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nahit.Hamzyan\Desktop\2026 թվական\2027 բյուջե գործընթ_N 8-Ա 08.01.2026 որոշում\Կետ 23-2027 ԲՅՈՒՋԵ-01.07.2026\ԵԼԻՑ 2027 բյուջե-01.07.2026\ԵԼԻՑ 2027 ԲՅՈՒՋԵ-01.07.2026\"/>
    </mc:Choice>
  </mc:AlternateContent>
  <bookViews>
    <workbookView xWindow="0" yWindow="0" windowWidth="28800" windowHeight="12336" activeTab="1"/>
  </bookViews>
  <sheets>
    <sheet name="Ուղեցույց" sheetId="1" r:id="rId1"/>
    <sheet name="Առաջնահերթություններ" sheetId="2" r:id="rId2"/>
    <sheet name="Վարկանիշային չափորոշիչներ" sheetId="3" state="hidden" r:id="rId3"/>
  </sheets>
  <definedNames>
    <definedName name="_xlnm._FilterDatabase" localSheetId="1" hidden="1">Առաջնահերթություններ!$D$1:$D$1285</definedName>
    <definedName name="_xlnm._FilterDatabase" localSheetId="2" hidden="1">'Վարկանիշային չափորոշիչներ'!$B$2:$J$2</definedName>
    <definedName name="Z_000021A6_5900_4F4E_9CAB_1BB2239BE3F1_.wvu.FilterData" localSheetId="1" hidden="1">Առաջնահերթություններ!#REF!</definedName>
    <definedName name="Z_00309A89_20D5_4F2A_8D6A_0719F5AC9AA7_.wvu.FilterData" localSheetId="1" hidden="1">Առաջնահերթություններ!#REF!</definedName>
    <definedName name="Z_005EE107_1CFC_4D30_85D1_113562C67A54_.wvu.FilterData" localSheetId="1" hidden="1">Առաջնահերթություններ!#REF!</definedName>
    <definedName name="Z_0071B8B8_FDA7_43E1_8B9D_711A6501CC37_.wvu.FilterData" localSheetId="1" hidden="1">Առաջնահերթություններ!#REF!</definedName>
    <definedName name="Z_007924C3_1818_44D1_A469_DFB65F0C247F_.wvu.FilterData" localSheetId="1" hidden="1">Առաջնահերթություններ!#REF!</definedName>
    <definedName name="Z_00C3F752_01C4_45C7_96B4_5990E9E3AFB3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$E:$E</definedName>
    <definedName name="Z_00C3F752_01C4_45C7_96B4_5990E9E3AFB3_.wvu.FilterData" localSheetId="1" hidden="1">Առաջնահերթություններ!#REF!</definedName>
    <definedName name="Z_00C3F752_01C4_45C7_96B4_5990E9E3AFB3_.wvu.PrintArea" localSheetId="1" hidden="1">Առաջնահերթություններ!#REF!</definedName>
    <definedName name="Z_00C3F752_01C4_45C7_96B4_5990E9E3AFB3_.wvu.PrintTitles" localSheetId="1" hidden="1">Առաջնահերթություններ!$2:$2</definedName>
    <definedName name="Z_00D0EC1D_82D3_413F_9536_62E2E4A50860_.wvu.FilterData" localSheetId="1" hidden="1">Առաջնահերթություններ!#REF!</definedName>
    <definedName name="Z_00FB77DC_74C9_4492_8AFB_4690BEA45E54_.wvu.FilterData" localSheetId="1" hidden="1">Առաջնահերթություններ!#REF!</definedName>
    <definedName name="Z_010B541E_D490_4EA3_85CC_93B15FAC5482_.wvu.FilterData" localSheetId="1" hidden="1">Առաջնահերթություններ!#REF!</definedName>
    <definedName name="Z_011007AD_8258_4C56_9548_FAE2D5599050_.wvu.FilterData" localSheetId="1" hidden="1">Առաջնահերթություններ!#REF!</definedName>
    <definedName name="Z_0111A269_E18F_446B_B9FD_26BEEC1E2D45_.wvu.FilterData" localSheetId="1" hidden="1">Առաջնահերթություններ!#REF!</definedName>
    <definedName name="Z_0128FDD9_BE17_467F_831C_F1F3AE17495F_.wvu.FilterData" localSheetId="1" hidden="1">Առաջնահերթություններ!#REF!</definedName>
    <definedName name="Z_018855CB_D92D_48C6_8713_19B8AADDF3E0_.wvu.FilterData" localSheetId="1" hidden="1">Առաջնահերթություններ!#REF!</definedName>
    <definedName name="Z_01DD9D9F_AF18_4D33_BE37_CBF040144E30_.wvu.Cols" localSheetId="1" hidden="1">Առաջնահերթություններ!#REF!,Առաջնահերթություններ!$C:$C</definedName>
    <definedName name="Z_01DD9D9F_AF18_4D33_BE37_CBF040144E30_.wvu.FilterData" localSheetId="1" hidden="1">Առաջնահերթություններ!#REF!</definedName>
    <definedName name="Z_01DD9D9F_AF18_4D33_BE37_CBF040144E30_.wvu.PrintArea" localSheetId="1" hidden="1">Առաջնահերթություններ!#REF!</definedName>
    <definedName name="Z_01DD9D9F_AF18_4D33_BE37_CBF040144E30_.wvu.PrintTitles" localSheetId="1" hidden="1">Առաջնահերթություններ!$2:$2</definedName>
    <definedName name="Z_01DD9D9F_AF18_4D33_BE37_CBF040144E30_.wvu.Rows" localSheetId="1" hidden="1">Առաջնահերթություններ!#REF!</definedName>
    <definedName name="Z_01E8D836_9814_420A_9A15_C8C823F22C85_.wvu.FilterData" localSheetId="1" hidden="1">Առաջնահերթություններ!#REF!</definedName>
    <definedName name="Z_02095BD5_F4C5_44E6_8AE3_618313B5BD44_.wvu.FilterData" localSheetId="1" hidden="1">Առաջնահերթություններ!#REF!</definedName>
    <definedName name="Z_02123077_69ED_4A47_A6DA_C006F5CAD4E1_.wvu.FilterData" localSheetId="1" hidden="1">Առաջնահերթություններ!#REF!</definedName>
    <definedName name="Z_0252C3B3_FBD9_4FD9_AE40_B68A19DF14AD_.wvu.FilterData" localSheetId="1" hidden="1">Առաջնահերթություններ!#REF!</definedName>
    <definedName name="Z_02746F8C_2735_4338_923E_F0C32DD789CF_.wvu.FilterData" localSheetId="1" hidden="1">Առաջնահերթություններ!#REF!</definedName>
    <definedName name="Z_02784365_C6CB_425C_9B98_3F9EBC45C50E_.wvu.FilterData" localSheetId="1" hidden="1">Առաջնահերթություններ!#REF!</definedName>
    <definedName name="Z_02D2EBB2_CCA4_4946_BA4E_23BF7B3DDB68_.wvu.FilterData" localSheetId="1" hidden="1">Առաջնահերթություններ!#REF!</definedName>
    <definedName name="Z_02EC4CB5_5A88_49A6_8319_C89A3C47BC8D_.wvu.FilterData" localSheetId="1" hidden="1">Առաջնահերթություններ!#REF!</definedName>
    <definedName name="Z_0356F888_672C_4FCC_A589_F08C033E53A9_.wvu.FilterData" localSheetId="1" hidden="1">Առաջնահերթություններ!#REF!</definedName>
    <definedName name="Z_036071FC_B569_446E_BC6D_42A49826908E_.wvu.FilterData" localSheetId="1" hidden="1">Առաջնահերթություններ!#REF!</definedName>
    <definedName name="Z_036201D7_49D2_4310_8974_2AF529368FE1_.wvu.FilterData" localSheetId="1" hidden="1">Առաջնահերթություններ!#REF!</definedName>
    <definedName name="Z_03664964_F16F_4BCB_BA4B_7DD036730BC8_.wvu.FilterData" localSheetId="1" hidden="1">Առաջնահերթություններ!#REF!</definedName>
    <definedName name="Z_037B11DD_5F93_4335_B69E_8C4A13314EAE_.wvu.FilterData" localSheetId="1" hidden="1">Առաջնահերթություններ!#REF!</definedName>
    <definedName name="Z_03C3A910_098A_4A61_84D4_7EA61828A504_.wvu.FilterData" localSheetId="1" hidden="1">Առաջնահերթություններ!#REF!</definedName>
    <definedName name="Z_03DD6E48_D9E7_424A_ABCB_A8C3BAF58B90_.wvu.FilterData" localSheetId="1" hidden="1">Առաջնահերթություններ!#REF!</definedName>
    <definedName name="Z_04142181_22C0_42C3_A900_27FA2672AB8D_.wvu.FilterData" localSheetId="1" hidden="1">Առաջնահերթություններ!#REF!</definedName>
    <definedName name="Z_04274605_F157_45F4_A592_A78C022E7972_.wvu.FilterData" localSheetId="1" hidden="1">Առաջնահերթություններ!#REF!</definedName>
    <definedName name="Z_042BE2BC_5B84_4AEC_82B5_2E489CF86E37_.wvu.FilterData" localSheetId="1" hidden="1">Առաջնահերթություններ!#REF!</definedName>
    <definedName name="Z_047A553B_6F6F_4964_AA97_28BD391F7977_.wvu.FilterData" localSheetId="1" hidden="1">Առաջնահերթություններ!#REF!</definedName>
    <definedName name="Z_04877987_3DA0_402A_AD72_BDBF25BAF9C4_.wvu.FilterData" localSheetId="1" hidden="1">Առաջնահերթություններ!#REF!</definedName>
    <definedName name="Z_049418A4_5186_4D79_9B8A_D48F002DDE00_.wvu.FilterData" localSheetId="1" hidden="1">Առաջնահերթություններ!#REF!</definedName>
    <definedName name="Z_04AE1AD5_D270_42E6_BC39_C79B507C6503_.wvu.FilterData" localSheetId="1" hidden="1">Առաջնահերթություններ!#REF!</definedName>
    <definedName name="Z_04F3226A_9642_464B_B99E_E7042FC7430C_.wvu.FilterData" localSheetId="1" hidden="1">Առաջնահերթություններ!#REF!</definedName>
    <definedName name="Z_050C78AC_1ED8_47F4_BA5C_A5C7F0CFC5DA_.wvu.FilterData" localSheetId="1" hidden="1">Առաջնահերթություններ!#REF!</definedName>
    <definedName name="Z_0522488D_9872_4EF9_A906_CD3045453305_.wvu.FilterData" localSheetId="1" hidden="1">Առաջնահերթություններ!#REF!</definedName>
    <definedName name="Z_0548C58F_BE14_4C26_8EE0_67B5F3101701_.wvu.FilterData" localSheetId="1" hidden="1">Առաջնահերթություններ!#REF!</definedName>
    <definedName name="Z_056AE12A_FF30_40D9_9CBE_D94F107E720E_.wvu.FilterData" localSheetId="1" hidden="1">Առաջնահերթություններ!#REF!</definedName>
    <definedName name="Z_056C886C_E061_4E3D_B2AF_8B1E5870775C_.wvu.FilterData" localSheetId="1" hidden="1">Առաջնահերթություններ!#REF!</definedName>
    <definedName name="Z_0586DF73_8FB9_404E_897C_7BA7AB78AFBD_.wvu.FilterData" localSheetId="1" hidden="1">Առաջնահերթություններ!#REF!</definedName>
    <definedName name="Z_05957193_2163_4118_81DC_D43FD652BEDC_.wvu.FilterData" localSheetId="1" hidden="1">Առաջնահերթություններ!#REF!</definedName>
    <definedName name="Z_05B026BE_4720_43E4_87C2_BC522654011A_.wvu.FilterData" localSheetId="1" hidden="1">Առաջնահերթություններ!#REF!</definedName>
    <definedName name="Z_05EBC02B_A464_4904_8252_D2541ABAA440_.wvu.FilterData" localSheetId="1" hidden="1">Առաջնահերթություններ!#REF!</definedName>
    <definedName name="Z_05FCE64C_BB44_4AD0_9CEE_CE3E2E93C157_.wvu.FilterData" localSheetId="1" hidden="1">Առաջնահերթություններ!#REF!</definedName>
    <definedName name="Z_0601E3CB_E1F2_4071_9EE2_4277DCAD2714_.wvu.FilterData" localSheetId="1" hidden="1">Առաջնահերթություններ!#REF!</definedName>
    <definedName name="Z_068CB9C9_D625_4AB3_8561_886A744682A2_.wvu.FilterData" localSheetId="1" hidden="1">Առաջնահերթություններ!#REF!</definedName>
    <definedName name="Z_069648D0_C0EE_4453_808B_A7CDD99817F8_.wvu.FilterData" localSheetId="1" hidden="1">Առաջնահերթություններ!#REF!</definedName>
    <definedName name="Z_06DA9B1F_3F3A_47AA_BCFB_5FD5BD684465_.wvu.FilterData" localSheetId="1" hidden="1">Առաջնահերթություններ!#REF!</definedName>
    <definedName name="Z_06EEC55F_CEBA_4047_9494_38796FD8E7BE_.wvu.FilterData" localSheetId="1" hidden="1">Առաջնահերթություններ!#REF!</definedName>
    <definedName name="Z_06F6868E_5B09_40F5_B517_980A8DB499F9_.wvu.FilterData" localSheetId="1" hidden="1">Առաջնահերթություններ!#REF!</definedName>
    <definedName name="Z_07149C3B_796A_4855_B5DA_192A2132E078_.wvu.FilterData" localSheetId="1" hidden="1">Առաջնահերթություններ!#REF!</definedName>
    <definedName name="Z_072AC357_26BC_4E02_BA1B_E1289AC26A25_.wvu.FilterData" localSheetId="1" hidden="1">Առաջնահերթություններ!#REF!</definedName>
    <definedName name="Z_0755322A_1E1B_4DAE_B60E_5AE9D8AA60A2_.wvu.FilterData" localSheetId="1" hidden="1">Առաջնահերթություններ!#REF!</definedName>
    <definedName name="Z_0781BF95_08D4_41FF_A3D7_9F8889B6E7EF_.wvu.FilterData" localSheetId="1" hidden="1">Առաջնահերթություններ!#REF!</definedName>
    <definedName name="Z_07944B72_7DC4_45E2_9F35_5F08E17D716D_.wvu.FilterData" localSheetId="1" hidden="1">Առաջնահերթություններ!#REF!</definedName>
    <definedName name="Z_07E48EB7_CEEE_4DAE_979C_11F3A3C93537_.wvu.FilterData" localSheetId="1" hidden="1">Առաջնահերթություններ!#REF!</definedName>
    <definedName name="Z_0811003F_0D9C_478C_A8DE_AE0273D4A905_.wvu.FilterData" localSheetId="1" hidden="1">Առաջնահերթություններ!#REF!</definedName>
    <definedName name="Z_087FCCAF_8B3F_4C27_BAAD_2D400B86AF17_.wvu.FilterData" localSheetId="1" hidden="1">Առաջնահերթություններ!#REF!</definedName>
    <definedName name="Z_08BA5EA2_D57B_484D_8270_C4CB1A9B4157_.wvu.FilterData" localSheetId="1" hidden="1">Առաջնահերթություններ!#REF!</definedName>
    <definedName name="Z_09474C9C_AB29_4089_B22C_6736504F1282_.wvu.FilterData" localSheetId="1" hidden="1">Առաջնահերթություններ!#REF!</definedName>
    <definedName name="Z_0971F797_CE6E_4BCD_A8EF_9034A38FA9CB_.wvu.FilterData" localSheetId="1" hidden="1">Առաջնահերթություններ!#REF!</definedName>
    <definedName name="Z_09B5A5B9_B5A5_4661_9EF7_677F8B5FF90E_.wvu.FilterData" localSheetId="1" hidden="1">Առաջնահերթություններ!#REF!</definedName>
    <definedName name="Z_09D899F0_7629_41A5_BF4C_5CB270882359_.wvu.FilterData" localSheetId="1" hidden="1">Առաջնահերթություններ!#REF!</definedName>
    <definedName name="Z_09E2B0BF_BE95_4AA4_B5B1_4D1082CE77A1_.wvu.FilterData" localSheetId="1" hidden="1">Առաջնահերթություններ!#REF!</definedName>
    <definedName name="Z_09E8B0BB_6781_420E_872E_EB7F13AEBD3E_.wvu.FilterData" localSheetId="1" hidden="1">Առաջնահերթություններ!#REF!</definedName>
    <definedName name="Z_0A449FF8_D109_47B6_8E8E_01F8FFAF37F7_.wvu.FilterData" localSheetId="1" hidden="1">Առաջնահերթություններ!#REF!</definedName>
    <definedName name="Z_0AA21B53_E4AA_4B34_937B_0AD50F461063_.wvu.FilterData" localSheetId="1" hidden="1">Առաջնահերթություններ!#REF!</definedName>
    <definedName name="Z_0AE132CC_2723_4E34_9069_6856E1D4B286_.wvu.FilterData" localSheetId="1" hidden="1">Առաջնահերթություններ!#REF!</definedName>
    <definedName name="Z_0AF015A7_D278_43FE_9442_2E161776ED34_.wvu.FilterData" localSheetId="1" hidden="1">Առաջնահերթություններ!#REF!</definedName>
    <definedName name="Z_0AF0D8D6_8285_4DAF_891F_5BB93CD5A1D8_.wvu.FilterData" localSheetId="1" hidden="1">Առաջնահերթություններ!#REF!</definedName>
    <definedName name="Z_0B6A7ECA_19DA_40C9_B809_64B945CDF3BE_.wvu.FilterData" localSheetId="1" hidden="1">Առաջնահերթություններ!#REF!</definedName>
    <definedName name="Z_0BA52254_A511_43FF_AAFE_CD9CCBEEC8C9_.wvu.FilterData" localSheetId="1" hidden="1">Առաջնահերթություններ!#REF!</definedName>
    <definedName name="Z_0BE6D432_FEC3_4306_9520_9A1DEB614D0E_.wvu.FilterData" localSheetId="1" hidden="1">Առաջնահերթություններ!#REF!</definedName>
    <definedName name="Z_0C0F2DB4_199D_4AFA_A963_5570624C23BA_.wvu.FilterData" localSheetId="1" hidden="1">Առաջնահերթություններ!#REF!</definedName>
    <definedName name="Z_0C9B5612_337A_4ECC_9362_6E8889028A82_.wvu.FilterData" localSheetId="1" hidden="1">Առաջնահերթություններ!#REF!</definedName>
    <definedName name="Z_0CF916DD_8ECD_4884_94A4_F2E21E4C7D48_.wvu.FilterData" localSheetId="1" hidden="1">Առաջնահերթություններ!#REF!</definedName>
    <definedName name="Z_0D78148D_CFD4_4FC0_9888_249C213EF6EF_.wvu.FilterData" localSheetId="1" hidden="1">Առաջնահերթություններ!#REF!</definedName>
    <definedName name="Z_0D7E1DE8_BA11_45F6_9D1A_8CC168442D71_.wvu.FilterData" localSheetId="1" hidden="1">Առաջնահերթություններ!#REF!</definedName>
    <definedName name="Z_0E2B47EE_757B_429C_A518_91924F1C42A3_.wvu.FilterData" localSheetId="1" hidden="1">Առաջնահերթություններ!#REF!</definedName>
    <definedName name="Z_0E68B073_5BAC_4086_9744_ABCA18A5E453_.wvu.FilterData" localSheetId="1" hidden="1">Առաջնահերթություններ!#REF!</definedName>
    <definedName name="Z_0E7B48A3_5423_4492_9A0B_96CCF32FD50E_.wvu.FilterData" localSheetId="1" hidden="1">Առաջնահերթություններ!#REF!</definedName>
    <definedName name="Z_0E9E4B88_A4AE_448A_9AE1_77352933BA81_.wvu.FilterData" localSheetId="1" hidden="1">Առաջնահերթություններ!#REF!</definedName>
    <definedName name="Z_0ECC1986_3784_438D_82AB_F98BB747BAB8_.wvu.Cols" localSheetId="1" hidden="1">Առաջնահերթություններ!#REF!,Առաջնահերթություններ!#REF!,Առաջնահերթություններ!#REF!,Առաջնահերթություններ!$C:$C</definedName>
    <definedName name="Z_0ECC1986_3784_438D_82AB_F98BB747BAB8_.wvu.FilterData" localSheetId="1" hidden="1">Առաջնահերթություններ!#REF!</definedName>
    <definedName name="Z_0ECC1986_3784_438D_82AB_F98BB747BAB8_.wvu.PrintArea" localSheetId="1" hidden="1">Առաջնահերթություններ!#REF!</definedName>
    <definedName name="Z_0ECC1986_3784_438D_82AB_F98BB747BAB8_.wvu.PrintTitles" localSheetId="1" hidden="1">Առաջնահերթություններ!$2:$2</definedName>
    <definedName name="Z_0ECC1986_3784_438D_82AB_F98BB747BAB8_.wvu.Rows" localSheetId="1" hidden="1">Առաջնահերթություններ!#REF!</definedName>
    <definedName name="Z_0EF30009_9A56_4B7B_8EFF_0A6D5EDA1299_.wvu.FilterData" localSheetId="1" hidden="1">Առաջնահերթություններ!#REF!</definedName>
    <definedName name="Z_0F041FAF_526D_413F_B4D6_8E009704224E_.wvu.FilterData" localSheetId="1" hidden="1">Առաջնահերթություններ!#REF!</definedName>
    <definedName name="Z_0F330EB2_638E_4131_82F1_7EAF20B31011_.wvu.FilterData" localSheetId="1" hidden="1">Առաջնահերթություններ!#REF!</definedName>
    <definedName name="Z_0F7C0A5E_4BFB_4A8A_A8F5_DBB8698E06E6_.wvu.FilterData" localSheetId="1" hidden="1">Առաջնահերթություններ!#REF!</definedName>
    <definedName name="Z_0F9C48E5_9213_4A75_B0B0_EBD9680DE441_.wvu.Cols" localSheetId="1" hidden="1">Առաջնահերթություններ!#REF!,Առաջնահերթություններ!#REF!,Առաջնահերթություններ!$C:$D,Առաջնահերթություններ!#REF!,Առաջնահերթություններ!#REF!</definedName>
    <definedName name="Z_0F9C48E5_9213_4A75_B0B0_EBD9680DE441_.wvu.FilterData" localSheetId="1" hidden="1">Առաջնահերթություններ!#REF!</definedName>
    <definedName name="Z_0F9C48E5_9213_4A75_B0B0_EBD9680DE441_.wvu.PrintArea" localSheetId="1" hidden="1">Առաջնահերթություններ!#REF!</definedName>
    <definedName name="Z_0F9C48E5_9213_4A75_B0B0_EBD9680DE441_.wvu.PrintTitles" localSheetId="1" hidden="1">Առաջնահերթություններ!$2:$2</definedName>
    <definedName name="Z_0F9C48E5_9213_4A75_B0B0_EBD9680DE441_.wvu.Rows" localSheetId="1" hidden="1">Առաջնահերթություններ!#REF!</definedName>
    <definedName name="Z_0FC01539_D9BD_4A38_A0EF_BE4964FA3366_.wvu.FilterData" localSheetId="1" hidden="1">Առաջնահերթություններ!#REF!</definedName>
    <definedName name="Z_0FF5E037_5EB0_4544_9FEB_61E28A350D6F_.wvu.FilterData" localSheetId="1" hidden="1">Առաջնահերթություններ!#REF!</definedName>
    <definedName name="Z_1014696E_1D4B_41A6_97D0_7C1C6BB418A0_.wvu.FilterData" localSheetId="1" hidden="1">Առաջնահերթություններ!#REF!</definedName>
    <definedName name="Z_102A990C_96EC_4FAD_BD0D_50CC4C522F81_.wvu.FilterData" localSheetId="1" hidden="1">Առաջնահերթություններ!#REF!</definedName>
    <definedName name="Z_104805D4_BACD_437B_B02D_60A43C96C0F0_.wvu.FilterData" localSheetId="1" hidden="1">Առաջնահերթություններ!#REF!</definedName>
    <definedName name="Z_10486768_7401_485C_B78F_99D26F9A0639_.wvu.FilterData" localSheetId="1" hidden="1">Առաջնահերթություններ!#REF!</definedName>
    <definedName name="Z_108319C8_B0E1_4254_A759_9293BCF65D55_.wvu.FilterData" localSheetId="1" hidden="1">Առաջնահերթություններ!$E$4:$F$438</definedName>
    <definedName name="Z_1086B8D7_C077_4D56_BE2D_E41049D6D8C3_.wvu.FilterData" localSheetId="1" hidden="1">Առաջնահերթություններ!#REF!</definedName>
    <definedName name="Z_108F5F4D_FA9E_4E92_9CAE_3A9C7C5223F3_.wvu.FilterData" localSheetId="1" hidden="1">Առաջնահերթություններ!#REF!</definedName>
    <definedName name="Z_1111C6FA_79E2_454E_B982_5D4358B5E2DB_.wvu.FilterData" localSheetId="1" hidden="1">Առաջնահերթություններ!#REF!</definedName>
    <definedName name="Z_11309473_7EDE_483F_BD77_23B64F1C7443_.wvu.FilterData" localSheetId="1" hidden="1">Առաջնահերթություններ!#REF!</definedName>
    <definedName name="Z_11504356_2D12_4BB6_B12B_7B7341DB0846_.wvu.FilterData" localSheetId="1" hidden="1">Առաջնահերթություններ!#REF!</definedName>
    <definedName name="Z_1163043C_957A_4FE9_8D1A_08B7CBE17CCD_.wvu.FilterData" localSheetId="1" hidden="1">Առաջնահերթություններ!#REF!</definedName>
    <definedName name="Z_117FE07E_ECC8_4652_88E0_C19E9E059B32_.wvu.FilterData" localSheetId="1" hidden="1">Առաջնահերթություններ!#REF!</definedName>
    <definedName name="Z_118124BB_47BB_4942_8FD1_ECA160639336_.wvu.FilterData" localSheetId="1" hidden="1">Առաջնահերթություններ!#REF!</definedName>
    <definedName name="Z_118B028B_8810_4DA3_AF1B_A1378F3CC116_.wvu.FilterData" localSheetId="1" hidden="1">Առաջնահերթություններ!#REF!</definedName>
    <definedName name="Z_118D6572_F6AD_499C_8158_4D4209151EDC_.wvu.FilterData" localSheetId="1" hidden="1">Առաջնահերթություններ!#REF!</definedName>
    <definedName name="Z_1191BB4E_733E_448D_8808_82121932997B_.wvu.FilterData" localSheetId="1" hidden="1">Առաջնահերթություններ!#REF!</definedName>
    <definedName name="Z_119CD295_31AC_4F57_A2DC_9A98EE16B4F8_.wvu.FilterData" localSheetId="1" hidden="1">Առաջնահերթություններ!#REF!</definedName>
    <definedName name="Z_11AD1D62_19A0_4C5A_8091_2CAFF667214E_.wvu.FilterData" localSheetId="1" hidden="1">Առաջնահերթություններ!#REF!</definedName>
    <definedName name="Z_12159911_CAAD_4672_B1A9_6897587D475D_.wvu.FilterData" localSheetId="1" hidden="1">Առաջնահերթություններ!#REF!</definedName>
    <definedName name="Z_1247D40F_74A3_4555_87D7_AA20092F8D2D_.wvu.FilterData" localSheetId="1" hidden="1">Առաջնահերթություններ!#REF!</definedName>
    <definedName name="Z_127313BA_D6A7_4870_9646_CE9584C6A1A5_.wvu.FilterData" localSheetId="1" hidden="1">Առաջնահերթություններ!#REF!</definedName>
    <definedName name="Z_128A96AC_86B5_4AFC_A4CF_F9B7B19F66F3_.wvu.FilterData" localSheetId="1" hidden="1">Առաջնահերթություններ!#REF!</definedName>
    <definedName name="Z_12BFEDF2_EDE2_4EF9_94BA_71EC5AA694DE_.wvu.FilterData" localSheetId="1" hidden="1">Առաջնահերթություններ!#REF!</definedName>
    <definedName name="Z_12EE6F43_0022_445A_B89F_133BEE869B11_.wvu.FilterData" localSheetId="1" hidden="1">Առաջնահերթություններ!#REF!</definedName>
    <definedName name="Z_132112F7_C56C_48C9_A209_6D0F152D4D0C_.wvu.FilterData" localSheetId="1" hidden="1">Առաջնահերթություններ!#REF!</definedName>
    <definedName name="Z_1331CA18_6B22_4CCB_B1B1_9824EC1CF4EE_.wvu.FilterData" localSheetId="1" hidden="1">Առաջնահերթություններ!#REF!</definedName>
    <definedName name="Z_133F9C9A_98B4_439C_B872_49B5ED78D1F8_.wvu.FilterData" localSheetId="1" hidden="1">Առաջնահերթություններ!#REF!</definedName>
    <definedName name="Z_134B3158_D8F9_4694_92B0_1113011C2B79_.wvu.FilterData" localSheetId="1" hidden="1">Առաջնահերթություններ!#REF!</definedName>
    <definedName name="Z_1350584E_23F4_426B_A284_69829C6825D5_.wvu.FilterData" localSheetId="1" hidden="1">Առաջնահերթություններ!#REF!</definedName>
    <definedName name="Z_1432C8DC_61A1_453C_8F54_8815262CAE00_.wvu.FilterData" localSheetId="1" hidden="1">Առաջնահերթություններ!#REF!</definedName>
    <definedName name="Z_14358621_0FEE_40D4_8357_2B3D9A17E0B8_.wvu.FilterData" localSheetId="1" hidden="1">Առաջնահերթություններ!#REF!</definedName>
    <definedName name="Z_1471D3F3_A6D7_4594_B6F0_D81ECEABBA63_.wvu.FilterData" localSheetId="1" hidden="1">Առաջնահերթություններ!#REF!</definedName>
    <definedName name="Z_1495DE58_BD9A_49E9_A8FC_10DB1D3A4E63_.wvu.FilterData" localSheetId="1" hidden="1">Առաջնահերթություններ!#REF!</definedName>
    <definedName name="Z_1499E89F_F101_4C2E_9DA3_C5CDE1D5A580_.wvu.FilterData" localSheetId="1" hidden="1">Առաջնահերթություններ!#REF!</definedName>
    <definedName name="Z_14AEF6C6_5DF4_4D78_A328_676BB485FC87_.wvu.FilterData" localSheetId="1" hidden="1">Առաջնահերթություններ!#REF!</definedName>
    <definedName name="Z_14B40EA7_EE5D_4C90_8CAF_1C3FC67E2334_.wvu.Cols" localSheetId="1" hidden="1">Առաջնահերթություններ!#REF!,Առաջնահերթություններ!#REF!,Առաջնահերթություններ!#REF!,Առաջնահերթություններ!#REF!,Առաջնահերթություններ!$D:$D</definedName>
    <definedName name="Z_14B40EA7_EE5D_4C90_8CAF_1C3FC67E2334_.wvu.FilterData" localSheetId="1" hidden="1">Առաջնահերթություններ!#REF!</definedName>
    <definedName name="Z_14B40EA7_EE5D_4C90_8CAF_1C3FC67E2334_.wvu.PrintArea" localSheetId="1" hidden="1">Առաջնահերթություններ!#REF!</definedName>
    <definedName name="Z_14B40EA7_EE5D_4C90_8CAF_1C3FC67E2334_.wvu.PrintTitles" localSheetId="1" hidden="1">Առաջնահերթություններ!$2:$2</definedName>
    <definedName name="Z_14B40EA7_EE5D_4C90_8CAF_1C3FC67E2334_.wvu.Rows" localSheetId="1" hidden="1">Առաջնահերթություններ!#REF!,Առաջնահերթություններ!#REF!</definedName>
    <definedName name="Z_152A42B3_DE21_4C22_9DFB_99E38B081CEA_.wvu.FilterData" localSheetId="1" hidden="1">Առաջնահերթություններ!#REF!</definedName>
    <definedName name="Z_1537E5FF_821B_46AB_BFC6_1626C3DDACE9_.wvu.FilterData" localSheetId="1" hidden="1">Առաջնահերթություններ!#REF!</definedName>
    <definedName name="Z_15C840BA_10D4_4512_AF23_5AD54E1266D3_.wvu.Cols" localSheetId="1" hidden="1">Առաջնահերթություններ!#REF!,Առաջնահերթություններ!$C:$D,Առաջնահերթություններ!#REF!,Առաջնահերթություններ!#REF!</definedName>
    <definedName name="Z_15C840BA_10D4_4512_AF23_5AD54E1266D3_.wvu.FilterData" localSheetId="1" hidden="1">Առաջնահերթություններ!#REF!</definedName>
    <definedName name="Z_15C840BA_10D4_4512_AF23_5AD54E1266D3_.wvu.PrintArea" localSheetId="1" hidden="1">Առաջնահերթություններ!#REF!</definedName>
    <definedName name="Z_15C840BA_10D4_4512_AF23_5AD54E1266D3_.wvu.PrintTitles" localSheetId="1" hidden="1">Առաջնահերթություններ!$2:$2</definedName>
    <definedName name="Z_15C840BA_10D4_4512_AF23_5AD54E1266D3_.wvu.Rows" localSheetId="1" hidden="1">Առաջնահերթություններ!#REF!,Առաջնահերթություններ!#REF!</definedName>
    <definedName name="Z_15DE21E8_709C_43A0_AB84_7AC28FD8FC3E_.wvu.FilterData" localSheetId="1" hidden="1">Առաջնահերթություններ!#REF!</definedName>
    <definedName name="Z_15E19FB2_07A1_4FA1_8929_77A79D10EF4F_.wvu.FilterData" localSheetId="1" hidden="1">Առաջնահերթություններ!#REF!</definedName>
    <definedName name="Z_15F20656_2973_4C6B_9CF4_BB4FCD99ED51_.wvu.FilterData" localSheetId="1" hidden="1">Առաջնահերթություններ!#REF!</definedName>
    <definedName name="Z_15F9BEE9_587F_4834_98E1_F234FE051938_.wvu.FilterData" localSheetId="1" hidden="1">Առաջնահերթություններ!#REF!</definedName>
    <definedName name="Z_165D5059_EDAC_485C_A81A_6B1F47D95259_.wvu.FilterData" localSheetId="1" hidden="1">Առաջնահերթություններ!#REF!</definedName>
    <definedName name="Z_1664E0B7_874C_4653_8620_193C4A712F2F_.wvu.FilterData" localSheetId="1" hidden="1">Առաջնահերթություններ!#REF!</definedName>
    <definedName name="Z_16C50E6A_991B_4812_A403_32C120EB0CCF_.wvu.FilterData" localSheetId="1" hidden="1">Առաջնահերթություններ!$E$4:$F$438</definedName>
    <definedName name="Z_16DD922E_8062_4CF7_B3F7_4D4DCFC717F8_.wvu.FilterData" localSheetId="1" hidden="1">Առաջնահերթություններ!#REF!</definedName>
    <definedName name="Z_16FA2F19_F8B9_4B03_A5CE_B4A8E390A25B_.wvu.FilterData" localSheetId="1" hidden="1">Առաջնահերթություններ!#REF!</definedName>
    <definedName name="Z_1701E2C5_358A_438B_B0A7_3FD654E4BA37_.wvu.FilterData" localSheetId="1" hidden="1">Առաջնահերթություններ!#REF!</definedName>
    <definedName name="Z_171B998A_862B_439A_BF41_176DE89D1B2D_.wvu.FilterData" localSheetId="1" hidden="1">Առաջնահերթություններ!#REF!</definedName>
    <definedName name="Z_1744F868_B40F_4DBE_B2FA_DD48E122BB49_.wvu.FilterData" localSheetId="1" hidden="1">Առաջնահերթություններ!#REF!</definedName>
    <definedName name="Z_17D072EA_8F61_4A3A_8AF2_9571122350EC_.wvu.FilterData" localSheetId="1" hidden="1">Առաջնահերթություններ!#REF!</definedName>
    <definedName name="Z_17F5890F_E471_4476_9456_93DA7F90F87E_.wvu.FilterData" localSheetId="1" hidden="1">Առաջնահերթություններ!#REF!</definedName>
    <definedName name="Z_17FCF6B4_2AB6_4FFC_972E_9C36DDAD4526_.wvu.FilterData" localSheetId="1" hidden="1">Առաջնահերթություններ!#REF!</definedName>
    <definedName name="Z_18302A4F_BBBE_4124_9971_C616AF144C08_.wvu.FilterData" localSheetId="1" hidden="1">Առաջնահերթություններ!#REF!</definedName>
    <definedName name="Z_183BEEC4_1DF9_4CAC_A794_DEE8083EE482_.wvu.FilterData" localSheetId="1" hidden="1">Առաջնահերթություններ!#REF!</definedName>
    <definedName name="Z_18940233_B37B_453D_A477_403A8BD839E5_.wvu.FilterData" localSheetId="1" hidden="1">Առաջնահերթություններ!#REF!</definedName>
    <definedName name="Z_18DB2F1D_D46B_4123_BD7A_53A627380975_.wvu.FilterData" localSheetId="1" hidden="1">Առաջնահերթություններ!#REF!</definedName>
    <definedName name="Z_18F6CDED_A1F8_4B61_A6F4_603E966F99CD_.wvu.FilterData" localSheetId="1" hidden="1">Առաջնահերթություններ!#REF!</definedName>
    <definedName name="Z_193A3110_7A09_4893_8507_727560704982_.wvu.FilterData" localSheetId="1" hidden="1">Առաջնահերթություններ!#REF!</definedName>
    <definedName name="Z_1941F124_78F7_46C4_B065_9B5F34F67B4F_.wvu.FilterData" localSheetId="1" hidden="1">Առաջնահերթություններ!#REF!</definedName>
    <definedName name="Z_19966DD0_4904_4C68_A1DD_79DB777DF243_.wvu.FilterData" localSheetId="1" hidden="1">Առաջնահերթություններ!#REF!</definedName>
    <definedName name="Z_19B99CD6_7126_4D19_9239_B78A047828C4_.wvu.FilterData" localSheetId="1" hidden="1">Առաջնահերթություններ!#REF!</definedName>
    <definedName name="Z_19EFC53B_062F_4FCF_B783_538F798977DC_.wvu.FilterData" localSheetId="1" hidden="1">Առաջնահերթություններ!#REF!</definedName>
    <definedName name="Z_1A00FF8C_8EE5_4F7D_88F7_500072F1E2DA_.wvu.FilterData" localSheetId="1" hidden="1">Առաջնահերթություններ!#REF!</definedName>
    <definedName name="Z_1A160382_1223_4A0B_A0C9_1F96F75060CD_.wvu.FilterData" localSheetId="1" hidden="1">Առաջնահերթություններ!#REF!</definedName>
    <definedName name="Z_1A20E5D1_1062_44C3_9B62_15EFDA4099CC_.wvu.FilterData" localSheetId="1" hidden="1">Առաջնահերթություններ!#REF!</definedName>
    <definedName name="Z_1A646EB1_8821_41BC_A1AF_6693B3C46BFE_.wvu.FilterData" localSheetId="1" hidden="1">Առաջնահերթություններ!#REF!</definedName>
    <definedName name="Z_1AA72853_0AB9_47F1_B7A7_0F8FBFF354D5_.wvu.FilterData" localSheetId="1" hidden="1">Առաջնահերթություններ!#REF!</definedName>
    <definedName name="Z_1AA88808_29E0_4D87_8A94_CF71BC077177_.wvu.FilterData" localSheetId="1" hidden="1">Առաջնահերթություններ!#REF!</definedName>
    <definedName name="Z_1B2BE0B9_EE23_4A30_8343_A9C17F730913_.wvu.FilterData" localSheetId="1" hidden="1">Առաջնահերթություններ!#REF!</definedName>
    <definedName name="Z_1B485451_7148_41CA_9B26_A31FBEF0B64E_.wvu.FilterData" localSheetId="1" hidden="1">Առաջնահերթություններ!$E$4:$F$438</definedName>
    <definedName name="Z_1BCA4AE1_056A_4E7C_88CB_815903204DCF_.wvu.FilterData" localSheetId="1" hidden="1">Առաջնահերթություններ!#REF!</definedName>
    <definedName name="Z_1BE113EA_ACF6_4CCE_B2D5_D104E21C92B1_.wvu.FilterData" localSheetId="1" hidden="1">Առաջնահերթություններ!#REF!</definedName>
    <definedName name="Z_1C0F546B_2594_4803_BCCB_38CB0C6B5965_.wvu.FilterData" localSheetId="1" hidden="1">Առաջնահերթություններ!#REF!</definedName>
    <definedName name="Z_1C14CAF5_CC73_43C3_B2F0_F5E327A6269B_.wvu.FilterData" localSheetId="1" hidden="1">Առաջնահերթություններ!#REF!</definedName>
    <definedName name="Z_1C195A53_5C2E_4F50_A0CE_E8FDC770BD54_.wvu.FilterData" localSheetId="1" hidden="1">Առաջնահերթություններ!#REF!</definedName>
    <definedName name="Z_1C3C6144_1843_432B_98E4_F92417C18270_.wvu.FilterData" localSheetId="1" hidden="1">Առաջնահերթություններ!#REF!</definedName>
    <definedName name="Z_1C45F31C_44EC_4390_991D_EC3EBB67D559_.wvu.FilterData" localSheetId="1" hidden="1">Առաջնահերթություններ!#REF!</definedName>
    <definedName name="Z_1C64FC29_5FD2_4053_9524_ACF228EC79DE_.wvu.FilterData" localSheetId="1" hidden="1">Առաջնահերթություններ!#REF!</definedName>
    <definedName name="Z_1C76A43C_6AE3_4D1A_B0D5_8233A821C7F6_.wvu.FilterData" localSheetId="1" hidden="1">Առաջնահերթություններ!#REF!</definedName>
    <definedName name="Z_1CB317ED_7BDC_482B_BB38_87F7D5498F83_.wvu.FilterData" localSheetId="1" hidden="1">Առաջնահերթություններ!#REF!</definedName>
    <definedName name="Z_1CF27834_02CD_4B91_83E1_9EF15CCF4406_.wvu.FilterData" localSheetId="1" hidden="1">Առաջնահերթություններ!#REF!</definedName>
    <definedName name="Z_1D8101EC_B8D3_4F09_8D45_D860107623D9_.wvu.FilterData" localSheetId="1" hidden="1">Առաջնահերթություններ!#REF!</definedName>
    <definedName name="Z_1D840A30_EB05_47F0_8FEB_AC447599C538_.wvu.FilterData" localSheetId="1" hidden="1">Առաջնահերթություններ!#REF!</definedName>
    <definedName name="Z_1D8E834A_A95B_401A_8ECF_70D777670763_.wvu.FilterData" localSheetId="1" hidden="1">Առաջնահերթություններ!#REF!</definedName>
    <definedName name="Z_1DACB375_0FAF_4C96_BBFE_2542A144D659_.wvu.FilterData" localSheetId="1" hidden="1">Առաջնահերթություններ!#REF!</definedName>
    <definedName name="Z_1DBDCE36_89C5_4231_9876_A949E60FD2DB_.wvu.FilterData" localSheetId="1" hidden="1">Առաջնահերթություններ!#REF!</definedName>
    <definedName name="Z_1E16038B_1A23_434F_BE9A_9DEF7E51E7CE_.wvu.FilterData" localSheetId="1" hidden="1">Առաջնահերթություններ!#REF!</definedName>
    <definedName name="Z_1E44B7FE_2870_473C_A50C_8D8532FB16CA_.wvu.Cols" localSheetId="1" hidden="1">Առաջնահերթություններ!#REF!,Առաջնահերթություններ!#REF!,Առաջնահերթություններ!$C:$C</definedName>
    <definedName name="Z_1E44B7FE_2870_473C_A50C_8D8532FB16CA_.wvu.FilterData" localSheetId="1" hidden="1">Առաջնահերթություններ!#REF!</definedName>
    <definedName name="Z_1E44B7FE_2870_473C_A50C_8D8532FB16CA_.wvu.PrintArea" localSheetId="1" hidden="1">Առաջնահերթություններ!#REF!</definedName>
    <definedName name="Z_1E44B7FE_2870_473C_A50C_8D8532FB16CA_.wvu.PrintTitles" localSheetId="1" hidden="1">Առաջնահերթություններ!$2:$2</definedName>
    <definedName name="Z_1E44B7FE_2870_473C_A50C_8D8532FB16CA_.wvu.Rows" localSheetId="1" hidden="1">Առաջնահերթություններ!#REF!</definedName>
    <definedName name="Z_1E692B8D_3A59_4BCC_B4E3_E7F56B1ADD99_.wvu.FilterData" localSheetId="1" hidden="1">Առաջնահերթություններ!#REF!</definedName>
    <definedName name="Z_1E78B8CA_7443_4959_8680_95B12DFC3C8F_.wvu.FilterData" localSheetId="1" hidden="1">Առաջնահերթություններ!#REF!</definedName>
    <definedName name="Z_1ED21414_A1A0_438D_B6B5_8A3D359C1270_.wvu.FilterData" localSheetId="1" hidden="1">Առաջնահերթություններ!#REF!</definedName>
    <definedName name="Z_1EE75F57_7B7F_4B65_B295_F30611A5FC2A_.wvu.FilterData" localSheetId="1" hidden="1">Առաջնահերթություններ!#REF!</definedName>
    <definedName name="Z_1EECEC51_6342_4CD1_8C70_51691C39C736_.wvu.FilterData" localSheetId="1" hidden="1">Առաջնահերթություններ!#REF!</definedName>
    <definedName name="Z_1EFF5AA1_A10D_4070_B762_D942F8D1D399_.wvu.FilterData" localSheetId="1" hidden="1">Առաջնահերթություններ!#REF!</definedName>
    <definedName name="Z_1F30AF53_C0BD_49C2_A13C_D59C926235DD_.wvu.FilterData" localSheetId="1" hidden="1">Առաջնահերթություններ!#REF!</definedName>
    <definedName name="Z_1F4EC2E2_E2E3_4471_87EC_EFD33705068E_.wvu.FilterData" localSheetId="1" hidden="1">Առաջնահերթություններ!#REF!</definedName>
    <definedName name="Z_1F7E2C89_99C1_46DB_BE16_E7651012F483_.wvu.FilterData" localSheetId="1" hidden="1">Առաջնահերթություններ!#REF!</definedName>
    <definedName name="Z_1F82197D_3509_49C0_AC17_B1398CF39804_.wvu.FilterData" localSheetId="1" hidden="1">Առաջնահերթություններ!#REF!</definedName>
    <definedName name="Z_2024D984_9249_4C0B_8BDE_658F234CE2CB_.wvu.FilterData" localSheetId="1" hidden="1">Առաջնահերթություններ!#REF!</definedName>
    <definedName name="Z_203C3639_3C0E_457A_B01D_615C10258D57_.wvu.FilterData" localSheetId="1" hidden="1">Առաջնահերթություններ!#REF!</definedName>
    <definedName name="Z_20419D32_9029_45BE_8D78_C22B745A904C_.wvu.FilterData" localSheetId="1" hidden="1">Առաջնահերթություններ!#REF!</definedName>
    <definedName name="Z_205574BF_532B_44F1_90EE_98D4E612D0BF_.wvu.FilterData" localSheetId="1" hidden="1">Առաջնահերթություններ!#REF!</definedName>
    <definedName name="Z_20879D2D_4E12_48DD_AF02_7BE1C7945791_.wvu.Cols" localSheetId="1" hidden="1">Առաջնահերթություններ!#REF!,Առաջնահերթություններ!#REF!,Առաջնահերթություններ!#REF!,Առաջնահերթություններ!#REF!</definedName>
    <definedName name="Z_20879D2D_4E12_48DD_AF02_7BE1C7945791_.wvu.FilterData" localSheetId="1" hidden="1">Առաջնահերթություններ!#REF!</definedName>
    <definedName name="Z_20879D2D_4E12_48DD_AF02_7BE1C7945791_.wvu.PrintArea" localSheetId="1" hidden="1">Առաջնահերթություններ!#REF!</definedName>
    <definedName name="Z_208BEFA3_0FE6_4211_8EC0_A190BCAB354A_.wvu.FilterData" localSheetId="1" hidden="1">Առաջնահերթություններ!#REF!</definedName>
    <definedName name="Z_209F7FF4_0194_460E_8A05_F57F62764FDB_.wvu.FilterData" localSheetId="1" hidden="1">Առաջնահերթություններ!#REF!</definedName>
    <definedName name="Z_20E24F12_41B7_4C73_913E_95E33DD4505B_.wvu.FilterData" localSheetId="1" hidden="1">Առաջնահերթություններ!#REF!</definedName>
    <definedName name="Z_20E726ED_7B7D_443D_BA99_4F32D437F36D_.wvu.FilterData" localSheetId="1" hidden="1">Առաջնահերթություններ!#REF!</definedName>
    <definedName name="Z_211F0117_E367_4D5D_A32D_54AC3F3BCFC6_.wvu.FilterData" localSheetId="1" hidden="1">Առաջնահերթություններ!#REF!</definedName>
    <definedName name="Z_21372FF6_339E_4E7A_8880_CF7FD77D4EF8_.wvu.FilterData" localSheetId="1" hidden="1">Առաջնահերթություններ!#REF!</definedName>
    <definedName name="Z_214C8788_499F_4B68_B90E_0D51FDAF9B30_.wvu.FilterData" localSheetId="1" hidden="1">Առաջնահերթություններ!#REF!</definedName>
    <definedName name="Z_2172A437_7217_4F32_9AF9_2F64595B32A1_.wvu.FilterData" localSheetId="1" hidden="1">Առաջնահերթություններ!#REF!</definedName>
    <definedName name="Z_2174A2DB_EC6E_40F8_9A63_CC1DC823E07F_.wvu.FilterData" localSheetId="1" hidden="1">Առաջնահերթություններ!#REF!</definedName>
    <definedName name="Z_218FB105_FCF2_43E8_88DB_BD885046786E_.wvu.FilterData" localSheetId="1" hidden="1">Առաջնահերթություններ!#REF!</definedName>
    <definedName name="Z_21C212EE_BE1F_47F3_9E1C_7087D4D64B68_.wvu.FilterData" localSheetId="1" hidden="1">Առաջնահերթություններ!#REF!</definedName>
    <definedName name="Z_2210E901_C987_49ED_B79F_E99433956C95_.wvu.FilterData" localSheetId="1" hidden="1">Առաջնահերթություններ!#REF!</definedName>
    <definedName name="Z_2212AED4_93E9_47DE_A63E_6C5ACD56743D_.wvu.FilterData" localSheetId="1" hidden="1">Առաջնահերթություններ!#REF!</definedName>
    <definedName name="Z_221CCE29_654F_47D7_B9AD_B95817277566_.wvu.FilterData" localSheetId="1" hidden="1">Առաջնահերթություններ!#REF!</definedName>
    <definedName name="Z_222857E5_88A9_4B64_AF95_8BC0DC15751B_.wvu.FilterData" localSheetId="1" hidden="1">Առաջնահերթություններ!#REF!</definedName>
    <definedName name="Z_223628BC_6EA4_4660_A78C_FCA5E7A9C11B_.wvu.FilterData" localSheetId="1" hidden="1">Առաջնահերթություններ!#REF!</definedName>
    <definedName name="Z_2236F680_930C_4343_B1BF_23F604AC4FCF_.wvu.FilterData" localSheetId="1" hidden="1">Առաջնահերթություններ!#REF!</definedName>
    <definedName name="Z_2247C599_E3F3_4E15_8511_480A2C5A5DAB_.wvu.FilterData" localSheetId="1" hidden="1">Առաջնահերթություններ!#REF!</definedName>
    <definedName name="Z_2247F876_12A3_4B97_BFFC_897CBF72D4BF_.wvu.FilterData" localSheetId="1" hidden="1">Առաջնահերթություններ!#REF!</definedName>
    <definedName name="Z_227247B7_9A29_4B57_902A_8DE813B7F94B_.wvu.FilterData" localSheetId="1" hidden="1">Առաջնահերթություններ!#REF!</definedName>
    <definedName name="Z_22A0D1FA_7313_47D6_B3E2_0B9EA71D578D_.wvu.FilterData" localSheetId="1" hidden="1">Առաջնահերթություններ!#REF!</definedName>
    <definedName name="Z_22D6CE48_D257_4C1A_8A56_530ABE2C6B70_.wvu.FilterData" localSheetId="1" hidden="1">Առաջնահերթություններ!#REF!</definedName>
    <definedName name="Z_22E0223A_B323_436E_89CE_DB1C1A194E63_.wvu.FilterData" localSheetId="1" hidden="1">Առաջնահերթություններ!#REF!</definedName>
    <definedName name="Z_2305125E_D59D_4B1D_950F_04C76CAD3BC2_.wvu.FilterData" localSheetId="1" hidden="1">Առաջնահերթություններ!#REF!</definedName>
    <definedName name="Z_234E68C6_5E92_47F8_9209_0481C225C697_.wvu.FilterData" localSheetId="1" hidden="1">Առաջնահերթություններ!#REF!</definedName>
    <definedName name="Z_2366F336_37BE_4222_BF80_7495004A4E56_.wvu.FilterData" localSheetId="1" hidden="1">Առաջնահերթություններ!#REF!</definedName>
    <definedName name="Z_238C59E2_436F_4983_9C9B_11599659512E_.wvu.FilterData" localSheetId="1" hidden="1">Առաջնահերթություններ!#REF!</definedName>
    <definedName name="Z_23930636_E885_45E1_8EAA_B4D181CEE58D_.wvu.FilterData" localSheetId="1" hidden="1">Առաջնահերթություններ!#REF!</definedName>
    <definedName name="Z_23AE7D6E_4164_4192_8C33_355AA7C76580_.wvu.FilterData" localSheetId="1" hidden="1">Առաջնահերթություններ!#REF!</definedName>
    <definedName name="Z_242C3C96_2F37_4DB0_BB3E_8DD81A5FBF58_.wvu.FilterData" localSheetId="1" hidden="1">Առաջնահերթություններ!#REF!</definedName>
    <definedName name="Z_2457118F_0C7B_4D18_B7B2_FEA37AFBE16A_.wvu.FilterData" localSheetId="1" hidden="1">Առաջնահերթություններ!#REF!</definedName>
    <definedName name="Z_246470AB_4E58_460C_9FA4_05655750FE2C_.wvu.FilterData" localSheetId="1" hidden="1">Առաջնահերթություններ!#REF!</definedName>
    <definedName name="Z_24D0E26B_1DD7_4261_9159_7EABED71F649_.wvu.FilterData" localSheetId="1" hidden="1">Առաջնահերթություններ!#REF!</definedName>
    <definedName name="Z_251C8A88_F7CA_4055_B516_EE5740905EB9_.wvu.FilterData" localSheetId="1" hidden="1">Առաջնահերթություններ!#REF!</definedName>
    <definedName name="Z_2543F70D_16F7_4DDA_B337_FE6ECADF9DEF_.wvu.FilterData" localSheetId="1" hidden="1">Առաջնահերթություններ!#REF!</definedName>
    <definedName name="Z_25837E1F_84DE_4A89_8012_05FF011846FB_.wvu.FilterData" localSheetId="1" hidden="1">Առաջնահերթություններ!#REF!</definedName>
    <definedName name="Z_25924782_CB4F_474C_9BFE_B4973DFA594D_.wvu.FilterData" localSheetId="1" hidden="1">Առաջնահերթություններ!#REF!</definedName>
    <definedName name="Z_25A95A96_8834_427F_848F_0519B952BF31_.wvu.FilterData" localSheetId="1" hidden="1">Առաջնահերթություններ!#REF!</definedName>
    <definedName name="Z_25FCBACF_6522_4A7E_860A_14982CAF052C_.wvu.FilterData" localSheetId="1" hidden="1">Առաջնահերթություններ!#REF!</definedName>
    <definedName name="Z_260EBC7C_0B27_46C8_B290_8F80CF0145FE_.wvu.FilterData" localSheetId="1" hidden="1">Առաջնահերթություններ!#REF!</definedName>
    <definedName name="Z_262D3DDD_0476_4E98_8DBA_7178B3B02D07_.wvu.FilterData" localSheetId="1" hidden="1">Առաջնահերթություններ!#REF!</definedName>
    <definedName name="Z_268578B8_6A59_45A9_BB70_AFF56C09D140_.wvu.FilterData" localSheetId="1" hidden="1">Առաջնահերթություններ!#REF!</definedName>
    <definedName name="Z_26D37B66_3EA5_452E_9759_533F03BE6C77_.wvu.FilterData" localSheetId="1" hidden="1">Առաջնահերթություններ!#REF!</definedName>
    <definedName name="Z_26DDC97E_2584_4B63_848F_4FA153E6B7D3_.wvu.FilterData" localSheetId="1" hidden="1">Առաջնահերթություններ!#REF!</definedName>
    <definedName name="Z_275A5508_70D9_4D46_853A_E41E463C8A8C_.wvu.FilterData" localSheetId="1" hidden="1">Առաջնահերթություններ!#REF!</definedName>
    <definedName name="Z_27786F05_433C_4427_B83C_08CA0D1B95B3_.wvu.FilterData" localSheetId="1" hidden="1">Առաջնահերթություններ!#REF!</definedName>
    <definedName name="Z_28001A8A_22BF_4610_9588_0B6D9F9C7139_.wvu.FilterData" localSheetId="1" hidden="1">Առաջնահերթություններ!#REF!</definedName>
    <definedName name="Z_2818370C_AD9D_4296_9686_69DA56EBAA55_.wvu.FilterData" localSheetId="1" hidden="1">Առաջնահերթություններ!#REF!</definedName>
    <definedName name="Z_282405A4_C621_405E_92D5_F670A29B8C3B_.wvu.FilterData" localSheetId="1" hidden="1">Առաջնահերթություններ!#REF!</definedName>
    <definedName name="Z_282B923E_4F07_4054_845B_ABD43F466459_.wvu.FilterData" localSheetId="1" hidden="1">Առաջնահերթություններ!#REF!</definedName>
    <definedName name="Z_28A401DB_1A10_4524_9AA1_D3302F11CCEF_.wvu.FilterData" localSheetId="1" hidden="1">Առաջնահերթություններ!#REF!</definedName>
    <definedName name="Z_28C8E1C6_85FF_42C7_A3BE_57E761B1F00A_.wvu.FilterData" localSheetId="1" hidden="1">Առաջնահերթություններ!#REF!</definedName>
    <definedName name="Z_28CF9CFB_03F8_44D7_A47E_20677B3F8A7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$E:$E</definedName>
    <definedName name="Z_28CF9CFB_03F8_44D7_A47E_20677B3F8A70_.wvu.FilterData" localSheetId="1" hidden="1">Առաջնահերթություններ!#REF!</definedName>
    <definedName name="Z_28CF9CFB_03F8_44D7_A47E_20677B3F8A70_.wvu.PrintArea" localSheetId="1" hidden="1">Առաջնահերթություններ!#REF!</definedName>
    <definedName name="Z_28CF9CFB_03F8_44D7_A47E_20677B3F8A70_.wvu.PrintTitles" localSheetId="1" hidden="1">Առաջնահերթություններ!$2:$2</definedName>
    <definedName name="Z_2905700C_7E77_496A_A157_242BF52C075F_.wvu.FilterData" localSheetId="1" hidden="1">Առաջնահերթություններ!#REF!</definedName>
    <definedName name="Z_29378AF8_1C7B_4D79_83DC_9B3EC3DCC689_.wvu.FilterData" localSheetId="1" hidden="1">Առաջնահերթություններ!#REF!</definedName>
    <definedName name="Z_29460E6F_1CCE_4D0C_A1D6_517F20A85E42_.wvu.FilterData" localSheetId="1" hidden="1">Առաջնահերթություններ!#REF!</definedName>
    <definedName name="Z_2947BE83_E329_459C_ABA5_477CD0E77BF4_.wvu.FilterData" localSheetId="1" hidden="1">Առաջնահերթություններ!#REF!</definedName>
    <definedName name="Z_294F58A6_D872_4769_8605_5ED540FA39B2_.wvu.FilterData" localSheetId="1" hidden="1">Առաջնահերթություններ!#REF!</definedName>
    <definedName name="Z_2959BDE5_08FE_4132_B722_5CB0C7E29224_.wvu.FilterData" localSheetId="1" hidden="1">Առաջնահերթություններ!#REF!</definedName>
    <definedName name="Z_295D1894_24F9_43FC_9E6A_8CDF957D61CB_.wvu.FilterData" localSheetId="1" hidden="1">Առաջնահերթություններ!#REF!</definedName>
    <definedName name="Z_296B484E_038E_4FD6_A2EF_7188DB0DC2A6_.wvu.FilterData" localSheetId="1" hidden="1">Առաջնահերթություններ!#REF!</definedName>
    <definedName name="Z_29810C02_8869_46BA_AC5A_8C384E85F443_.wvu.FilterData" localSheetId="1" hidden="1">Առաջնահերթություններ!#REF!</definedName>
    <definedName name="Z_29A8727B_0455_4591_A9F9_1B5C8044BAAF_.wvu.FilterData" localSheetId="1" hidden="1">Առաջնահերթություններ!#REF!</definedName>
    <definedName name="Z_2A34179B_A2E3_454A_B300_D7F34CA57989_.wvu.FilterData" localSheetId="1" hidden="1">Առաջնահերթություններ!#REF!</definedName>
    <definedName name="Z_2A36DE19_8B80_44F6_BB94_56FDD1672571_.wvu.FilterData" localSheetId="1" hidden="1">Առաջնահերթություններ!#REF!</definedName>
    <definedName name="Z_2A8B6FF8_850D_498C_92D6_65593BF86390_.wvu.FilterData" localSheetId="1" hidden="1">Առաջնահերթություններ!#REF!</definedName>
    <definedName name="Z_2A9A92F7_D4DF_44D4_A7E1_5E509F37BB15_.wvu.FilterData" localSheetId="1" hidden="1">Առաջնահերթություններ!#REF!</definedName>
    <definedName name="Z_2AC8EDE0_0350_41DE_9AC4_AD8838CE5C75_.wvu.FilterData" localSheetId="1" hidden="1">Առաջնահերթություններ!#REF!</definedName>
    <definedName name="Z_2B0D454A_744A_426D_B0B9_EDE9E125D464_.wvu.FilterData" localSheetId="1" hidden="1">Առաջնահերթություններ!#REF!</definedName>
    <definedName name="Z_2B569854_15F1_42FA_9D0C_D16A3FE35B0C_.wvu.FilterData" localSheetId="1" hidden="1">Առաջնահերթություններ!#REF!</definedName>
    <definedName name="Z_2B5D383A_4215_446D_B8E3_248FF8A994EA_.wvu.FilterData" localSheetId="1" hidden="1">Առաջնահերթություններ!#REF!</definedName>
    <definedName name="Z_2B6CE652_A0D7_45E6_B3E5_08D988870483_.wvu.FilterData" localSheetId="1" hidden="1">Առաջնահերթություններ!#REF!</definedName>
    <definedName name="Z_2B9D9255_EB65_4296_8D2B_A0DF3C31BB98_.wvu.FilterData" localSheetId="1" hidden="1">Առաջնահերթություններ!#REF!</definedName>
    <definedName name="Z_2BA02771_0E44_45ED_BC7A_1768BE116EF3_.wvu.FilterData" localSheetId="1" hidden="1">Առաջնահերթություններ!#REF!</definedName>
    <definedName name="Z_2BABE218_ED59_4428_98C6_C0B19DE67C26_.wvu.FilterData" localSheetId="1" hidden="1">Առաջնահերթություններ!#REF!</definedName>
    <definedName name="Z_2BB96C20_81C7_4F0A_AD34_6AE9EDF9C611_.wvu.FilterData" localSheetId="1" hidden="1">Առաջնահերթություններ!#REF!</definedName>
    <definedName name="Z_2BC4316B_51B6_4A34_B983_587074AFD7B8_.wvu.FilterData" localSheetId="1" hidden="1">Առաջնահերթություններ!#REF!</definedName>
    <definedName name="Z_2BEF34D4_B8DD_4272_A1B9_A9BAC88D8D4C_.wvu.FilterData" localSheetId="1" hidden="1">Առաջնահերթություններ!#REF!</definedName>
    <definedName name="Z_2BF2BF2C_412E_4DFF_8912_F0575CEEA6E9_.wvu.FilterData" localSheetId="1" hidden="1">Առաջնահերթություններ!#REF!</definedName>
    <definedName name="Z_2C0F3E33_D05E_4C7B_B551_18778A54E5F2_.wvu.FilterData" localSheetId="1" hidden="1">Առաջնահերթություններ!#REF!</definedName>
    <definedName name="Z_2C169F1D_4A00_4475_B3BB_A9083E6E0CFD_.wvu.FilterData" localSheetId="1" hidden="1">Առաջնահերթություններ!#REF!</definedName>
    <definedName name="Z_2C68F7D3_BA3A_44F4_954A_67510D8B371B_.wvu.FilterData" localSheetId="1" hidden="1">Առաջնահերթություններ!#REF!</definedName>
    <definedName name="Z_2C94828A_FA8D_45A7_B667_D51B7EF607FA_.wvu.FilterData" localSheetId="1" hidden="1">Առաջնահերթություններ!#REF!</definedName>
    <definedName name="Z_2CD206BA_B9A9_44B9_A8ED_FD9E273EA5BF_.wvu.FilterData" localSheetId="1" hidden="1">Առաջնահերթություններ!#REF!</definedName>
    <definedName name="Z_2D01ADC9_CF99_4A7C_AA8D_672264B462A8_.wvu.FilterData" localSheetId="1" hidden="1">Առաջնահերթություններ!#REF!</definedName>
    <definedName name="Z_2D2CCA5F_7CEA_4DDA_BE9B_1E6F379C03C2_.wvu.FilterData" localSheetId="1" hidden="1">Առաջնահերթություններ!#REF!</definedName>
    <definedName name="Z_2D6B4146_6ABF_465A_B042_53BB0303ECE8_.wvu.FilterData" localSheetId="1" hidden="1">Առաջնահերթություններ!#REF!</definedName>
    <definedName name="Z_2D9F99B2_C2F2_4F85_8AFB_EC68928CAF6B_.wvu.FilterData" localSheetId="1" hidden="1">Առաջնահերթություններ!#REF!</definedName>
    <definedName name="Z_2DF948DC_0E57_4AE6_80CF_6113897E1680_.wvu.FilterData" localSheetId="1" hidden="1">Առաջնահերթություններ!#REF!</definedName>
    <definedName name="Z_2E26DE01_F900_46AE_A053_AF7ACD61EA55_.wvu.Cols" localSheetId="1" hidden="1">Առաջնահերթություններ!#REF!,Առաջնահերթություններ!#REF!</definedName>
    <definedName name="Z_2E26DE01_F900_46AE_A053_AF7ACD61EA55_.wvu.FilterData" localSheetId="1" hidden="1">Առաջնահերթություններ!#REF!</definedName>
    <definedName name="Z_2E2FC6D6_CC98_4CB3_89F6_ADB0278F9827_.wvu.FilterData" localSheetId="1" hidden="1">Առաջնահերթություններ!#REF!</definedName>
    <definedName name="Z_2E512D94_1BBA_46A8_8EE0_7E8D2D4D5675_.wvu.FilterData" localSheetId="1" hidden="1">Առաջնահերթություններ!#REF!</definedName>
    <definedName name="Z_2F17D161_8D9D_4312_A47B_9575F5C94C2E_.wvu.FilterData" localSheetId="1" hidden="1">Առաջնահերթություններ!#REF!</definedName>
    <definedName name="Z_2F1CDF24_F00E_468D_BF8C_E665B4656EDB_.wvu.FilterData" localSheetId="1" hidden="1">Առաջնահերթություններ!#REF!</definedName>
    <definedName name="Z_2F1FF616_AEA7_4E6F_9F88_105F11B1AB90_.wvu.FilterData" localSheetId="1" hidden="1">Առաջնահերթություններ!#REF!</definedName>
    <definedName name="Z_2F266110_5753_41DF_A14F_D9CDE97800CD_.wvu.FilterData" localSheetId="1" hidden="1">Առաջնահերթություններ!#REF!</definedName>
    <definedName name="Z_2F2F190B_A52F_4A33_B82A_C751F0215AD1_.wvu.FilterData" localSheetId="1" hidden="1">Առաջնահերթություններ!#REF!</definedName>
    <definedName name="Z_2F4234AA_1FA8_43F7_A0A4_50368BC1F247_.wvu.FilterData" localSheetId="1" hidden="1">Առաջնահերթություններ!#REF!</definedName>
    <definedName name="Z_304A97B4_ADA2_42EF_BA4D_E91DA6BC758E_.wvu.FilterData" localSheetId="1" hidden="1">Առաջնահերթություններ!#REF!</definedName>
    <definedName name="Z_3062E1B4_7F66_4757_83C9_9078B0616B04_.wvu.FilterData" localSheetId="1" hidden="1">Առաջնահերթություններ!#REF!</definedName>
    <definedName name="Z_306D0F47_A9D4_4977_B7AF_EF7AA01D3643_.wvu.FilterData" localSheetId="1" hidden="1">Առաջնահերթություններ!#REF!</definedName>
    <definedName name="Z_308BA402_DE2F_4B16_A1F7_FE0B9241DEFF_.wvu.FilterData" localSheetId="1" hidden="1">Առաջնահերթություններ!$E$4:$F$438</definedName>
    <definedName name="Z_3092221F_1608_4A5A_A52B_E72FC74B14A8_.wvu.FilterData" localSheetId="1" hidden="1">Առաջնահերթություններ!#REF!</definedName>
    <definedName name="Z_30C00F42_58DA_45EB_8839_24B921B5F56A_.wvu.FilterData" localSheetId="1" hidden="1">Առաջնահերթություններ!#REF!</definedName>
    <definedName name="Z_311E851E_EF99_4D2E_A09A_F7924E264EAA_.wvu.FilterData" localSheetId="1" hidden="1">Առաջնահերթություններ!#REF!</definedName>
    <definedName name="Z_31302D30_57F5_4C9D_8DD6_C5D81859EE04_.wvu.FilterData" localSheetId="1" hidden="1">Առաջնահերթություններ!#REF!</definedName>
    <definedName name="Z_313EB3BA_F0FC_4D5D_9D50_DEEC5D7121CC_.wvu.FilterData" localSheetId="1" hidden="1">Առաջնահերթություններ!$E$4:$F$438</definedName>
    <definedName name="Z_315377F1_5211_4F40_A55A_CE40B6D71E8E_.wvu.FilterData" localSheetId="1" hidden="1">Առաջնահերթություններ!#REF!</definedName>
    <definedName name="Z_3177D669_040E_49F2_A6F5_C54A3E4CA0D6_.wvu.FilterData" localSheetId="1" hidden="1">Առաջնահերթություններ!#REF!</definedName>
    <definedName name="Z_31820FB0_FBDD_42DB_A074_1AA036348C71_.wvu.FilterData" localSheetId="1" hidden="1">Առաջնահերթություններ!#REF!</definedName>
    <definedName name="Z_31B69429_BE69_4D28_BD5C_F89F3088B1AB_.wvu.FilterData" localSheetId="1" hidden="1">Առաջնահերթություններ!#REF!</definedName>
    <definedName name="Z_31FEA0CA_265A_4491_B000_608DB121AF1E_.wvu.FilterData" localSheetId="1" hidden="1">Առաջնահերթություններ!#REF!</definedName>
    <definedName name="Z_32949B10_45E9_49B7_A2B3_DAE81E68E76A_.wvu.FilterData" localSheetId="1" hidden="1">Առաջնահերթություններ!#REF!</definedName>
    <definedName name="Z_329F5F52_3C4F_4480_9122_4FF5EE7B5152_.wvu.FilterData" localSheetId="1" hidden="1">Առաջնահերթություններ!#REF!</definedName>
    <definedName name="Z_3359B0B5_5790_4056_8141_FBC22825BB62_.wvu.FilterData" localSheetId="1" hidden="1">Առաջնահերթություններ!#REF!</definedName>
    <definedName name="Z_337B9C4F_FD21_4D4D_A505_594B89228754_.wvu.FilterData" localSheetId="1" hidden="1">Առաջնահերթություններ!#REF!</definedName>
    <definedName name="Z_3394017F_A3AE_4F0A_9F3A_3BC60AD6730E_.wvu.FilterData" localSheetId="1" hidden="1">Առաջնահերթություններ!#REF!</definedName>
    <definedName name="Z_33AF3AF6_B692_4021_A9F7_C7E21D6CDEA1_.wvu.FilterData" localSheetId="1" hidden="1">Առաջնահերթություններ!#REF!</definedName>
    <definedName name="Z_33BFD877_2CE5_4DA3_AE2A_D3C63237FBAA_.wvu.FilterData" localSheetId="1" hidden="1">Առաջնահերթություններ!#REF!</definedName>
    <definedName name="Z_33C036A0_FBB3_4A3E_A0FD_CA0DA26005AA_.wvu.FilterData" localSheetId="1" hidden="1">Առաջնահերթություններ!#REF!</definedName>
    <definedName name="Z_33F6A4E6_B95A_490B_ABA0_5929AD0C0BBA_.wvu.FilterData" localSheetId="1" hidden="1">Առաջնահերթություններ!#REF!</definedName>
    <definedName name="Z_33FCB6A4_F6AC_4749_8CC3_5120A549927D_.wvu.FilterData" localSheetId="1" hidden="1">Առաջնահերթություններ!#REF!</definedName>
    <definedName name="Z_3403047A_85D6_42FC_9701_6D2477B9D85A_.wvu.FilterData" localSheetId="1" hidden="1">Առաջնահերթություններ!#REF!</definedName>
    <definedName name="Z_342070B1_5B26_417A_AE9B_31C560655218_.wvu.FilterData" localSheetId="1" hidden="1">Առաջնահերթություններ!#REF!</definedName>
    <definedName name="Z_34217446_DDBF_40F4_8A39_20C4D8A0C979_.wvu.FilterData" localSheetId="1" hidden="1">Առաջնահերթություններ!#REF!</definedName>
    <definedName name="Z_342E1CEE_2875_4753_818D_30CF95D50C59_.wvu.FilterData" localSheetId="1" hidden="1">Առաջնահերթություններ!#REF!</definedName>
    <definedName name="Z_34346E3A_9C97_4CE3_86B7_453072E0F815_.wvu.FilterData" localSheetId="1" hidden="1">Առաջնահերթություններ!#REF!</definedName>
    <definedName name="Z_344FCF6F_30AB_42A2_8704_3E7FB7FBF752_.wvu.FilterData" localSheetId="1" hidden="1">Առաջնահերթություններ!#REF!</definedName>
    <definedName name="Z_34736A7B_2372_418C_B3C5_BE69FA90D15E_.wvu.Cols" localSheetId="1" hidden="1">Առաջնահերթություններ!#REF!,Առաջնահերթություններ!#REF!,Առաջնահերթություններ!#REF!,Առաջնահերթություններ!$C:$D,Առաջնահերթություններ!#REF!</definedName>
    <definedName name="Z_34736A7B_2372_418C_B3C5_BE69FA90D15E_.wvu.FilterData" localSheetId="1" hidden="1">Առաջնահերթություններ!#REF!</definedName>
    <definedName name="Z_34736A7B_2372_418C_B3C5_BE69FA90D15E_.wvu.PrintArea" localSheetId="1" hidden="1">Առաջնահերթություններ!#REF!</definedName>
    <definedName name="Z_34736A7B_2372_418C_B3C5_BE69FA90D15E_.wvu.PrintTitles" localSheetId="1" hidden="1">Առաջնահերթություններ!$2:$2</definedName>
    <definedName name="Z_34736A7B_2372_418C_B3C5_BE69FA90D15E_.wvu.Rows" localSheetId="1" hidden="1">Առաջնահերթություններ!$439:$450,Առաջնահերթություններ!$452:$454</definedName>
    <definedName name="Z_347B1C3B_8CFA_44E1_A9F0_4D6E7DD80CE8_.wvu.Cols" localSheetId="1" hidden="1">Առաջնահերթություններ!#REF!,Առաջնահերթություններ!#REF!,Առաջնահերթություններ!#REF!</definedName>
    <definedName name="Z_347B1C3B_8CFA_44E1_A9F0_4D6E7DD80CE8_.wvu.FilterData" localSheetId="1" hidden="1">Առաջնահերթություններ!#REF!</definedName>
    <definedName name="Z_347B1C3B_8CFA_44E1_A9F0_4D6E7DD80CE8_.wvu.PrintArea" localSheetId="1" hidden="1">Առաջնահերթություններ!#REF!</definedName>
    <definedName name="Z_347B1C3B_8CFA_44E1_A9F0_4D6E7DD80CE8_.wvu.PrintTitles" localSheetId="1" hidden="1">Առաջնահերթություններ!$2:$2</definedName>
    <definedName name="Z_347B1C3B_8CFA_44E1_A9F0_4D6E7DD80CE8_.wvu.Rows" localSheetId="1" hidden="1">Առաջնահերթություններ!$439:$450,Առաջնահերթություններ!$452:$454</definedName>
    <definedName name="Z_34803F56_93B6_4296_A152_B00EB92047C8_.wvu.FilterData" localSheetId="1" hidden="1">Առաջնահերթություններ!#REF!</definedName>
    <definedName name="Z_34849357_A1AC_4FF4_AC67_F2539AB3CA91_.wvu.FilterData" localSheetId="1" hidden="1">Առաջնահերթություններ!#REF!</definedName>
    <definedName name="Z_34B0FA95_4BC0_42E2_85C4_91844D0C8557_.wvu.FilterData" localSheetId="1" hidden="1">Առաջնահերթություններ!#REF!</definedName>
    <definedName name="Z_34D18DD2_6683_4EC9_9AF7_D923E2C3D4CD_.wvu.FilterData" localSheetId="1" hidden="1">Առաջնահերթություններ!#REF!</definedName>
    <definedName name="Z_350F36A9_2C45_41AD_B8FA_787E7A8876CD_.wvu.FilterData" localSheetId="1" hidden="1">Առաջնահերթություններ!#REF!</definedName>
    <definedName name="Z_355A63BA_5403_4CE5_95ED_2F661F0B37BE_.wvu.FilterData" localSheetId="1" hidden="1">Առաջնահերթություններ!#REF!</definedName>
    <definedName name="Z_357F15BF_EDBF_4572_BDA0_74E416BB3214_.wvu.FilterData" localSheetId="1" hidden="1">Առաջնահերթություններ!#REF!</definedName>
    <definedName name="Z_359761A1_21E5_4A14_8BC0_AD5F53A82902_.wvu.FilterData" localSheetId="1" hidden="1">Առաջնահերթություններ!#REF!</definedName>
    <definedName name="Z_35A20855_8FCF_4D25_962D_EF1A35D21955_.wvu.FilterData" localSheetId="1" hidden="1">Առաջնահերթություններ!#REF!</definedName>
    <definedName name="Z_35A992C9_1473_4AFF_8790_23A29CD589DA_.wvu.FilterData" localSheetId="1" hidden="1">Առաջնահերթություններ!#REF!</definedName>
    <definedName name="Z_35CC6C82_4AA8_4045_B302_5D30A6768ADC_.wvu.FilterData" localSheetId="1" hidden="1">Առաջնահերթություններ!#REF!</definedName>
    <definedName name="Z_36270836_4E30_437B_AC09_976306C21805_.wvu.FilterData" localSheetId="1" hidden="1">Առաջնահերթություններ!#REF!</definedName>
    <definedName name="Z_364C47CA_27C4_422B_8008_6A5A7743BA2C_.wvu.FilterData" localSheetId="1" hidden="1">Առաջնահերթություններ!#REF!</definedName>
    <definedName name="Z_3667383C_7EA2_4E25_A6B9_BB554B869704_.wvu.FilterData" localSheetId="1" hidden="1">Առաջնահերթություններ!#REF!</definedName>
    <definedName name="Z_370EE1C9_B658_494E_8563_5965B9AB7B90_.wvu.FilterData" localSheetId="1" hidden="1">Առաջնահերթություններ!#REF!</definedName>
    <definedName name="Z_3711F951_168D_420B_8E7F_51F71425506C_.wvu.FilterData" localSheetId="1" hidden="1">Առաջնահերթություններ!#REF!</definedName>
    <definedName name="Z_374C12BC_FFCA_4D27_9304_B73F915816A2_.wvu.FilterData" localSheetId="1" hidden="1">Առաջնահերթություններ!#REF!</definedName>
    <definedName name="Z_3761ED15_3B83_4005_9671_7D871AF5A8D9_.wvu.FilterData" localSheetId="1" hidden="1">Առաջնահերթություններ!#REF!</definedName>
    <definedName name="Z_37B42134_3C82_40F0_97E2_6BB8551281D8_.wvu.FilterData" localSheetId="1" hidden="1">Առաջնահերթություններ!#REF!</definedName>
    <definedName name="Z_37BACF3D_E0E8_4F6F_AECE_7B93345E73B0_.wvu.FilterData" localSheetId="1" hidden="1">Առաջնահերթություններ!#REF!</definedName>
    <definedName name="Z_385EF996_0908_4047_8F75_6C751CF064B1_.wvu.FilterData" localSheetId="1" hidden="1">Առաջնահերթություններ!#REF!</definedName>
    <definedName name="Z_385FCDB7_ABA8_4637_AE8F_B1152F021C26_.wvu.FilterData" localSheetId="1" hidden="1">Առաջնահերթություններ!#REF!</definedName>
    <definedName name="Z_38B05617_C14F_48B8_B59E_423435F07D83_.wvu.FilterData" localSheetId="1" hidden="1">Առաջնահերթություններ!#REF!</definedName>
    <definedName name="Z_38C1CAAE_0F8C_4B72_8D10_A69B29D55030_.wvu.FilterData" localSheetId="1" hidden="1">Առաջնահերթություններ!#REF!</definedName>
    <definedName name="Z_38F38686_5BF7_4895_9D61_EC5E406EB734_.wvu.FilterData" localSheetId="1" hidden="1">Առաջնահերթություններ!#REF!</definedName>
    <definedName name="Z_392B1613_771A_477C_9AA9_BBD1E1368EF3_.wvu.FilterData" localSheetId="1" hidden="1">Առաջնահերթություններ!#REF!</definedName>
    <definedName name="Z_3933AC1C_CA69_48A2_882D_7B1953C1441A_.wvu.FilterData" localSheetId="1" hidden="1">Առաջնահերթություններ!#REF!</definedName>
    <definedName name="Z_39597044_6656_414F_8F94_B18866094CD9_.wvu.FilterData" localSheetId="1" hidden="1">Առաջնահերթություններ!#REF!</definedName>
    <definedName name="Z_399D1C4F_A064_449B_AA0E_86B5965BA6BD_.wvu.FilterData" localSheetId="1" hidden="1">Առաջնահերթություններ!#REF!</definedName>
    <definedName name="Z_39A14320_5877_455F_99DA_944B2FC555B1_.wvu.FilterData" localSheetId="1" hidden="1">Առաջնահերթություններ!#REF!</definedName>
    <definedName name="Z_39C28715_BC7C_4A1D_82DA_F4AF793444C8_.wvu.FilterData" localSheetId="1" hidden="1">Առաջնահերթություններ!#REF!</definedName>
    <definedName name="Z_39DB617A_EE79_43E9_9B83_974035CD2840_.wvu.FilterData" localSheetId="1" hidden="1">Առաջնահերթություններ!#REF!</definedName>
    <definedName name="Z_39E9CF9F_AE40_4C13_B46A_8DA0B7B85F20_.wvu.FilterData" localSheetId="1" hidden="1">Առաջնահերթություններ!#REF!</definedName>
    <definedName name="Z_39FFBC00_6094_4363_ABA3_8523950EC332_.wvu.FilterData" localSheetId="1" hidden="1">Առաջնահերթություններ!#REF!</definedName>
    <definedName name="Z_3A04C53C_5364_4E42_BE5D_271775677500_.wvu.FilterData" localSheetId="1" hidden="1">Առաջնահերթություններ!#REF!</definedName>
    <definedName name="Z_3A255090_7148_4646_94EC_E4DB4372250B_.wvu.FilterData" localSheetId="1" hidden="1">Առաջնահերթություններ!#REF!</definedName>
    <definedName name="Z_3A41CDD2_3500_48BC_AF39_91869B0A95FF_.wvu.FilterData" localSheetId="1" hidden="1">Առաջնահերթություններ!#REF!</definedName>
    <definedName name="Z_3A47D519_FF0A_4C5E_AAD9_8C08906C2E50_.wvu.FilterData" localSheetId="1" hidden="1">Առաջնահերթություններ!#REF!</definedName>
    <definedName name="Z_3A4D074B_515C_4741_9C72_D2AF08586F8A_.wvu.FilterData" localSheetId="1" hidden="1">Առաջնահերթություններ!#REF!</definedName>
    <definedName name="Z_3A685195_181C_451E_92A2_7C022D7E669C_.wvu.FilterData" localSheetId="1" hidden="1">Առաջնահերթություններ!#REF!</definedName>
    <definedName name="Z_3A77EF65_E231_45D3_9B22_2BA85C53C4EA_.wvu.FilterData" localSheetId="1" hidden="1">Առաջնահերթություններ!#REF!</definedName>
    <definedName name="Z_3A89114E_ED93_4B01_89ED_F22A378E44D5_.wvu.FilterData" localSheetId="1" hidden="1">Առաջնահերթություններ!#REF!</definedName>
    <definedName name="Z_3B4E88C1_AE39_4FA0_AD08_27C73DDE3AD1_.wvu.FilterData" localSheetId="1" hidden="1">Առաջնահերթություններ!#REF!</definedName>
    <definedName name="Z_3B85FEB5_0815_49ED_A0D6_24D9F1AAD0A7_.wvu.FilterData" localSheetId="1" hidden="1">Առաջնահերթություններ!#REF!</definedName>
    <definedName name="Z_3B94DFB7_D720_4049_A983_36FF08003389_.wvu.FilterData" localSheetId="1" hidden="1">Առաջնահերթություններ!#REF!</definedName>
    <definedName name="Z_3BDC87AB_FEE5_457A_891D_BF8E1C025983_.wvu.FilterData" localSheetId="1" hidden="1">Առաջնահերթություններ!#REF!</definedName>
    <definedName name="Z_3BE28C24_41C6_4192_86BA_4AE9DA3AFB38_.wvu.FilterData" localSheetId="1" hidden="1">Առաջնահերթություններ!#REF!</definedName>
    <definedName name="Z_3BFE6571_3090_41B9_ACAD_9431070404F4_.wvu.FilterData" localSheetId="1" hidden="1">Առաջնահերթություններ!#REF!</definedName>
    <definedName name="Z_3C2F6C5C_DB5D_4C17_8553_166B29629BA9_.wvu.FilterData" localSheetId="1" hidden="1">Առաջնահերթություններ!#REF!</definedName>
    <definedName name="Z_3C4B46CF_5110_44B4_8C9C_C853A6884764_.wvu.FilterData" localSheetId="1" hidden="1">Առաջնահերթություններ!#REF!</definedName>
    <definedName name="Z_3C6A72C1_C4DE_4222_803D_858DE342B88A_.wvu.Cols" localSheetId="1" hidden="1">Առաջնահերթություններ!#REF!,Առաջնահերթություններ!$C:$D,Առաջնահերթություններ!#REF!,Առաջնահերթություններ!#REF!</definedName>
    <definedName name="Z_3C6A72C1_C4DE_4222_803D_858DE342B88A_.wvu.FilterData" localSheetId="1" hidden="1">Առաջնահերթություններ!#REF!</definedName>
    <definedName name="Z_3C6A72C1_C4DE_4222_803D_858DE342B88A_.wvu.PrintArea" localSheetId="1" hidden="1">Առաջնահերթություններ!#REF!</definedName>
    <definedName name="Z_3C6A72C1_C4DE_4222_803D_858DE342B88A_.wvu.PrintTitles" localSheetId="1" hidden="1">Առաջնահերթություններ!$2:$2</definedName>
    <definedName name="Z_3C6A72C1_C4DE_4222_803D_858DE342B88A_.wvu.Rows" localSheetId="1" hidden="1">Առաջնահերթություններ!#REF!</definedName>
    <definedName name="Z_3C6FF371_3967_478D_ACBE_DBA7008B54BB_.wvu.FilterData" localSheetId="1" hidden="1">Առաջնահերթություններ!#REF!</definedName>
    <definedName name="Z_3C7D9AC1_89E1_414C_971C_55059BE4A037_.wvu.FilterData" localSheetId="1" hidden="1">Առաջնահերթություններ!#REF!</definedName>
    <definedName name="Z_3C84589C_2FCF_4E41_966B_66F245E550FF_.wvu.FilterData" localSheetId="1" hidden="1">Առաջնահերթություններ!#REF!</definedName>
    <definedName name="Z_3C91E64E_174C_45BF_902E_4C619DDE62DF_.wvu.FilterData" localSheetId="1" hidden="1">Առաջնահերթություններ!$E$4:$F$438</definedName>
    <definedName name="Z_3CF633C5_6BC7_427F_BF76_AECDE97966FF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3CF633C5_6BC7_427F_BF76_AECDE97966FF_.wvu.FilterData" localSheetId="1" hidden="1">Առաջնահերթություններ!#REF!</definedName>
    <definedName name="Z_3CF633C5_6BC7_427F_BF76_AECDE97966FF_.wvu.PrintArea" localSheetId="1" hidden="1">Առաջնահերթություններ!#REF!</definedName>
    <definedName name="Z_3CF633C5_6BC7_427F_BF76_AECDE97966FF_.wvu.PrintTitles" localSheetId="1" hidden="1">Առաջնահերթություններ!$2:$2</definedName>
    <definedName name="Z_3CF633C5_6BC7_427F_BF76_AECDE97966FF_.wvu.Rows" localSheetId="1" hidden="1">Առաջնահերթություններ!#REF!</definedName>
    <definedName name="Z_3CF9EFF3_CE44_4FA8_B506_ECB9E93B67A3_.wvu.FilterData" localSheetId="1" hidden="1">Առաջնահերթություններ!#REF!</definedName>
    <definedName name="Z_3CFFF10D_299B_4870_AE56_6D546532657E_.wvu.FilterData" localSheetId="1" hidden="1">Առաջնահերթություններ!#REF!</definedName>
    <definedName name="Z_3D0CEAFD_22CF_4FF2_9E41_668ECC588F4A_.wvu.FilterData" localSheetId="1" hidden="1">Առաջնահերթություններ!#REF!</definedName>
    <definedName name="Z_3D1372D5_969C_4531_A101_E6246C32C272_.wvu.FilterData" localSheetId="1" hidden="1">Առաջնահերթություններ!#REF!</definedName>
    <definedName name="Z_3D18BED9_B362_45F6_9888_CD1DA3515791_.wvu.FilterData" localSheetId="1" hidden="1">Առաջնահերթություններ!#REF!</definedName>
    <definedName name="Z_3D4707C1_782A_4459_AD60_F3C77FF330CB_.wvu.FilterData" localSheetId="1" hidden="1">Առաջնահերթություններ!#REF!</definedName>
    <definedName name="Z_3DAA541C_CC85_4D28_B62C_73D322EE8858_.wvu.FilterData" localSheetId="1" hidden="1">Առաջնահերթություններ!#REF!</definedName>
    <definedName name="Z_3DBB907D_6A2C_468B_B8EF_769BD2210787_.wvu.FilterData" localSheetId="1" hidden="1">Առաջնահերթություններ!#REF!</definedName>
    <definedName name="Z_3E160C47_4868_4CEF_99E2_497EB8F8499D_.wvu.FilterData" localSheetId="1" hidden="1">Առաջնահերթություններ!#REF!</definedName>
    <definedName name="Z_3E4CD67F_E8A2_4648_A75E_9EA7A7E89803_.wvu.FilterData" localSheetId="1" hidden="1">Առաջնահերթություններ!#REF!</definedName>
    <definedName name="Z_3E68A652_82F9_419B_8238_8A2B06997EBD_.wvu.FilterData" localSheetId="1" hidden="1">Առաջնահերթություններ!#REF!</definedName>
    <definedName name="Z_3EB3BBAA_85C7_4508_9018_FB9577649E4B_.wvu.FilterData" localSheetId="1" hidden="1">Առաջնահերթություններ!#REF!</definedName>
    <definedName name="Z_3EC246AC_BFCB_4946_AC1A_1499A3E2A42A_.wvu.FilterData" localSheetId="1" hidden="1">Առաջնահերթություններ!#REF!</definedName>
    <definedName name="Z_3EC3B04D_6092_4C00_A5DC_ACE374F05960_.wvu.FilterData" localSheetId="1" hidden="1">Առաջնահերթություններ!#REF!</definedName>
    <definedName name="Z_3ECB07DC_2870_4AED_8508_541F9817DC91_.wvu.FilterData" localSheetId="1" hidden="1">Առաջնահերթություններ!#REF!</definedName>
    <definedName name="Z_3F3BE487_DCA6_4262_A1F1_BB113F7CE798_.wvu.FilterData" localSheetId="1" hidden="1">Առաջնահերթություններ!#REF!</definedName>
    <definedName name="Z_3F65EBEC_63EB_48CD_835E_BFD078190A37_.wvu.FilterData" localSheetId="1" hidden="1">Առաջնահերթություններ!#REF!</definedName>
    <definedName name="Z_3F7DA772_7AB5_4C15_A241_0A181F9B0029_.wvu.FilterData" localSheetId="1" hidden="1">Առաջնահերթություններ!#REF!</definedName>
    <definedName name="Z_3F9B4C97_3151_4219_9DE4_521BC1AD9C70_.wvu.FilterData" localSheetId="1" hidden="1">Առաջնահերթություններ!#REF!</definedName>
    <definedName name="Z_3F9C8AE8_0D3B_489B_BE63_79F56CFFCA1D_.wvu.FilterData" localSheetId="1" hidden="1">Առաջնահերթություններ!#REF!</definedName>
    <definedName name="Z_404AE248_ACE2_41F3_9A81_F5A17BFFE8E9_.wvu.FilterData" localSheetId="1" hidden="1">Առաջնահերթություններ!#REF!</definedName>
    <definedName name="Z_408E0BE9_A136_4BE7_B383_FDF0CA3FB403_.wvu.FilterData" localSheetId="1" hidden="1">Առաջնահերթություններ!#REF!</definedName>
    <definedName name="Z_40C235F3_3564_4A03_BAE3_D0C966ACA90E_.wvu.FilterData" localSheetId="1" hidden="1">Առաջնահերթություններ!#REF!</definedName>
    <definedName name="Z_40CFCBC2_0CD4_447C_BEE7_4D2FBDA7EC32_.wvu.FilterData" localSheetId="1" hidden="1">Առաջնահերթություններ!#REF!</definedName>
    <definedName name="Z_4113E48B_8293_4593_92FE_AF971E214F63_.wvu.FilterData" localSheetId="1" hidden="1">Առաջնահերթություններ!#REF!</definedName>
    <definedName name="Z_411F474F_8A4D_43B9_818D_55A1D54E686F_.wvu.FilterData" localSheetId="1" hidden="1">Առաջնահերթություններ!#REF!</definedName>
    <definedName name="Z_41261F6F_EE31_4D51_8E5C_90B93462039D_.wvu.FilterData" localSheetId="1" hidden="1">Առաջնահերթություններ!#REF!</definedName>
    <definedName name="Z_412884B0_AC44_41F0_83DB_2E36F729A0E0_.wvu.FilterData" localSheetId="1" hidden="1">Առաջնահերթություններ!#REF!</definedName>
    <definedName name="Z_418AABE4_A393_432C_8882_AB8487DE83A0_.wvu.FilterData" localSheetId="1" hidden="1">Առաջնահերթություններ!#REF!</definedName>
    <definedName name="Z_4194067E_4973_4590_9D8F_B83C0916A67C_.wvu.FilterData" localSheetId="1" hidden="1">Առաջնահերթություններ!#REF!</definedName>
    <definedName name="Z_41C0FAF9_DA01_4E73_8F2B_1522AAADBDEE_.wvu.FilterData" localSheetId="1" hidden="1">Առաջնահերթություններ!#REF!</definedName>
    <definedName name="Z_421D9FF2_3F54_4365_8C0C_3FC9399F8180_.wvu.FilterData" localSheetId="1" hidden="1">Առաջնահերթություններ!#REF!</definedName>
    <definedName name="Z_425ECACA_DC2A_4538_AEE6_1F31FC0E0524_.wvu.Cols" localSheetId="1" hidden="1">Առաջնահերթություններ!#REF!,Առաջնահերթություններ!#REF!,Առաջնահերթություններ!$C:$C</definedName>
    <definedName name="Z_425ECACA_DC2A_4538_AEE6_1F31FC0E0524_.wvu.FilterData" localSheetId="1" hidden="1">Առաջնահերթություններ!#REF!</definedName>
    <definedName name="Z_425ECACA_DC2A_4538_AEE6_1F31FC0E0524_.wvu.PrintArea" localSheetId="1" hidden="1">Առաջնահերթություններ!#REF!</definedName>
    <definedName name="Z_425ECACA_DC2A_4538_AEE6_1F31FC0E0524_.wvu.PrintTitles" localSheetId="1" hidden="1">Առաջնահերթություններ!$2:$2</definedName>
    <definedName name="Z_425ECACA_DC2A_4538_AEE6_1F31FC0E0524_.wvu.Rows" localSheetId="1" hidden="1">Առաջնահերթություններ!#REF!</definedName>
    <definedName name="Z_4262A317_5A85_4DF4_A544_1B1317F50D22_.wvu.FilterData" localSheetId="1" hidden="1">Առաջնահերթություններ!#REF!</definedName>
    <definedName name="Z_4275967F_FC8F_4193_94FE_10533EA8E9DA_.wvu.FilterData" localSheetId="1" hidden="1">Առաջնահերթություններ!#REF!</definedName>
    <definedName name="Z_428C2DA9_41A3_4D10_A69E_0A6062DB9018_.wvu.FilterData" localSheetId="1" hidden="1">Առաջնահերթություններ!#REF!</definedName>
    <definedName name="Z_42CADD4C_907D_410E_BC28_67B33EC727ED_.wvu.FilterData" localSheetId="1" hidden="1">Առաջնահերթություններ!#REF!</definedName>
    <definedName name="Z_42CB5D0A_B09F_421B_AE41_C8B2E202139D_.wvu.FilterData" localSheetId="1" hidden="1">Առաջնահերթություններ!#REF!</definedName>
    <definedName name="Z_42D4CB43_7202_4F6B_AEB5_A2039844E5E5_.wvu.FilterData" localSheetId="1" hidden="1">Առաջնահերթություններ!#REF!</definedName>
    <definedName name="Z_42ED4457_C00D_41A5_A00F_C42891D2BB29_.wvu.FilterData" localSheetId="1" hidden="1">Առաջնահերթություններ!#REF!</definedName>
    <definedName name="Z_42EFF88F_2D0F_414F_8B7E_70AD41DE0B80_.wvu.FilterData" localSheetId="1" hidden="1">Առաջնահերթություններ!#REF!</definedName>
    <definedName name="Z_4331BB10_39CD_426B_9599_642161FA1D6E_.wvu.FilterData" localSheetId="1" hidden="1">Առաջնահերթություններ!#REF!</definedName>
    <definedName name="Z_434618B6_B11D_45A8_B639_B40E5C726DE8_.wvu.FilterData" localSheetId="1" hidden="1">Առաջնահերթություններ!#REF!</definedName>
    <definedName name="Z_4378FF85_99E7_471C_AF94_FBA6CE884928_.wvu.FilterData" localSheetId="1" hidden="1">Առաջնահերթություններ!#REF!</definedName>
    <definedName name="Z_43A90537_38A9_4023_8D29_021662EDEA21_.wvu.FilterData" localSheetId="1" hidden="1">Առաջնահերթություններ!#REF!</definedName>
    <definedName name="Z_43BC8B1E_A5C4_416B_A93C_D7789C928709_.wvu.FilterData" localSheetId="1" hidden="1">Առաջնահերթություններ!#REF!</definedName>
    <definedName name="Z_43C2702E_62EA_4A8D_803D_7C22CDF6E537_.wvu.FilterData" localSheetId="1" hidden="1">Առաջնահերթություններ!#REF!</definedName>
    <definedName name="Z_43C5804D_295C_4F3D_8335_A472FA5331AF_.wvu.FilterData" localSheetId="1" hidden="1">Առաջնահերթություններ!#REF!</definedName>
    <definedName name="Z_4402E6A9_D26D_4245_969B_975692052595_.wvu.FilterData" localSheetId="1" hidden="1">Առաջնահերթություններ!#REF!</definedName>
    <definedName name="Z_4424B07B_C11A_4608_AA36_4CCBDE73E2B7_.wvu.FilterData" localSheetId="1" hidden="1">Առաջնահերթություններ!#REF!</definedName>
    <definedName name="Z_44AA3040_2CF7_49E2_909D_A89895E9D665_.wvu.FilterData" localSheetId="1" hidden="1">Առաջնահերթություններ!#REF!</definedName>
    <definedName name="Z_44B1DC11_C55A_4D2D_80BD_BB53F563CB50_.wvu.FilterData" localSheetId="1" hidden="1">Առաջնահերթություններ!#REF!</definedName>
    <definedName name="Z_44BB6CF2_1979_46B0_B2B6_E529C5F80793_.wvu.FilterData" localSheetId="1" hidden="1">Առաջնահերթություններ!#REF!</definedName>
    <definedName name="Z_451D11D4_2F4E_4B14_8986_070A06A782B4_.wvu.FilterData" localSheetId="1" hidden="1">Առաջնահերթություններ!#REF!</definedName>
    <definedName name="Z_452BD9F6_BF64_46F1_B68A_C3E1C26F0446_.wvu.FilterData" localSheetId="1" hidden="1">Առաջնահերթություններ!#REF!</definedName>
    <definedName name="Z_45818ECF_E7A1_4DBA_8323_77778156C415_.wvu.FilterData" localSheetId="1" hidden="1">Առաջնահերթություններ!#REF!</definedName>
    <definedName name="Z_4584EC2E_CCF7_48D6_ABDF_1C2CD909C74B_.wvu.FilterData" localSheetId="1" hidden="1">Առաջնահերթություններ!#REF!</definedName>
    <definedName name="Z_4585A42C_9FAC_4B2C_8439_A16F22322CA8_.wvu.FilterData" localSheetId="1" hidden="1">Առաջնահերթություններ!#REF!</definedName>
    <definedName name="Z_45F05A09_F78A_4B73_B3E4_92CB936310D6_.wvu.FilterData" localSheetId="1" hidden="1">Առաջնահերթություններ!#REF!</definedName>
    <definedName name="Z_45FD43F5_EDFA_4499_8C85_A9D812C12D02_.wvu.FilterData" localSheetId="1" hidden="1">Առաջնահերթություններ!$E$4:$F$438</definedName>
    <definedName name="Z_461A5F09_07DF_4DD9_9EC1_8BF5AD61B31C_.wvu.FilterData" localSheetId="1" hidden="1">Առաջնահերթություններ!#REF!</definedName>
    <definedName name="Z_469D9501_FEB0_4DE4_9AEA_8CF178525708_.wvu.FilterData" localSheetId="1" hidden="1">Առաջնահերթություններ!#REF!</definedName>
    <definedName name="Z_46AD36E8_AEBB_4CB7_BC3B_5E2E63950854_.wvu.FilterData" localSheetId="1" hidden="1">Առաջնահերթություններ!#REF!</definedName>
    <definedName name="Z_46ED596F_D654_402A_B054_E946B9CB11E2_.wvu.FilterData" localSheetId="1" hidden="1">Առաջնահերթություններ!#REF!</definedName>
    <definedName name="Z_46EDA6ED_3AC8_42CA_A53D_94D422F14422_.wvu.FilterData" localSheetId="1" hidden="1">Առաջնահերթություններ!#REF!</definedName>
    <definedName name="Z_46EDB6BA_1075_426C_AC3C_FD1F3E38ACB7_.wvu.FilterData" localSheetId="1" hidden="1">Առաջնահերթություններ!#REF!</definedName>
    <definedName name="Z_46FA8409_991A_4878_9848_339CAC24F750_.wvu.FilterData" localSheetId="1" hidden="1">Առաջնահերթություններ!#REF!</definedName>
    <definedName name="Z_472C1653_B587_4A3A_9A41_65B14A53AAFD_.wvu.FilterData" localSheetId="1" hidden="1">Առաջնահերթություններ!#REF!</definedName>
    <definedName name="Z_47333178_7B75_405F_B655_A08DC0C37C67_.wvu.FilterData" localSheetId="1" hidden="1">Առաջնահերթություններ!#REF!</definedName>
    <definedName name="Z_475A03E1_7F0F_4F0E_838D_C54E3A2849D8_.wvu.FilterData" localSheetId="1" hidden="1">Առաջնահերթություններ!#REF!</definedName>
    <definedName name="Z_4792B931_9A1B_4FC3_BA5D_E0DC77715944_.wvu.FilterData" localSheetId="1" hidden="1">Առաջնահերթություններ!#REF!</definedName>
    <definedName name="Z_47CADEB5_1A7F_4B9C_A2B4_F84A1E272E65_.wvu.FilterData" localSheetId="1" hidden="1">Առաջնահերթություններ!#REF!</definedName>
    <definedName name="Z_4800C4AA_25AF_404C_8BBA_22A67E56F013_.wvu.FilterData" localSheetId="1" hidden="1">Առաջնահերթություններ!#REF!</definedName>
    <definedName name="Z_481A9A58_F4F5_4E56_AC3E_01D4CA0CC150_.wvu.FilterData" localSheetId="1" hidden="1">Առաջնահերթություններ!#REF!</definedName>
    <definedName name="Z_482D42D2_EE9F_403D_A824_D8E98A356A85_.wvu.FilterData" localSheetId="1" hidden="1">Առաջնահերթություններ!#REF!</definedName>
    <definedName name="Z_48AB6F2E_6032_45D5_B70E_E4A3E1BB579C_.wvu.FilterData" localSheetId="1" hidden="1">Առաջնահերթություններ!#REF!</definedName>
    <definedName name="Z_48AE2F13_099F_4431_8CF8_7236C26853C8_.wvu.FilterData" localSheetId="1" hidden="1">Առաջնահերթություններ!#REF!</definedName>
    <definedName name="Z_493855F0_F734_4644_A2BA_88BA71120A2E_.wvu.FilterData" localSheetId="1" hidden="1">Առաջնահերթություններ!#REF!</definedName>
    <definedName name="Z_4959150B_25F6_4D2B_AFD5_5263F5D37C77_.wvu.Cols" localSheetId="1" hidden="1">Առաջնահերթություններ!#REF!,Առաջնահերթություններ!#REF!,Առաջնահերթություններ!#REF!</definedName>
    <definedName name="Z_4959150B_25F6_4D2B_AFD5_5263F5D37C77_.wvu.FilterData" localSheetId="1" hidden="1">Առաջնահերթություններ!#REF!</definedName>
    <definedName name="Z_4959150B_25F6_4D2B_AFD5_5263F5D37C77_.wvu.PrintArea" localSheetId="1" hidden="1">Առաջնահերթություններ!#REF!</definedName>
    <definedName name="Z_4959150B_25F6_4D2B_AFD5_5263F5D37C77_.wvu.PrintTitles" localSheetId="1" hidden="1">Առաջնահերթություններ!$2:$2</definedName>
    <definedName name="Z_4959150B_25F6_4D2B_AFD5_5263F5D37C77_.wvu.Rows" localSheetId="1" hidden="1">Առաջնահերթություններ!$439:$454</definedName>
    <definedName name="Z_4980289F_B9B5_42AC_978C_11F2804B0D9E_.wvu.FilterData" localSheetId="1" hidden="1">Առաջնահերթություններ!#REF!</definedName>
    <definedName name="Z_498BBBDC_6ADF_474A_943F_857F6C90937A_.wvu.FilterData" localSheetId="1" hidden="1">Առաջնահերթություններ!#REF!</definedName>
    <definedName name="Z_498D853A_4C6F_4FFC_9CE3_F0EC994EBB75_.wvu.FilterData" localSheetId="1" hidden="1">Առաջնահերթություններ!#REF!</definedName>
    <definedName name="Z_49FB2FD8_28A9_4202_9377_ED892E2900E3_.wvu.FilterData" localSheetId="1" hidden="1">Առաջնահերթություններ!#REF!</definedName>
    <definedName name="Z_4A4E38DB_EA78_4B48_95EC_6613018F1DB7_.wvu.FilterData" localSheetId="1" hidden="1">Առաջնահերթություններ!#REF!</definedName>
    <definedName name="Z_4A546E63_9924_4005_AC11_EF1EDC69CEFF_.wvu.FilterData" localSheetId="1" hidden="1">Առաջնահերթություններ!#REF!</definedName>
    <definedName name="Z_4A563E63_C8CA_4592_ADC3_5ED16AC66406_.wvu.FilterData" localSheetId="1" hidden="1">Առաջնահերթություններ!#REF!</definedName>
    <definedName name="Z_4A78DE2A_4F72_4668_BA75_8BA45D366CD0_.wvu.FilterData" localSheetId="1" hidden="1">Առաջնահերթություններ!#REF!</definedName>
    <definedName name="Z_4A7F1D76_3F48_41AF_81C6_4E1CC8D89D63_.wvu.FilterData" localSheetId="1" hidden="1">Առաջնահերթություններ!#REF!</definedName>
    <definedName name="Z_4A954B02_B550_4AA7_896D_2EBCB03C1BE5_.wvu.FilterData" localSheetId="1" hidden="1">Առաջնահերթություններ!#REF!</definedName>
    <definedName name="Z_4AA862B8_AD2A_4C53_8CB2_24815D970453_.wvu.FilterData" localSheetId="1" hidden="1">Առաջնահերթություններ!#REF!</definedName>
    <definedName name="Z_4AE9ADC3_F515_4311_A907_8485126E7BD2_.wvu.FilterData" localSheetId="1" hidden="1">Առաջնահերթություններ!#REF!</definedName>
    <definedName name="Z_4B15FF5B_237A_42F3_82F4_F9BA1876F52B_.wvu.Cols" localSheetId="1" hidden="1">Առաջնահերթություններ!#REF!,Առաջնահերթություններ!#REF!,Առաջնահերթություններ!$C:$C</definedName>
    <definedName name="Z_4B15FF5B_237A_42F3_82F4_F9BA1876F52B_.wvu.FilterData" localSheetId="1" hidden="1">Առաջնահերթություններ!#REF!</definedName>
    <definedName name="Z_4B15FF5B_237A_42F3_82F4_F9BA1876F52B_.wvu.PrintArea" localSheetId="1" hidden="1">Առաջնահերթություններ!#REF!</definedName>
    <definedName name="Z_4B15FF5B_237A_42F3_82F4_F9BA1876F52B_.wvu.PrintTitles" localSheetId="1" hidden="1">Առաջնահերթություններ!$2:$2</definedName>
    <definedName name="Z_4B15FF5B_237A_42F3_82F4_F9BA1876F52B_.wvu.Rows" localSheetId="1" hidden="1">Առաջնահերթություններ!#REF!</definedName>
    <definedName name="Z_4BA89B86_B3BC_48B1_A4D0_5EBB3F5C4C2E_.wvu.FilterData" localSheetId="1" hidden="1">Առաջնահերթություններ!#REF!</definedName>
    <definedName name="Z_4BAEFB04_270A_4CDB_B378_4E52FCC9CCC3_.wvu.FilterData" localSheetId="1" hidden="1">Առաջնահերթություններ!#REF!</definedName>
    <definedName name="Z_4BAFB8FB_9CE7_4B82_AEAE_E0184F01F919_.wvu.FilterData" localSheetId="1" hidden="1">Առաջնահերթություններ!#REF!</definedName>
    <definedName name="Z_4BC9ED6B_37A2_4B22_A890_333F8382EA86_.wvu.Cols" localSheetId="1" hidden="1">Առաջնահերթություններ!#REF!,Առաջնահերթություններ!#REF!,Առաջնահերթություններ!#REF!,Առաջնահերթություններ!#REF!</definedName>
    <definedName name="Z_4BC9ED6B_37A2_4B22_A890_333F8382EA86_.wvu.FilterData" localSheetId="1" hidden="1">Առաջնահերթություններ!#REF!</definedName>
    <definedName name="Z_4BC9ED6B_37A2_4B22_A890_333F8382EA86_.wvu.PrintArea" localSheetId="1" hidden="1">Առաջնահերթություններ!#REF!</definedName>
    <definedName name="Z_4BC9ED6B_37A2_4B22_A890_333F8382EA86_.wvu.PrintTitles" localSheetId="1" hidden="1">Առաջնահերթություններ!$2:$2</definedName>
    <definedName name="Z_4BC9ED6B_37A2_4B22_A890_333F8382EA86_.wvu.Rows" localSheetId="1" hidden="1">Առաջնահերթություններ!#REF!</definedName>
    <definedName name="Z_4BE14D86_5AB3_4E73_B5A6_B7FDC21653C8_.wvu.FilterData" localSheetId="1" hidden="1">Առաջնահերթություններ!#REF!</definedName>
    <definedName name="Z_4BF95AF2_0DFE_49A8_9516_B1DBAEC30BF0_.wvu.FilterData" localSheetId="1" hidden="1">Առաջնահերթություններ!#REF!</definedName>
    <definedName name="Z_4C0217F4_D67D_4342_AF63_D8B710D7E1C5_.wvu.FilterData" localSheetId="1" hidden="1">Առաջնահերթություններ!#REF!</definedName>
    <definedName name="Z_4C3E9F90_CE8D_43E5_985C_28D97CEFE1FE_.wvu.FilterData" localSheetId="1" hidden="1">Առաջնահերթություններ!#REF!</definedName>
    <definedName name="Z_4CDAF97B_0555_4EE0_8C16_DC1009CE9D36_.wvu.FilterData" localSheetId="1" hidden="1">Առաջնահերթություններ!#REF!</definedName>
    <definedName name="Z_4CDC6B6F_D64F_49B7_855D_16E48F14F76A_.wvu.FilterData" localSheetId="1" hidden="1">Առաջնահերթություններ!#REF!</definedName>
    <definedName name="Z_4CE5D8A0_38A3_40E0_89AA_3744C34963FE_.wvu.FilterData" localSheetId="1" hidden="1">Առաջնահերթություններ!#REF!</definedName>
    <definedName name="Z_4D0583FE_E33F_4ECF_B81E_ED8DA30D6F16_.wvu.FilterData" localSheetId="1" hidden="1">Առաջնահերթություններ!#REF!</definedName>
    <definedName name="Z_4D16E724_272B_4A73_9087_90C9CF1C1C55_.wvu.FilterData" localSheetId="1" hidden="1">Առաջնահերթություններ!#REF!</definedName>
    <definedName name="Z_4D2A8DB1_3591_4F1E_B193_E4661EE91BC5_.wvu.FilterData" localSheetId="1" hidden="1">Առաջնահերթություններ!#REF!</definedName>
    <definedName name="Z_4D335176_36DA_4574_A9D4_84DD598E8E58_.wvu.FilterData" localSheetId="1" hidden="1">Առաջնահերթություններ!#REF!</definedName>
    <definedName name="Z_4D342D18_429D_40D1_A907_F40833FEA11C_.wvu.FilterData" localSheetId="1" hidden="1">Առաջնահերթություններ!#REF!</definedName>
    <definedName name="Z_4D6C8530_F9D7_4DD9_921C_5CFE5FE54C30_.wvu.FilterData" localSheetId="1" hidden="1">Առաջնահերթություններ!#REF!</definedName>
    <definedName name="Z_4D6F4647_D091_48A9_9FF9_B15C56EEB04A_.wvu.FilterData" localSheetId="1" hidden="1">Առաջնահերթություններ!#REF!</definedName>
    <definedName name="Z_4D9FAF2A_4B7F_4B19_9263_B6EACE7A9EEA_.wvu.FilterData" localSheetId="1" hidden="1">Առաջնահերթություններ!#REF!</definedName>
    <definedName name="Z_4DB26EC9_A053_4005_93D2_0D6294146EC7_.wvu.FilterData" localSheetId="1" hidden="1">Առաջնահերթություններ!#REF!</definedName>
    <definedName name="Z_4DCF540B_BF8C_4490_895B_84EA6179EB26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4DCF540B_BF8C_4490_895B_84EA6179EB26_.wvu.FilterData" localSheetId="1" hidden="1">Առաջնահերթություններ!#REF!</definedName>
    <definedName name="Z_4DCF540B_BF8C_4490_895B_84EA6179EB26_.wvu.PrintArea" localSheetId="1" hidden="1">Առաջնահերթություններ!#REF!</definedName>
    <definedName name="Z_4DCF540B_BF8C_4490_895B_84EA6179EB26_.wvu.PrintTitles" localSheetId="1" hidden="1">Առաջնահերթություններ!$2:$2</definedName>
    <definedName name="Z_4DCF540B_BF8C_4490_895B_84EA6179EB26_.wvu.Rows" localSheetId="1" hidden="1">Առաջնահերթություններ!$439:$444,Առաջնահերթություններ!#REF!</definedName>
    <definedName name="Z_4E18420E_6DB4_4EA2_8D33_F61D1F3F1CEC_.wvu.FilterData" localSheetId="1" hidden="1">Առաջնահերթություններ!#REF!</definedName>
    <definedName name="Z_4E2BB4BE_E082_4F2B_8BEB_0004A299876A_.wvu.FilterData" localSheetId="1" hidden="1">Առաջնահերթություններ!#REF!</definedName>
    <definedName name="Z_4E7D5292_20FD_4459_8602_F0C33D77AC06_.wvu.FilterData" localSheetId="1" hidden="1">Առաջնահերթություններ!#REF!</definedName>
    <definedName name="Z_4ECA80CC_FBF4_49ED_933D_87F8D944AFF4_.wvu.FilterData" localSheetId="1" hidden="1">Առաջնահերթություններ!#REF!</definedName>
    <definedName name="Z_4EE024D9_EE72_41E2_A1C6_689EA4FEF414_.wvu.FilterData" localSheetId="1" hidden="1">Առաջնահերթություններ!#REF!</definedName>
    <definedName name="Z_4F0AE1AE_3188_41F2_9324_15807D43917C_.wvu.FilterData" localSheetId="1" hidden="1">Առաջնահերթություններ!#REF!</definedName>
    <definedName name="Z_4F187BCB_FF8C_4B7A_BBA5_A3AC9860CB8A_.wvu.FilterData" localSheetId="1" hidden="1">Առաջնահերթություններ!#REF!</definedName>
    <definedName name="Z_4F1BACF1_082A_4DC9_B906_F43D91FE43AD_.wvu.FilterData" localSheetId="1" hidden="1">Առաջնահերթություններ!#REF!</definedName>
    <definedName name="Z_4F569521_3B3E_451F_B463_83405CFB5B12_.wvu.FilterData" localSheetId="1" hidden="1">Առաջնահերթություններ!#REF!</definedName>
    <definedName name="Z_4F6169B4_B316_41D2_B8A8_418B8BBE20AB_.wvu.FilterData" localSheetId="1" hidden="1">Առաջնահերթություններ!#REF!</definedName>
    <definedName name="Z_4F97361D_9BFD_4B6D_BE2D_BB5C23720F1E_.wvu.FilterData" localSheetId="1" hidden="1">Առաջնահերթություններ!#REF!</definedName>
    <definedName name="Z_4FA45110_7747_430B_8FC1_83F7DC14AE10_.wvu.FilterData" localSheetId="1" hidden="1">Առաջնահերթություններ!#REF!</definedName>
    <definedName name="Z_4FA7A63F_640A_4C06_8665_BEBF5E352F75_.wvu.FilterData" localSheetId="1" hidden="1">Առաջնահերթություններ!#REF!</definedName>
    <definedName name="Z_4FBCC223_69AA_432D_81D0_FA452213F247_.wvu.FilterData" localSheetId="1" hidden="1">Առաջնահերթություններ!#REF!</definedName>
    <definedName name="Z_4FD01EAC_FF56_42B2_BD1C_F2BE06B4A93E_.wvu.FilterData" localSheetId="1" hidden="1">Առաջնահերթություններ!#REF!</definedName>
    <definedName name="Z_50012774_3020_4423_909A_42152B2BFA55_.wvu.FilterData" localSheetId="1" hidden="1">Առաջնահերթություններ!#REF!</definedName>
    <definedName name="Z_504D51F1_4821_43E1_A81C_192098D2CFB6_.wvu.FilterData" localSheetId="1" hidden="1">Առաջնահերթություններ!#REF!</definedName>
    <definedName name="Z_508E9D99_D8A8_4F33_B7CD_2522392529BA_.wvu.FilterData" localSheetId="1" hidden="1">Առաջնահերթություններ!#REF!</definedName>
    <definedName name="Z_5091DE34_6B8F_4EC8_9C61_11376EF0D1FE_.wvu.FilterData" localSheetId="1" hidden="1">Առաջնահերթություններ!#REF!</definedName>
    <definedName name="Z_50A62B19_0664_4F0C_B0E0_DCEAA558D515_.wvu.FilterData" localSheetId="1" hidden="1">Առաջնահերթություններ!#REF!</definedName>
    <definedName name="Z_50F5C129_D506_4DC4_8A61_0721DF5F3114_.wvu.FilterData" localSheetId="1" hidden="1">Առաջնահերթություններ!#REF!</definedName>
    <definedName name="Z_50F77E12_8EEC_4428_85EF_52FBDB657F88_.wvu.Cols" localSheetId="1" hidden="1">Առաջնահերթություններ!#REF!,Առաջնահերթություններ!#REF!,Առաջնահերթություններ!#REF!</definedName>
    <definedName name="Z_50F77E12_8EEC_4428_85EF_52FBDB657F88_.wvu.FilterData" localSheetId="1" hidden="1">Առաջնահերթություններ!#REF!</definedName>
    <definedName name="Z_50F77E12_8EEC_4428_85EF_52FBDB657F88_.wvu.PrintArea" localSheetId="1" hidden="1">Առաջնահերթություններ!#REF!</definedName>
    <definedName name="Z_50F77E12_8EEC_4428_85EF_52FBDB657F88_.wvu.PrintTitles" localSheetId="1" hidden="1">Առաջնահերթություններ!$2:$2</definedName>
    <definedName name="Z_50FDF680_7A73_4D42_B60F_C4E88A70CC01_.wvu.FilterData" localSheetId="1" hidden="1">Առաջնահերթություններ!#REF!</definedName>
    <definedName name="Z_5118AA21_BA30_43F5_A4A7_9CBA0CF64CC6_.wvu.FilterData" localSheetId="1" hidden="1">Առաջնահերթություններ!#REF!</definedName>
    <definedName name="Z_518E418F_5BE7_4A3D_86EC_CB06FFFF171B_.wvu.FilterData" localSheetId="1" hidden="1">Առաջնահերթություններ!#REF!</definedName>
    <definedName name="Z_5193CE75_D4F8_4FAE_81C1_368B1975BFD4_.wvu.FilterData" localSheetId="1" hidden="1">Առաջնահերթություններ!#REF!</definedName>
    <definedName name="Z_51D4C257_820B_417C_8884_3DCA60BED06F_.wvu.FilterData" localSheetId="1" hidden="1">Առաջնահերթություններ!#REF!</definedName>
    <definedName name="Z_51D55B7D_A2AA_45D9_A0E1_DA85855B0506_.wvu.FilterData" localSheetId="1" hidden="1">Առաջնահերթություններ!#REF!</definedName>
    <definedName name="Z_51D991C2_28BB_4277_A6D8_DDB5F62B75D7_.wvu.FilterData" localSheetId="1" hidden="1">Առաջնահերթություններ!#REF!</definedName>
    <definedName name="Z_51FB4310_9394_4D5D_A8FF_B7DC7821B336_.wvu.FilterData" localSheetId="1" hidden="1">Առաջնահերթություններ!#REF!</definedName>
    <definedName name="Z_52149E58_A12A_4BEC_B677_D5968F138128_.wvu.FilterData" localSheetId="1" hidden="1">Առաջնահերթություններ!#REF!</definedName>
    <definedName name="Z_523024C2_81E3_4566_9567_0556902907A7_.wvu.FilterData" localSheetId="1" hidden="1">Առաջնահերթություններ!#REF!</definedName>
    <definedName name="Z_523AE39D_8A09_4739_8ABF_6083A9B6B3A6_.wvu.FilterData" localSheetId="1" hidden="1">Առաջնահերթություններ!#REF!</definedName>
    <definedName name="Z_5290CF51_06EF_420F_B6AD_1D363D3D57FC_.wvu.FilterData" localSheetId="1" hidden="1">Առաջնահերթություններ!#REF!</definedName>
    <definedName name="Z_52B0B777_661C_475C_8B43_9BF7F36FC197_.wvu.FilterData" localSheetId="1" hidden="1">Առաջնահերթություններ!#REF!</definedName>
    <definedName name="Z_52FA3ABD_F762_4742_A9DB_B97B3B641A16_.wvu.FilterData" localSheetId="1" hidden="1">Առաջնահերթություններ!#REF!</definedName>
    <definedName name="Z_52FCC6CB_94BD_4C22_91E5_49134C78306E_.wvu.FilterData" localSheetId="1" hidden="1">Առաջնահերթություններ!#REF!</definedName>
    <definedName name="Z_535F4C86_E161_474E_8395_092F54BF9781_.wvu.FilterData" localSheetId="1" hidden="1">Առաջնահերթություններ!#REF!</definedName>
    <definedName name="Z_536F1C4C_0E03_4017_9E5B_59E4E4FE9FE6_.wvu.FilterData" localSheetId="1" hidden="1">Առաջնահերթություններ!#REF!</definedName>
    <definedName name="Z_537F280A_C72F_4E5C_91A5_E99D02F40AED_.wvu.FilterData" localSheetId="1" hidden="1">Առաջնահերթություններ!#REF!</definedName>
    <definedName name="Z_5381C865_0DA0_4FA8_9D9A_FB5C2D5054E5_.wvu.FilterData" localSheetId="1" hidden="1">Առաջնահերթություններ!#REF!</definedName>
    <definedName name="Z_539FF213_0E32_45E4_80D5_7F284FD091A6_.wvu.FilterData" localSheetId="1" hidden="1">Առաջնահերթություններ!#REF!</definedName>
    <definedName name="Z_53BA6D07_57E5_4D59_BC0F_C17736127AFC_.wvu.FilterData" localSheetId="1" hidden="1">Առաջնահերթություններ!#REF!</definedName>
    <definedName name="Z_53BDE6AE_3C76_41B7_B4EC_8FAF3833D95F_.wvu.FilterData" localSheetId="1" hidden="1">Առաջնահերթություններ!#REF!</definedName>
    <definedName name="Z_53F70E23_68ED_4982_92CE_9B2895AD248A_.wvu.FilterData" localSheetId="1" hidden="1">Առաջնահերթություններ!#REF!</definedName>
    <definedName name="Z_541A8494_CC7F_452D_A479_C173AECE31CA_.wvu.FilterData" localSheetId="1" hidden="1">Առաջնահերթություններ!#REF!</definedName>
    <definedName name="Z_54541F29_7883_43E0_AAC4_E028FD8AF6C0_.wvu.FilterData" localSheetId="1" hidden="1">Առաջնահերթություններ!#REF!</definedName>
    <definedName name="Z_54AD45E1_1B35_4EFD_A3B2_90A55C47DB1B_.wvu.FilterData" localSheetId="1" hidden="1">Առաջնահերթություններ!#REF!</definedName>
    <definedName name="Z_54AD5489_579D_474D_9F53_D88351F34653_.wvu.FilterData" localSheetId="1" hidden="1">Առաջնահերթություններ!#REF!</definedName>
    <definedName name="Z_54B3431D_1092_4B24_8E4A_E84001CE10E7_.wvu.FilterData" localSheetId="1" hidden="1">Առաջնահերթություններ!#REF!</definedName>
    <definedName name="Z_54CF5DB8_0B28_4E37_944C_6CA54447C441_.wvu.FilterData" localSheetId="1" hidden="1">Առաջնահերթություններ!#REF!</definedName>
    <definedName name="Z_54D3BC36_AC2E_4C33_B747_9ED2677A6F5C_.wvu.FilterData" localSheetId="1" hidden="1">Առաջնահերթություններ!#REF!</definedName>
    <definedName name="Z_54E1B0CB_716F_4BE2_B67E_636969A88887_.wvu.Cols" localSheetId="1" hidden="1">Առաջնահերթություններ!#REF!,Առաջնահերթություններ!$C:$C,Առաջնահերթություններ!#REF!,Առաջնահերթություններ!#REF!,Առաջնահերթություններ!#REF!,Առաջնահերթություններ!#REF!</definedName>
    <definedName name="Z_54E1B0CB_716F_4BE2_B67E_636969A88887_.wvu.FilterData" localSheetId="1" hidden="1">Առաջնահերթություններ!#REF!</definedName>
    <definedName name="Z_54E1B0CB_716F_4BE2_B67E_636969A88887_.wvu.PrintArea" localSheetId="1" hidden="1">Առաջնահերթություններ!#REF!</definedName>
    <definedName name="Z_54E1B0CB_716F_4BE2_B67E_636969A88887_.wvu.PrintTitles" localSheetId="1" hidden="1">Առաջնահերթություններ!$2:$2</definedName>
    <definedName name="Z_54E1B0CB_716F_4BE2_B67E_636969A88887_.wvu.Rows" localSheetId="1" hidden="1">Առաջնահերթություններ!#REF!</definedName>
    <definedName name="Z_553DD952_8BC5_4002_AB32_F1C8B413C7B1_.wvu.FilterData" localSheetId="1" hidden="1">Առաջնահերթություններ!#REF!</definedName>
    <definedName name="Z_55812D9C_7B3B_4272_9837_0C16C65EFBF9_.wvu.FilterData" localSheetId="1" hidden="1">Առաջնահերթություններ!#REF!</definedName>
    <definedName name="Z_5583EA0C_ACFD_47C0_B2C8_72D48FB24D4F_.wvu.FilterData" localSheetId="1" hidden="1">Առաջնահերթություններ!#REF!</definedName>
    <definedName name="Z_56367321_889E_40A9_9AA3_6B7414E7EF8D_.wvu.FilterData" localSheetId="1" hidden="1">Առաջնահերթություններ!#REF!</definedName>
    <definedName name="Z_56FB0B6E_5B57_450A_8426_B2E36B2C874C_.wvu.FilterData" localSheetId="1" hidden="1">Առաջնահերթություններ!#REF!</definedName>
    <definedName name="Z_57191133_6FAD_4EB6_BEE2_88AADDE68642_.wvu.FilterData" localSheetId="1" hidden="1">Առաջնահերթություններ!#REF!</definedName>
    <definedName name="Z_5719A68B_2412_485E_94C6_EA8E90834EAD_.wvu.FilterData" localSheetId="1" hidden="1">Առաջնահերթություններ!#REF!</definedName>
    <definedName name="Z_5736B1D8_8C39_4A83_84F7_887DB96DC214_.wvu.FilterData" localSheetId="1" hidden="1">Առաջնահերթություններ!#REF!</definedName>
    <definedName name="Z_57551B70_992B_4DA0_9648_C1420A96196D_.wvu.FilterData" localSheetId="1" hidden="1">Առաջնահերթություններ!#REF!</definedName>
    <definedName name="Z_57557A60_BFAF_481D_B4FF_C17F1511369E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57557A60_BFAF_481D_B4FF_C17F1511369E_.wvu.FilterData" localSheetId="1" hidden="1">Առաջնահերթություններ!#REF!</definedName>
    <definedName name="Z_57557A60_BFAF_481D_B4FF_C17F1511369E_.wvu.PrintArea" localSheetId="1" hidden="1">Առաջնահերթություններ!#REF!</definedName>
    <definedName name="Z_57557A60_BFAF_481D_B4FF_C17F1511369E_.wvu.PrintTitles" localSheetId="1" hidden="1">Առաջնահերթություններ!$2:$2</definedName>
    <definedName name="Z_57557A60_BFAF_481D_B4FF_C17F1511369E_.wvu.Rows" localSheetId="1" hidden="1">Առաջնահերթություններ!$439:$450,Առաջնահերթություններ!$452:$454</definedName>
    <definedName name="Z_575D179D_0C55_4B57_A462_3C5A084A58F3_.wvu.FilterData" localSheetId="1" hidden="1">Առաջնահերթություններ!#REF!</definedName>
    <definedName name="Z_576E5D74_ABD6_4099_A8BB_5E20741784E8_.wvu.FilterData" localSheetId="1" hidden="1">Առաջնահերթություններ!#REF!</definedName>
    <definedName name="Z_579C2C77_5718_4AEC_BB32_2CF2C3BEFDDE_.wvu.FilterData" localSheetId="1" hidden="1">Առաջնահերթություններ!#REF!</definedName>
    <definedName name="Z_57CD753A_B629_4540_9382_398A5D8C6011_.wvu.FilterData" localSheetId="1" hidden="1">Առաջնահերթություններ!#REF!</definedName>
    <definedName name="Z_5855722B_43C7_4612_BD6E_715BB95E274D_.wvu.FilterData" localSheetId="1" hidden="1">Առաջնահերթություններ!#REF!</definedName>
    <definedName name="Z_5879DE61_374F_4BA4_AD94_8965E1F8E02D_.wvu.FilterData" localSheetId="1" hidden="1">Առաջնահերթություններ!#REF!</definedName>
    <definedName name="Z_58ABD06E_A096_4699_B9FF_2417B6F66F60_.wvu.FilterData" localSheetId="1" hidden="1">Առաջնահերթություններ!#REF!</definedName>
    <definedName name="Z_58EFF1A9_B39D_42A6_9B8C_6872C840A214_.wvu.FilterData" localSheetId="1" hidden="1">Առաջնահերթություններ!#REF!</definedName>
    <definedName name="Z_58F077B6_D57E_47F7_8456_AEAA19BF8354_.wvu.FilterData" localSheetId="1" hidden="1">Առաջնահերթություններ!#REF!</definedName>
    <definedName name="Z_59000AE9_7867_4194_92FE_CEAB2B3446A0_.wvu.FilterData" localSheetId="1" hidden="1">Առաջնահերթություններ!#REF!</definedName>
    <definedName name="Z_591CD09D_57AB_4D2E_8FF2_F11E8F13851A_.wvu.FilterData" localSheetId="1" hidden="1">Առաջնահերթություններ!#REF!</definedName>
    <definedName name="Z_591FAA38_8CA8_47D3_91C3_D18764BAAE5A_.wvu.FilterData" localSheetId="1" hidden="1">Առաջնահերթություններ!#REF!</definedName>
    <definedName name="Z_5934501E_05C8_4CCB_BC98_DB0069E07C52_.wvu.FilterData" localSheetId="1" hidden="1">Առաջնահերթություններ!#REF!</definedName>
    <definedName name="Z_595EAFB7_B473_4937_89D9_05CA1E0F7D16_.wvu.Cols" localSheetId="1" hidden="1">Առաջնահերթություններ!$C:$C,Առաջնահերթություններ!#REF!,Առաջնահերթություններ!#REF!,Առաջնահերթություններ!#REF!</definedName>
    <definedName name="Z_595EAFB7_B473_4937_89D9_05CA1E0F7D16_.wvu.FilterData" localSheetId="1" hidden="1">Առաջնահերթություններ!#REF!</definedName>
    <definedName name="Z_595EAFB7_B473_4937_89D9_05CA1E0F7D16_.wvu.PrintArea" localSheetId="1" hidden="1">Առաջնահերթություններ!#REF!</definedName>
    <definedName name="Z_595EAFB7_B473_4937_89D9_05CA1E0F7D16_.wvu.PrintTitles" localSheetId="1" hidden="1">Առաջնահերթություններ!$2:$2</definedName>
    <definedName name="Z_595EAFB7_B473_4937_89D9_05CA1E0F7D16_.wvu.Rows" localSheetId="1" hidden="1">Առաջնահերթություններ!$439:$450,Առաջնահերթություններ!$452:$454</definedName>
    <definedName name="Z_5965650F_3C8D_4504_A8B3_A0D1464C1236_.wvu.FilterData" localSheetId="1" hidden="1">Առաջնահերթություններ!#REF!</definedName>
    <definedName name="Z_59862F85_A0B9_4CE7_B660_7B1F4872D0E8_.wvu.FilterData" localSheetId="1" hidden="1">Առաջնահերթություններ!#REF!</definedName>
    <definedName name="Z_5991D3C4_7C68_409A_B630_4D225078E10B_.wvu.FilterData" localSheetId="1" hidden="1">Առաջնահերթություններ!#REF!</definedName>
    <definedName name="Z_59BA9104_A989_4746_9159_20E3D20CF940_.wvu.FilterData" localSheetId="1" hidden="1">Առաջնահերթություններ!#REF!</definedName>
    <definedName name="Z_5A33037E_3FC4_48EC_A486_FE9C4662555D_.wvu.FilterData" localSheetId="1" hidden="1">Առաջնահերթություններ!#REF!</definedName>
    <definedName name="Z_5A5E1560_6176_4429_B0C1_52D06EB84E92_.wvu.FilterData" localSheetId="1" hidden="1">Առաջնահերթություններ!#REF!</definedName>
    <definedName name="Z_5AB785A4_22BA_4716_905B_5991682D7021_.wvu.FilterData" localSheetId="1" hidden="1">Առաջնահերթություններ!#REF!</definedName>
    <definedName name="Z_5B42D27A_6FC8_4564_804D_824395BFE59E_.wvu.FilterData" localSheetId="1" hidden="1">Առաջնահերթություններ!#REF!</definedName>
    <definedName name="Z_5B601FFE_C06B_405B_9F9F_2BA7D7713F8F_.wvu.FilterData" localSheetId="1" hidden="1">Առաջնահերթություններ!#REF!</definedName>
    <definedName name="Z_5B65A253_AB59_4B1D_A3A5_1ADBBD4A09BA_.wvu.FilterData" localSheetId="1" hidden="1">Առաջնահերթություններ!#REF!</definedName>
    <definedName name="Z_5B7898FD_FB45_4307_A372_E4C16EB1CC41_.wvu.FilterData" localSheetId="1" hidden="1">Առաջնահերթություններ!#REF!</definedName>
    <definedName name="Z_5BA1BBFE_E4A7_452E_A70C_7938E88F08BB_.wvu.FilterData" localSheetId="1" hidden="1">Առաջնահերթություններ!#REF!</definedName>
    <definedName name="Z_5BDA44EB_F12C_433E_9F60_3A8174F198F5_.wvu.FilterData" localSheetId="1" hidden="1">Առաջնահերթություններ!#REF!</definedName>
    <definedName name="Z_5C39AF81_E83A_46AB_B1CF_8C9F45785641_.wvu.Cols" localSheetId="1" hidden="1">Առաջնահերթություններ!#REF!,Առաջնահերթություններ!#REF!,Առաջնահերթություններ!#REF!,Առաջնահերթություններ!$C:$C</definedName>
    <definedName name="Z_5C39AF81_E83A_46AB_B1CF_8C9F45785641_.wvu.FilterData" localSheetId="1" hidden="1">Առաջնահերթություններ!#REF!</definedName>
    <definedName name="Z_5C39AF81_E83A_46AB_B1CF_8C9F45785641_.wvu.PrintArea" localSheetId="1" hidden="1">Առաջնահերթություններ!#REF!</definedName>
    <definedName name="Z_5C39AF81_E83A_46AB_B1CF_8C9F45785641_.wvu.PrintTitles" localSheetId="1" hidden="1">Առաջնահերթություններ!$2:$2</definedName>
    <definedName name="Z_5C39AF81_E83A_46AB_B1CF_8C9F45785641_.wvu.Rows" localSheetId="1" hidden="1">Առաջնահերթություններ!#REF!</definedName>
    <definedName name="Z_5C7A8485_DA2D_487D_844A_997B866D8569_.wvu.FilterData" localSheetId="1" hidden="1">Առաջնահերթություններ!#REF!</definedName>
    <definedName name="Z_5C94F554_3EE6_4147_92B7_0C2290409F54_.wvu.Cols" localSheetId="1" hidden="1">Առաջնահերթություններ!#REF!</definedName>
    <definedName name="Z_5C94F554_3EE6_4147_92B7_0C2290409F54_.wvu.FilterData" localSheetId="1" hidden="1">Առաջնահերթություններ!#REF!</definedName>
    <definedName name="Z_5CA85A5F_043C_4DF6_A7AB_5D1F4A810C7B_.wvu.FilterData" localSheetId="1" hidden="1">Առաջնահերթություններ!#REF!</definedName>
    <definedName name="Z_5CD81021_3321_478B_AD33_68C53A5623B8_.wvu.FilterData" localSheetId="1" hidden="1">Առաջնահերթություններ!#REF!</definedName>
    <definedName name="Z_5CE0ACA3_D333_458E_951C_B128CC205B90_.wvu.FilterData" localSheetId="1" hidden="1">Առաջնահերթություններ!#REF!</definedName>
    <definedName name="Z_5D083D7E_D4BB_4E2C_9817_36BB0C0882C2_.wvu.FilterData" localSheetId="1" hidden="1">Առաջնահերթություններ!#REF!</definedName>
    <definedName name="Z_5D47532C_8EEB_4DEB_875A_5E45C88AF471_.wvu.FilterData" localSheetId="1" hidden="1">Առաջնահերթություններ!#REF!</definedName>
    <definedName name="Z_5DA9858A_C00D_4A69_978F_AC8150AA31DE_.wvu.FilterData" localSheetId="1" hidden="1">Առաջնահերթություններ!#REF!</definedName>
    <definedName name="Z_5E00774D_AD59_4975_80B2_1D0BC9A66693_.wvu.FilterData" localSheetId="1" hidden="1">Առաջնահերթություններ!#REF!</definedName>
    <definedName name="Z_5E09C036_9717_4461_A15D_8561DE4B44A1_.wvu.FilterData" localSheetId="1" hidden="1">Առաջնահերթություններ!#REF!</definedName>
    <definedName name="Z_5E0D1528_B4EE_4CDD_BC9D_2FDFC54F6B98_.wvu.FilterData" localSheetId="1" hidden="1">Առաջնահերթություններ!#REF!</definedName>
    <definedName name="Z_5E2174E1_8EE5_4A9E_AA58_39BB10B2198B_.wvu.FilterData" localSheetId="1" hidden="1">Առաջնահերթություններ!#REF!</definedName>
    <definedName name="Z_5E3726FB_22B9_474C_89CC_9D299840057F_.wvu.FilterData" localSheetId="1" hidden="1">Առաջնահերթություններ!#REF!</definedName>
    <definedName name="Z_5E3AF768_2D09_434B_8FB2_11BA44F6248F_.wvu.FilterData" localSheetId="1" hidden="1">Առաջնահերթություններ!#REF!</definedName>
    <definedName name="Z_5E4C2FAE_341D_4396_B029_FB70AED4A6D4_.wvu.FilterData" localSheetId="1" hidden="1">Առաջնահերթություններ!#REF!</definedName>
    <definedName name="Z_5E686BC4_2AE0_4F2A_93B4_EE6B16B6E884_.wvu.FilterData" localSheetId="1" hidden="1">Առաջնահերթություններ!#REF!</definedName>
    <definedName name="Z_5E687B0C_A1E2_479B_87F1_30C914995AC7_.wvu.FilterData" localSheetId="1" hidden="1">Առաջնահերթություններ!#REF!</definedName>
    <definedName name="Z_5E818506_A30B_4AE0_87BB_43FE84400B6F_.wvu.FilterData" localSheetId="1" hidden="1">Առաջնահերթություններ!#REF!</definedName>
    <definedName name="Z_5E845A41_2746_47B7_9C3C_32B58090BE23_.wvu.FilterData" localSheetId="1" hidden="1">Առաջնահերթություններ!#REF!</definedName>
    <definedName name="Z_5EB47619_519E_478A_AFD9_60E7A44ACADD_.wvu.FilterData" localSheetId="1" hidden="1">Առաջնահերթություններ!#REF!</definedName>
    <definedName name="Z_5EBD94ED_D827_4360_AF41_1E868DE5F411_.wvu.FilterData" localSheetId="1" hidden="1">Առաջնահերթություններ!#REF!</definedName>
    <definedName name="Z_5EE1C9A8_11FE_4156_BDEB_C193E251927C_.wvu.FilterData" localSheetId="1" hidden="1">Առաջնահերթություններ!#REF!</definedName>
    <definedName name="Z_5F15E4C1_9AAC_4082_A104_8E3DA8DCAB52_.wvu.FilterData" localSheetId="1" hidden="1">Առաջնահերթություններ!#REF!</definedName>
    <definedName name="Z_5F22CDB1_F01C_4A0D_BD5B_39334F756B19_.wvu.FilterData" localSheetId="1" hidden="1">Առաջնահերթություններ!#REF!</definedName>
    <definedName name="Z_5F4F5D0C_315A_4DBF_B354_FADAD4A9596E_.wvu.FilterData" localSheetId="1" hidden="1">Առաջնահերթություններ!#REF!</definedName>
    <definedName name="Z_5F4FF98F_5A65_40EF_8B77_FA4758855F01_.wvu.FilterData" localSheetId="1" hidden="1">Առաջնահերթություններ!#REF!</definedName>
    <definedName name="Z_5F6DC0C0_1E35_4F0E_A67A_DD18A97147C8_.wvu.FilterData" localSheetId="1" hidden="1">Առաջնահերթություններ!#REF!</definedName>
    <definedName name="Z_5F9929D8_AEFC_4C64_99F3_078278A36D0C_.wvu.FilterData" localSheetId="1" hidden="1">Առաջնահերթություններ!#REF!</definedName>
    <definedName name="Z_5F99D3FF_D97C_4F15_92D3_06145CF003A4_.wvu.FilterData" localSheetId="1" hidden="1">Առաջնահերթություններ!#REF!</definedName>
    <definedName name="Z_5FCCD8C2_C810_47CA_885B_1F3EEC50A1B4_.wvu.FilterData" localSheetId="1" hidden="1">Առաջնահերթություններ!#REF!</definedName>
    <definedName name="Z_5FD98CDD_15BE_4551_94F0_E0496DA968E3_.wvu.Cols" localSheetId="1" hidden="1">Առաջնահերթություններ!#REF!,Առաջնահերթություններ!#REF!,Առաջնահերթություններ!$C:$C,Առաջնահերթություններ!#REF!</definedName>
    <definedName name="Z_5FD98CDD_15BE_4551_94F0_E0496DA968E3_.wvu.FilterData" localSheetId="1" hidden="1">Առաջնահերթություններ!#REF!</definedName>
    <definedName name="Z_5FD98CDD_15BE_4551_94F0_E0496DA968E3_.wvu.PrintArea" localSheetId="1" hidden="1">Առաջնահերթություններ!#REF!</definedName>
    <definedName name="Z_5FD98CDD_15BE_4551_94F0_E0496DA968E3_.wvu.PrintTitles" localSheetId="1" hidden="1">Առաջնահերթություններ!$2:$2</definedName>
    <definedName name="Z_5FD98CDD_15BE_4551_94F0_E0496DA968E3_.wvu.Rows" localSheetId="1" hidden="1">Առաջնահերթություններ!#REF!,Առաջնահերթություններ!#REF!</definedName>
    <definedName name="Z_5FF79C46_7EB8_4DDA_BDA8_420A1B8FA750_.wvu.FilterData" localSheetId="1" hidden="1">Առաջնահերթություններ!#REF!</definedName>
    <definedName name="Z_6013734F_75F3_4D56_87BE_AB8BD23F6DEB_.wvu.FilterData" localSheetId="1" hidden="1">Առաջնահերթություններ!#REF!</definedName>
    <definedName name="Z_60279782_9E8C_4BD6_B0FD_A28BEA76C564_.wvu.FilterData" localSheetId="1" hidden="1">Առաջնահերթություններ!#REF!</definedName>
    <definedName name="Z_6032600B_EC25_44D2_8190_4BACF4A4FFFA_.wvu.FilterData" localSheetId="1" hidden="1">Առաջնահերթություններ!#REF!</definedName>
    <definedName name="Z_6096DB16_6A45_4B6B_83C7_4B1937EFC659_.wvu.FilterData" localSheetId="1" hidden="1">Առաջնահերթություններ!#REF!</definedName>
    <definedName name="Z_610347F6_4CEC_4844_9702_0F341EF42151_.wvu.FilterData" localSheetId="1" hidden="1">Առաջնահերթություններ!#REF!</definedName>
    <definedName name="Z_613CB17A_B510_4E92_8B14_C8D057C685D9_.wvu.FilterData" localSheetId="1" hidden="1">Առաջնահերթություններ!#REF!</definedName>
    <definedName name="Z_61C1D904_F41C_422A_87C4_ED60D3927FB7_.wvu.FilterData" localSheetId="1" hidden="1">Առաջնահերթություններ!#REF!</definedName>
    <definedName name="Z_622F0624_D312_4BA7_B5BC_D524416C5718_.wvu.FilterData" localSheetId="1" hidden="1">Առաջնահերթություններ!#REF!</definedName>
    <definedName name="Z_62374681_E2AE_44A1_8E31_3F52958F8515_.wvu.FilterData" localSheetId="1" hidden="1">Առաջնահերթություններ!#REF!</definedName>
    <definedName name="Z_626AF285_C0BC_4609_9935_6D9C3DE90AAD_.wvu.FilterData" localSheetId="1" hidden="1">Առաջնահերթություններ!#REF!</definedName>
    <definedName name="Z_62A9D0BA_1CF2_478C_A6A4_947D4F054187_.wvu.FilterData" localSheetId="1" hidden="1">Առաջնահերթություններ!#REF!</definedName>
    <definedName name="Z_6334EFB5_7680_4C89_8F3C_6B9E9FBA9FE0_.wvu.FilterData" localSheetId="1" hidden="1">Առաջնահերթություններ!#REF!</definedName>
    <definedName name="Z_634D349A_26A8_4103_9276_50F0BA2D9D37_.wvu.FilterData" localSheetId="1" hidden="1">Առաջնահերթություններ!#REF!</definedName>
    <definedName name="Z_6351C74A_E3F5_48DD_9927_36CD82FFAF79_.wvu.FilterData" localSheetId="1" hidden="1">Առաջնահերթություններ!#REF!</definedName>
    <definedName name="Z_63C4AE46_8754_48F5_9E5D_E0BE88773753_.wvu.FilterData" localSheetId="1" hidden="1">Առաջնահերթություններ!#REF!</definedName>
    <definedName name="Z_63CD748A_F2C8_4AEF_93BA_A2F90BF0A349_.wvu.FilterData" localSheetId="1" hidden="1">Առաջնահերթություններ!#REF!</definedName>
    <definedName name="Z_63E10E60_79E5_45EE_9418_AB09DD423E2F_.wvu.FilterData" localSheetId="1" hidden="1">Առաջնահերթություններ!#REF!</definedName>
    <definedName name="Z_643B419D_98DA_4442_867A_4452A72A478B_.wvu.FilterData" localSheetId="1" hidden="1">Առաջնահերթություններ!#REF!</definedName>
    <definedName name="Z_643F5BA2_F50C_4570_977D_C2DD298716D6_.wvu.FilterData" localSheetId="1" hidden="1">Առաջնահերթություններ!#REF!</definedName>
    <definedName name="Z_64A79F12_7DAE_4CDC_8712_8B53B8A36985_.wvu.Cols" localSheetId="1" hidden="1">Առաջնահերթություններ!#REF!,Առաջնահերթություններ!#REF!,Առաջնահերթություններ!#REF!</definedName>
    <definedName name="Z_64A79F12_7DAE_4CDC_8712_8B53B8A36985_.wvu.FilterData" localSheetId="1" hidden="1">Առաջնահերթություններ!#REF!</definedName>
    <definedName name="Z_64A79F12_7DAE_4CDC_8712_8B53B8A36985_.wvu.PrintArea" localSheetId="1" hidden="1">Առաջնահերթություններ!#REF!</definedName>
    <definedName name="Z_64A79F12_7DAE_4CDC_8712_8B53B8A36985_.wvu.PrintTitles" localSheetId="1" hidden="1">Առաջնահերթություններ!$2:$2</definedName>
    <definedName name="Z_64B7B584_1FF8_4C7C_9D4F_2A20278BE063_.wvu.FilterData" localSheetId="1" hidden="1">Առաջնահերթություններ!#REF!</definedName>
    <definedName name="Z_64C10FD8_B7E9_45E4_878D_0EDB569F8927_.wvu.FilterData" localSheetId="1" hidden="1">Առաջնահերթություններ!#REF!</definedName>
    <definedName name="Z_64C9D833_E73A_4526_B7D1_3855D92A3274_.wvu.FilterData" localSheetId="1" hidden="1">Առաջնահերթություններ!#REF!</definedName>
    <definedName name="Z_651D3758_0DFC_4AD3_8A17_B1DF0D228631_.wvu.FilterData" localSheetId="1" hidden="1">Առաջնահերթություններ!#REF!</definedName>
    <definedName name="Z_653FF27D_9797_478C_B1E5_D13DAC159964_.wvu.FilterData" localSheetId="1" hidden="1">Առաջնահերթություններ!#REF!</definedName>
    <definedName name="Z_65760521_CB42_4320_B69E_CD7315A2E8CC_.wvu.FilterData" localSheetId="1" hidden="1">Առաջնահերթություններ!#REF!</definedName>
    <definedName name="Z_6580F005_BFF1_4A73_9B4B_7C8D0B9A1032_.wvu.FilterData" localSheetId="1" hidden="1">Առաջնահերթություններ!#REF!</definedName>
    <definedName name="Z_6584628A_D34B_4B50_8F45_B8737923AD8D_.wvu.FilterData" localSheetId="1" hidden="1">Առաջնահերթություններ!#REF!</definedName>
    <definedName name="Z_65A34500_02DF_40B8_B26A_4BF0BD13E7AB_.wvu.FilterData" localSheetId="1" hidden="1">Առաջնահերթություններ!#REF!</definedName>
    <definedName name="Z_65A691E9_F375_4BF8_BD15_5D068B29B10A_.wvu.FilterData" localSheetId="1" hidden="1">Առաջնահերթություններ!#REF!</definedName>
    <definedName name="Z_661935A7_2756_4807_A715_05A0A44F0CE8_.wvu.FilterData" localSheetId="1" hidden="1">Առաջնահերթություններ!#REF!</definedName>
    <definedName name="Z_6624249C_AC8D_462C_941B_2AE951FA1BC0_.wvu.FilterData" localSheetId="1" hidden="1">Առաջնահերթություններ!#REF!</definedName>
    <definedName name="Z_66828EC0_2154_42EC_85FF_E559897F7DC3_.wvu.FilterData" localSheetId="1" hidden="1">Առաջնահերթություններ!#REF!</definedName>
    <definedName name="Z_66EC1B04_04C2_4EC2_A9BE_CE8EA87893A9_.wvu.FilterData" localSheetId="1" hidden="1">Առաջնահերթություններ!#REF!</definedName>
    <definedName name="Z_6738FC8F_BE0D_427C_AEAE_1FA3BF3A4811_.wvu.FilterData" localSheetId="1" hidden="1">Առաջնահերթություններ!#REF!</definedName>
    <definedName name="Z_673DF4C6_66E2_4DF9_87E0_CD95BEFB0B46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73DF4C6_66E2_4DF9_87E0_CD95BEFB0B46_.wvu.FilterData" localSheetId="1" hidden="1">Առաջնահերթություններ!#REF!</definedName>
    <definedName name="Z_673DF4C6_66E2_4DF9_87E0_CD95BEFB0B46_.wvu.PrintArea" localSheetId="1" hidden="1">Առաջնահերթություններ!#REF!</definedName>
    <definedName name="Z_673DF4C6_66E2_4DF9_87E0_CD95BEFB0B46_.wvu.PrintTitles" localSheetId="1" hidden="1">Առաջնահերթություններ!$2:$2</definedName>
    <definedName name="Z_673DF4C6_66E2_4DF9_87E0_CD95BEFB0B46_.wvu.Rows" localSheetId="1" hidden="1">Առաջնահերթություններ!$439:$450,Առաջնահերթություններ!$452:$454</definedName>
    <definedName name="Z_6740C653_16B2_4A56_891F_9B9605C19328_.wvu.FilterData" localSheetId="1" hidden="1">Առաջնահերթություններ!#REF!</definedName>
    <definedName name="Z_675265A9_BA0F_4C36_8173_EDAB3CEE735D_.wvu.FilterData" localSheetId="1" hidden="1">Առաջնահերթություններ!#REF!</definedName>
    <definedName name="Z_675F2BEA_D11C_4274_A9CA_8D5ABD4391E3_.wvu.FilterData" localSheetId="1" hidden="1">Առաջնահերթություններ!#REF!</definedName>
    <definedName name="Z_6760131E_8AE6_4A2C_BD28_BAFFC33BC88E_.wvu.FilterData" localSheetId="1" hidden="1">Առաջնահերթություններ!#REF!</definedName>
    <definedName name="Z_67887E64_9A93_46A3_B3FE_4D1A44884B43_.wvu.FilterData" localSheetId="1" hidden="1">Առաջնահերթություններ!#REF!</definedName>
    <definedName name="Z_67B08DAC_6925_4712_BEE2_9147D85C147B_.wvu.FilterData" localSheetId="1" hidden="1">Առաջնահերթություններ!#REF!</definedName>
    <definedName name="Z_6840E1EB_5964_4ED1_9499_68C10E7EABB1_.wvu.FilterData" localSheetId="1" hidden="1">Առաջնահերթություններ!#REF!</definedName>
    <definedName name="Z_685F76CA_3332_4929_9B8E_62EE8E76C490_.wvu.FilterData" localSheetId="1" hidden="1">Առաջնահերթություններ!#REF!</definedName>
    <definedName name="Z_68667605_1569_4510_B563_4C64BCB738B6_.wvu.FilterData" localSheetId="1" hidden="1">Առաջնահերթություններ!#REF!</definedName>
    <definedName name="Z_68669F44_60DF_48FB_8D9A_E2201454C55A_.wvu.FilterData" localSheetId="1" hidden="1">Առաջնահերթություններ!#REF!</definedName>
    <definedName name="Z_6888FD62_D2E7_439E_BB9F_2CE22EE6D758_.wvu.FilterData" localSheetId="1" hidden="1">Առաջնահերթություններ!#REF!</definedName>
    <definedName name="Z_68C3AD08_DED7_4E0F_BC6B_85DC78A7717D_.wvu.FilterData" localSheetId="1" hidden="1">Առաջնահերթություններ!#REF!</definedName>
    <definedName name="Z_68F73C53_A8A2_41DD_9C53_972994151054_.wvu.FilterData" localSheetId="1" hidden="1">Առաջնահերթություններ!#REF!</definedName>
    <definedName name="Z_691F2193_3AE5_4415_9848_5B027333C156_.wvu.FilterData" localSheetId="1" hidden="1">Առաջնահերթություններ!#REF!</definedName>
    <definedName name="Z_6927C798_6982_4EE3_BD11_0B0A00F8D079_.wvu.FilterData" localSheetId="1" hidden="1">Առաջնահերթություններ!#REF!</definedName>
    <definedName name="Z_695051B1_1B40_4494_A600_095CA48F1EEC_.wvu.FilterData" localSheetId="1" hidden="1">Առաջնահերթություններ!#REF!</definedName>
    <definedName name="Z_696B4C83_CFA1_4132_B290_B34AB419F685_.wvu.FilterData" localSheetId="1" hidden="1">Առաջնահերթություններ!#REF!</definedName>
    <definedName name="Z_6979A521_EDB3_4B49_AA87_88F2190EE0FE_.wvu.FilterData" localSheetId="1" hidden="1">Առաջնահերթություններ!#REF!</definedName>
    <definedName name="Z_698A3632_4A99_4731_A2C4_784F4DCF910E_.wvu.FilterData" localSheetId="1" hidden="1">Առաջնահերթություններ!#REF!</definedName>
    <definedName name="Z_698F8954_8752_4D92_AA06_0ED483032F50_.wvu.FilterData" localSheetId="1" hidden="1">Առաջնահերթություններ!#REF!</definedName>
    <definedName name="Z_69925DD8_BAB5_48B2_9C91_9301B4FF670D_.wvu.FilterData" localSheetId="1" hidden="1">Առաջնահերթություններ!#REF!</definedName>
    <definedName name="Z_6992CF40_8F2C_49B6_AC7F_DC7311D00027_.wvu.FilterData" localSheetId="1" hidden="1">Առաջնահերթություններ!#REF!</definedName>
    <definedName name="Z_69A564FF_8EA4_4009_844F_9ED790034746_.wvu.FilterData" localSheetId="1" hidden="1">Առաջնահերթություններ!#REF!</definedName>
    <definedName name="Z_69A634CF_7E42_4449_B946_F291321BC626_.wvu.FilterData" localSheetId="1" hidden="1">Առաջնահերթություններ!#REF!</definedName>
    <definedName name="Z_69AD9895_AC42_4787_83AF_EDE979E4E8BE_.wvu.FilterData" localSheetId="1" hidden="1">Առաջնահերթություններ!#REF!</definedName>
    <definedName name="Z_69BED1FA_F290_427D_B6EF_02A19494BED0_.wvu.FilterData" localSheetId="1" hidden="1">Առաջնահերթություններ!#REF!</definedName>
    <definedName name="Z_69CADD0C_3D51_4E78_B411_752463E74309_.wvu.FilterData" localSheetId="1" hidden="1">Առաջնահերթություններ!$E$4:$F$438</definedName>
    <definedName name="Z_6A3715DE_892F_48AD_8482_1B92379406E4_.wvu.FilterData" localSheetId="1" hidden="1">Առաջնահերթություններ!#REF!</definedName>
    <definedName name="Z_6AABF513_CC9F_4646_BEED_8820675512A8_.wvu.Cols" localSheetId="1" hidden="1">Առաջնահերթություններ!#REF!,Առաջնահերթություններ!#REF!,Առաջնահերթություններ!$C:$C</definedName>
    <definedName name="Z_6AABF513_CC9F_4646_BEED_8820675512A8_.wvu.FilterData" localSheetId="1" hidden="1">Առաջնահերթություններ!#REF!</definedName>
    <definedName name="Z_6AABF513_CC9F_4646_BEED_8820675512A8_.wvu.PrintArea" localSheetId="1" hidden="1">Առաջնահերթություններ!#REF!</definedName>
    <definedName name="Z_6AABF513_CC9F_4646_BEED_8820675512A8_.wvu.PrintTitles" localSheetId="1" hidden="1">Առաջնահերթություններ!$2:$2</definedName>
    <definedName name="Z_6AABF513_CC9F_4646_BEED_8820675512A8_.wvu.Rows" localSheetId="1" hidden="1">Առաջնահերթություններ!$439:$450,Առաջնահերթություններ!$452:$454</definedName>
    <definedName name="Z_6ADF3D05_D3B7_42EF_A2D1_B886E8C9E7C8_.wvu.FilterData" localSheetId="1" hidden="1">Առաջնահերթություններ!#REF!</definedName>
    <definedName name="Z_6B0B163E_2880_4F68_B847_7F6F287B6CD7_.wvu.FilterData" localSheetId="1" hidden="1">Առաջնահերթություններ!#REF!</definedName>
    <definedName name="Z_6B3DE356_FEA2_4D5B_AFF4_F76D1145E5F7_.wvu.FilterData" localSheetId="1" hidden="1">Առաջնահերթություններ!#REF!</definedName>
    <definedName name="Z_6B48C520_C81E_44A5_ADF8_AE0C9F7EEDE1_.wvu.FilterData" localSheetId="1" hidden="1">Առաջնահերթություններ!#REF!</definedName>
    <definedName name="Z_6B4E376A_96CD_48AD_B068_9C0E5C6171CC_.wvu.FilterData" localSheetId="1" hidden="1">Առաջնահերթություններ!#REF!</definedName>
    <definedName name="Z_6B977A9D_385A_4C78_9BB1_79A1E155266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B977A9D_385A_4C78_9BB1_79A1E1552660_.wvu.FilterData" localSheetId="1" hidden="1">Առաջնահերթություններ!#REF!</definedName>
    <definedName name="Z_6B977A9D_385A_4C78_9BB1_79A1E1552660_.wvu.PrintArea" localSheetId="1" hidden="1">Առաջնահերթություններ!#REF!</definedName>
    <definedName name="Z_6B977A9D_385A_4C78_9BB1_79A1E1552660_.wvu.PrintTitles" localSheetId="1" hidden="1">Առաջնահերթություններ!$2:$2</definedName>
    <definedName name="Z_6B977A9D_385A_4C78_9BB1_79A1E1552660_.wvu.Rows" localSheetId="1" hidden="1">Առաջնահերթություններ!#REF!</definedName>
    <definedName name="Z_6BAC90D8_BEA7_4A79_B907_23E82AFD320D_.wvu.FilterData" localSheetId="1" hidden="1">Առաջնահերթություններ!#REF!</definedName>
    <definedName name="Z_6BB4C464_80D1_483D_9F7A_F5A6DE614BB6_.wvu.FilterData" localSheetId="1" hidden="1">Առաջնահերթություններ!#REF!</definedName>
    <definedName name="Z_6BCE8F40_5D1D_4CBB_B37B_81A876AA450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BCE8F40_5D1D_4CBB_B37B_81A876AA4500_.wvu.FilterData" localSheetId="1" hidden="1">Առաջնահերթություններ!#REF!</definedName>
    <definedName name="Z_6BCE8F40_5D1D_4CBB_B37B_81A876AA4500_.wvu.PrintArea" localSheetId="1" hidden="1">Առաջնահերթություններ!#REF!</definedName>
    <definedName name="Z_6BCE8F40_5D1D_4CBB_B37B_81A876AA4500_.wvu.PrintTitles" localSheetId="1" hidden="1">Առաջնահերթություններ!$2:$2</definedName>
    <definedName name="Z_6BCE8F40_5D1D_4CBB_B37B_81A876AA4500_.wvu.Rows" localSheetId="1" hidden="1">Առաջնահերթություններ!$439:$450,Առաջնահերթություններ!$452:$454</definedName>
    <definedName name="Z_6BDEAA78_1DF6_4F68_BEED_41F6BBC39EA4_.wvu.FilterData" localSheetId="1" hidden="1">Առաջնահերթություններ!#REF!</definedName>
    <definedName name="Z_6C092F1A_CE59_4C3D_98A0_3892B0313B67_.wvu.FilterData" localSheetId="1" hidden="1">Առաջնահերթություններ!#REF!</definedName>
    <definedName name="Z_6C7C28C3_9B3E_4240_A279_B8C81DD6A54F_.wvu.FilterData" localSheetId="1" hidden="1">Առաջնահերթություններ!#REF!</definedName>
    <definedName name="Z_6C93BACA_C5EA_4CC4_B283_6504DBD8007D_.wvu.FilterData" localSheetId="1" hidden="1">Առաջնահերթություններ!#REF!</definedName>
    <definedName name="Z_6C94B17E_A6B1_4530_B9E3_1516A6700C45_.wvu.FilterData" localSheetId="1" hidden="1">Առաջնահերթություններ!#REF!</definedName>
    <definedName name="Z_6C9BF929_6BB4_4DC0_AC78_7D80D673E08A_.wvu.FilterData" localSheetId="1" hidden="1">Առաջնահերթություններ!#REF!</definedName>
    <definedName name="Z_6CA6E82A_BE95_4FE7_A62F_3B0483CDE7EC_.wvu.FilterData" localSheetId="1" hidden="1">Առաջնահերթություններ!#REF!</definedName>
    <definedName name="Z_6CBE8A6E_B80E_426D_A256_CABBB80A7679_.wvu.FilterData" localSheetId="1" hidden="1">Առաջնահերթություններ!#REF!</definedName>
    <definedName name="Z_6CD0BCBD_D98F_4055_B4FB_C10BACD1051A_.wvu.FilterData" localSheetId="1" hidden="1">Առաջնահերթություններ!#REF!</definedName>
    <definedName name="Z_6CD7636E_6074_49BC_BA21_EF0962A16F38_.wvu.FilterData" localSheetId="1" hidden="1">Առաջնահերթություններ!#REF!</definedName>
    <definedName name="Z_6CE44424_6AD4_48D9_A7FA_39E510B5B7CF_.wvu.FilterData" localSheetId="1" hidden="1">Առաջնահերթություններ!#REF!</definedName>
    <definedName name="Z_6D700CEF_0761_451C_9D95_F9BCAA84FCE6_.wvu.FilterData" localSheetId="1" hidden="1">Առաջնահերթություններ!#REF!</definedName>
    <definedName name="Z_6D76C395_E6BE_446F_863F_EF96FED8BD8E_.wvu.FilterData" localSheetId="1" hidden="1">Առաջնահերթություններ!#REF!</definedName>
    <definedName name="Z_6D81E710_FE97_485D_9771_BCB7107F9A4D_.wvu.FilterData" localSheetId="1" hidden="1">Առաջնահերթություններ!#REF!</definedName>
    <definedName name="Z_6D88FAB1_D77E_48CB_9AF0_D82DAE53E61F_.wvu.FilterData" localSheetId="1" hidden="1">Առաջնահերթություններ!#REF!</definedName>
    <definedName name="Z_6E2023CF_031F_4DA9_82DA_246673A6CBDA_.wvu.FilterData" localSheetId="1" hidden="1">Առաջնահերթություններ!#REF!</definedName>
    <definedName name="Z_6E5EF2E7_89FF_4D4E_A0AB_FF466DE84444_.wvu.FilterData" localSheetId="1" hidden="1">Առաջնահերթություններ!#REF!</definedName>
    <definedName name="Z_6E90C5BA_F9CC_4BAA_893F_AEAEA361F9F6_.wvu.FilterData" localSheetId="1" hidden="1">Առաջնահերթություններ!#REF!</definedName>
    <definedName name="Z_6E9D0830_8C6A_4C53_BD3E_C1AF8A69EEA1_.wvu.FilterData" localSheetId="1" hidden="1">Առաջնահերթություններ!#REF!</definedName>
    <definedName name="Z_6EBB6257_4A62_401A_B5F9_3CFA62A5E67C_.wvu.FilterData" localSheetId="1" hidden="1">Առաջնահերթություններ!#REF!</definedName>
    <definedName name="Z_6ECFD1BE_0819_4701_BD70_C7C258E97148_.wvu.FilterData" localSheetId="1" hidden="1">Առաջնահերթություններ!#REF!</definedName>
    <definedName name="Z_6F210FBD_50A5_4DB1_9542_715C96A84DA8_.wvu.FilterData" localSheetId="1" hidden="1">Առաջնահերթություններ!#REF!</definedName>
    <definedName name="Z_6F31F659_44C1_43AD_AA73_B84D1575E706_.wvu.FilterData" localSheetId="1" hidden="1">Առաջնահերթություններ!#REF!</definedName>
    <definedName name="Z_6F43E4D7_7EAC_488B_A2D7_9AA29C42B04F_.wvu.FilterData" localSheetId="1" hidden="1">Առաջնահերթություններ!#REF!</definedName>
    <definedName name="Z_6F44B4FC_113E_4A15_B093_A646A0A97B62_.wvu.FilterData" localSheetId="1" hidden="1">Առաջնահերթություններ!#REF!</definedName>
    <definedName name="Z_6F58BF81_52B8_40E2_83B9_39881F1775BD_.wvu.FilterData" localSheetId="1" hidden="1">Առաջնահերթություններ!#REF!</definedName>
    <definedName name="Z_6F5F883C_28A8_4A7F_A772_6D5FAA94A797_.wvu.FilterData" localSheetId="1" hidden="1">Առաջնահերթություններ!#REF!</definedName>
    <definedName name="Z_6FDBD7FB_978F_4DD4_9F7E_1495F4F2CDBF_.wvu.FilterData" localSheetId="1" hidden="1">Առաջնահերթություններ!#REF!</definedName>
    <definedName name="Z_6FE24B63_5937_4EE0_BADB_2C35A39F2D40_.wvu.FilterData" localSheetId="1" hidden="1">Առաջնահերթություններ!#REF!</definedName>
    <definedName name="Z_7012C14C_D752_4725_8E7B_EADBBB96A610_.wvu.FilterData" localSheetId="1" hidden="1">Առաջնահերթություններ!#REF!</definedName>
    <definedName name="Z_70460309_6039_4452_8794_356FB5AC0700_.wvu.FilterData" localSheetId="1" hidden="1">Առաջնահերթություններ!#REF!</definedName>
    <definedName name="Z_7056DCCE_906C_4F40_B22F_D4591603C81A_.wvu.FilterData" localSheetId="1" hidden="1">Առաջնահերթություններ!#REF!</definedName>
    <definedName name="Z_7057FB38_EA57_4AE8_B40E_FDC51997683C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7057FB38_EA57_4AE8_B40E_FDC51997683C_.wvu.FilterData" localSheetId="1" hidden="1">Առաջնահերթություններ!#REF!</definedName>
    <definedName name="Z_7057FB38_EA57_4AE8_B40E_FDC51997683C_.wvu.PrintArea" localSheetId="1" hidden="1">Առաջնահերթություններ!#REF!</definedName>
    <definedName name="Z_7057FB38_EA57_4AE8_B40E_FDC51997683C_.wvu.PrintTitles" localSheetId="1" hidden="1">Առաջնահերթություններ!$2:$2</definedName>
    <definedName name="Z_707AEA42_17E7_47FB_B936_273D40B351E1_.wvu.FilterData" localSheetId="1" hidden="1">Առաջնահերթություններ!#REF!</definedName>
    <definedName name="Z_70AD340B_5592_4974_9A07_25C4100E855E_.wvu.FilterData" localSheetId="1" hidden="1">Առաջնահերթություններ!#REF!</definedName>
    <definedName name="Z_70C91EC8_4A09_4C4A_A5E9_AC9E0F923A5F_.wvu.FilterData" localSheetId="1" hidden="1">Առաջնահերթություններ!#REF!</definedName>
    <definedName name="Z_70CF95D3_5C4E_40D6_9055_633342BDF52C_.wvu.FilterData" localSheetId="1" hidden="1">Առաջնահերթություններ!#REF!</definedName>
    <definedName name="Z_70EB46DE_DBE9_400D_B2DB_B4CCE69D7C79_.wvu.FilterData" localSheetId="1" hidden="1">Առաջնահերթություններ!#REF!</definedName>
    <definedName name="Z_711AA5F5_F794_4681_B166_C15BF720FA32_.wvu.FilterData" localSheetId="1" hidden="1">Առաջնահերթություններ!#REF!</definedName>
    <definedName name="Z_715742F1_F388_4F2C_AD3C_E3E0F2C57183_.wvu.FilterData" localSheetId="1" hidden="1">Առաջնահերթություններ!#REF!</definedName>
    <definedName name="Z_71DC308D_AA26_4B40_8D4C_CC6EEB9CEE30_.wvu.FilterData" localSheetId="1" hidden="1">Առաջնահերթություններ!#REF!</definedName>
    <definedName name="Z_72077533_533A_43AB_BF48_3D5A06C7A2A4_.wvu.FilterData" localSheetId="1" hidden="1">Առաջնահերթություններ!#REF!</definedName>
    <definedName name="Z_72547FCE_2505_44C0_885A_5152F654A43A_.wvu.FilterData" localSheetId="1" hidden="1">Առաջնահերթություններ!#REF!</definedName>
    <definedName name="Z_72815A04_78E4_422A_8296_7261186DE840_.wvu.FilterData" localSheetId="1" hidden="1">Առաջնահերթություններ!#REF!</definedName>
    <definedName name="Z_729D883C_D5D5_418E_B27A_C0CBB33759C9_.wvu.FilterData" localSheetId="1" hidden="1">Առաջնահերթություններ!#REF!</definedName>
    <definedName name="Z_729F5BC7_1A65_4D2F_A214_E20C3AB1DAAA_.wvu.FilterData" localSheetId="1" hidden="1">Առաջնահերթություններ!#REF!</definedName>
    <definedName name="Z_738C4288_4859_467D_9AAC_6FD509972C4F_.wvu.FilterData" localSheetId="1" hidden="1">Առաջնահերթություններ!#REF!</definedName>
    <definedName name="Z_73A3F1A0_B0CD_47CE_A574_9020F7BC7616_.wvu.FilterData" localSheetId="1" hidden="1">Առաջնահերթություններ!#REF!</definedName>
    <definedName name="Z_73CD9581_BBC1_4374_B5F4_28B22DEDEC03_.wvu.FilterData" localSheetId="1" hidden="1">Առաջնահերթություններ!#REF!</definedName>
    <definedName name="Z_73E8A4CD_0637_4B6B_A571_8A6E959C37B7_.wvu.FilterData" localSheetId="1" hidden="1">Առաջնահերթություններ!#REF!</definedName>
    <definedName name="Z_73F1AB79_5FA8_4818_AACE_737D991A9EA9_.wvu.FilterData" localSheetId="1" hidden="1">Առաջնահերթություններ!#REF!</definedName>
    <definedName name="Z_743A5FB6_B948_423B_820E_4A3DE9CF302A_.wvu.FilterData" localSheetId="1" hidden="1">Առաջնահերթություններ!#REF!</definedName>
    <definedName name="Z_743CF354_093C_414B_957C_08FEACC7E547_.wvu.FilterData" localSheetId="1" hidden="1">Առաջնահերթություններ!#REF!</definedName>
    <definedName name="Z_743D61A0_0B07_448F_840A_19275400DEDF_.wvu.FilterData" localSheetId="1" hidden="1">Առաջնահերթություններ!#REF!</definedName>
    <definedName name="Z_7479083E_3A62_4A01_96F2_979F810D8CFA_.wvu.FilterData" localSheetId="1" hidden="1">Առաջնահերթություններ!#REF!</definedName>
    <definedName name="Z_74794209_A5F4_44A5_8553_345950560BC6_.wvu.FilterData" localSheetId="1" hidden="1">Առաջնահերթություններ!#REF!</definedName>
    <definedName name="Z_74A3BDC9_61A4_4F19_BE4E_9D72E115B2AA_.wvu.FilterData" localSheetId="1" hidden="1">Առաջնահերթություններ!#REF!</definedName>
    <definedName name="Z_74C8D89D_B5A3_44B2_96A3_033CE8960E19_.wvu.FilterData" localSheetId="1" hidden="1">Առաջնահերթություններ!#REF!</definedName>
    <definedName name="Z_74EA9B4E_7D9F_475D_8DAE_8391B5F1D8AE_.wvu.FilterData" localSheetId="1" hidden="1">Առաջնահերթություններ!#REF!</definedName>
    <definedName name="Z_75025D19_7EC9_406E_9557_B286F45CB100_.wvu.FilterData" localSheetId="1" hidden="1">Առաջնահերթություններ!#REF!</definedName>
    <definedName name="Z_753145F2_566E_42CE_A1A8_8F27EE139211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753145F2_566E_42CE_A1A8_8F27EE139211_.wvu.FilterData" localSheetId="1" hidden="1">Առաջնահերթություններ!#REF!</definedName>
    <definedName name="Z_753145F2_566E_42CE_A1A8_8F27EE139211_.wvu.PrintArea" localSheetId="1" hidden="1">Առաջնահերթություններ!#REF!</definedName>
    <definedName name="Z_753145F2_566E_42CE_A1A8_8F27EE139211_.wvu.PrintTitles" localSheetId="1" hidden="1">Առաջնահերթություններ!$2:$2</definedName>
    <definedName name="Z_7537DAD0_61D5_4170_ACBA_16F78775EE48_.wvu.FilterData" localSheetId="1" hidden="1">Առաջնահերթություններ!#REF!</definedName>
    <definedName name="Z_7578B523_4AC8_4CFC_8C8C_D0621F4802C7_.wvu.FilterData" localSheetId="1" hidden="1">Առաջնահերթություններ!#REF!</definedName>
    <definedName name="Z_75A3E783_1FF1_4126_8ACD_54CD68A3AE15_.wvu.FilterData" localSheetId="1" hidden="1">Առաջնահերթություններ!#REF!</definedName>
    <definedName name="Z_75C27492_9F18_4174_B42B_1E0FF56AF28E_.wvu.FilterData" localSheetId="1" hidden="1">Առաջնահերթություններ!#REF!</definedName>
    <definedName name="Z_75DE1997_8FF9_4A12_8A75_BDEA45B022D8_.wvu.FilterData" localSheetId="1" hidden="1">Առաջնահերթություններ!#REF!</definedName>
    <definedName name="Z_76017163_13F4_4E0A_A53F_DFEFF6529A69_.wvu.FilterData" localSheetId="1" hidden="1">Առաջնահերթություններ!#REF!</definedName>
    <definedName name="Z_7609C1B0_5A45_476A_BF5A_3C394BC0DE53_.wvu.FilterData" localSheetId="1" hidden="1">Առաջնահերթություններ!#REF!</definedName>
    <definedName name="Z_76114118_3079_41BF_A91B_BEA9B19AFEE9_.wvu.FilterData" localSheetId="1" hidden="1">Առաջնահերթություններ!#REF!</definedName>
    <definedName name="Z_7652081C_5BDB_4184_B109_55DA3A2C5B12_.wvu.FilterData" localSheetId="1" hidden="1">Առաջնահերթություններ!#REF!</definedName>
    <definedName name="Z_769A4849_292C_4ED9_B5C3_3B085FD1C744_.wvu.FilterData" localSheetId="1" hidden="1">Առաջնահերթություններ!#REF!</definedName>
    <definedName name="Z_76AB63BF_732B_469B_83E2_AEA5A6605D93_.wvu.FilterData" localSheetId="1" hidden="1">Առաջնահերթություններ!#REF!</definedName>
    <definedName name="Z_76F48144_654D_4064_961C_56E00282F341_.wvu.FilterData" localSheetId="1" hidden="1">Առաջնահերթություններ!#REF!</definedName>
    <definedName name="Z_76F56950_5B3B_41E5_B8B3_DD2E8B49815A_.wvu.FilterData" localSheetId="1" hidden="1">Առաջնահերթություններ!#REF!</definedName>
    <definedName name="Z_76FC051B_A59D_4382_8C03_0424F66C3A70_.wvu.FilterData" localSheetId="1" hidden="1">Առաջնահերթություններ!#REF!</definedName>
    <definedName name="Z_770254C0_FFD4_4C4F_A75D_CABE27149C79_.wvu.FilterData" localSheetId="1" hidden="1">Առաջնահերթություններ!#REF!</definedName>
    <definedName name="Z_77538EBA_A9A4_4FDA_848E_F9FC00C41210_.wvu.FilterData" localSheetId="1" hidden="1">Առաջնահերթություններ!#REF!</definedName>
    <definedName name="Z_77705218_A0CC_41E2_86A8_D777F3309E27_.wvu.FilterData" localSheetId="1" hidden="1">Առաջնահերթություններ!#REF!</definedName>
    <definedName name="Z_7789CE20_A2A6_49FB_8ADF_CE59752CF886_.wvu.FilterData" localSheetId="1" hidden="1">Առաջնահերթություններ!#REF!</definedName>
    <definedName name="Z_7804C0D1_3E2C_424D_A8B7_3DD621D8C532_.wvu.FilterData" localSheetId="1" hidden="1">Առաջնահերթություններ!#REF!</definedName>
    <definedName name="Z_780E327F_DB1C_40FA_8017_2ED114BEC9A3_.wvu.FilterData" localSheetId="1" hidden="1">Առաջնահերթություններ!#REF!</definedName>
    <definedName name="Z_7813B9F6_6007_4AFA_A1B0_7EE428775744_.wvu.FilterData" localSheetId="1" hidden="1">Առաջնահերթություններ!#REF!</definedName>
    <definedName name="Z_78494076_59F5_464B_8F1D_7F5723078E59_.wvu.FilterData" localSheetId="1" hidden="1">Առաջնահերթություններ!#REF!</definedName>
    <definedName name="Z_7851AA33_2D1D_4CD1_8E7E_C7AAC462F096_.wvu.FilterData" localSheetId="1" hidden="1">Առաջնահերթություններ!#REF!</definedName>
    <definedName name="Z_7862DEB1_C8A8_41F8_A82F_DA60152C9761_.wvu.FilterData" localSheetId="1" hidden="1">Առաջնահերթություններ!#REF!</definedName>
    <definedName name="Z_78833879_0270_4734_9C9F_B09B00424140_.wvu.FilterData" localSheetId="1" hidden="1">Առաջնահերթություններ!#REF!</definedName>
    <definedName name="Z_788FB2CB_B893_42D9_8A83_205F8E0A3150_.wvu.FilterData" localSheetId="1" hidden="1">Առաջնահերթություններ!#REF!</definedName>
    <definedName name="Z_78AEC881_698B_474E_8636_67847A9725A9_.wvu.FilterData" localSheetId="1" hidden="1">Առաջնահերթություններ!#REF!</definedName>
    <definedName name="Z_7987116A_C351_4B84_90D9_D926DC6A92C5_.wvu.FilterData" localSheetId="1" hidden="1">Առաջնահերթություններ!#REF!</definedName>
    <definedName name="Z_7989B9B7_C745_4683_A164_E9B319F3408C_.wvu.FilterData" localSheetId="1" hidden="1">Առաջնահերթություններ!#REF!</definedName>
    <definedName name="Z_79B288A2_0D16_414C_91CA_2BEAAF2A2B3C_.wvu.FilterData" localSheetId="1" hidden="1">Առաջնահերթություններ!#REF!</definedName>
    <definedName name="Z_79B63E30_A50C_4EA4_8E93_88B25B275EEF_.wvu.FilterData" localSheetId="1" hidden="1">Առաջնահերթություններ!#REF!</definedName>
    <definedName name="Z_7A6303D4_A064_4857_8DE3_975BD1CE7899_.wvu.FilterData" localSheetId="1" hidden="1">Առաջնահերթություններ!#REF!</definedName>
    <definedName name="Z_7A6C0368_5C99_46BE_A7B6_0695E6C23A1E_.wvu.FilterData" localSheetId="1" hidden="1">Առաջնահերթություններ!#REF!</definedName>
    <definedName name="Z_7ADD227A_6562_4B36_961F_388981ADD46E_.wvu.FilterData" localSheetId="1" hidden="1">Առաջնահերթություններ!#REF!</definedName>
    <definedName name="Z_7AEA34FE_1B0A_49D7_BAF3_5C70E84F18D1_.wvu.FilterData" localSheetId="1" hidden="1">Առաջնահերթություններ!#REF!</definedName>
    <definedName name="Z_7AFABF6C_E7C5_4829_AD2E_2AF0789A5DD8_.wvu.FilterData" localSheetId="1" hidden="1">Առաջնահերթություններ!#REF!</definedName>
    <definedName name="Z_7B545952_F67B_4EDA_8890_1055B3C64670_.wvu.FilterData" localSheetId="1" hidden="1">Առաջնահերթություններ!#REF!</definedName>
    <definedName name="Z_7B64D5A9_2514_480E_B42D_459966DA3F91_.wvu.FilterData" localSheetId="1" hidden="1">Առաջնահերթություններ!#REF!</definedName>
    <definedName name="Z_7B66505F_70B3_4B44_AA38_BEA4CA5A1596_.wvu.FilterData" localSheetId="1" hidden="1">Առաջնահերթություններ!#REF!</definedName>
    <definedName name="Z_7BB24EDD_B915_49B3_A541_3F7EC6F32D4C_.wvu.FilterData" localSheetId="1" hidden="1">Առաջնահերթություններ!#REF!</definedName>
    <definedName name="Z_7BBAD1AD_0D93_4271_A488_46C3634589C0_.wvu.FilterData" localSheetId="1" hidden="1">Առաջնահերթություններ!#REF!</definedName>
    <definedName name="Z_7BEB588C_5AC7_414E_AB4F_778153452109_.wvu.FilterData" localSheetId="1" hidden="1">Առաջնահերթություններ!#REF!</definedName>
    <definedName name="Z_7C0EA8F2_29DE_4237_81E5_F453AEACF2FB_.wvu.FilterData" localSheetId="1" hidden="1">Առաջնահերթություններ!#REF!</definedName>
    <definedName name="Z_7C44AB96_8450_467D_8FCB_E71BE3809A2E_.wvu.FilterData" localSheetId="1" hidden="1">Առաջնահերթություններ!#REF!</definedName>
    <definedName name="Z_7C89C423_9831_4F41_BA74_88F57B3B553C_.wvu.FilterData" localSheetId="1" hidden="1">Առաջնահերթություններ!#REF!</definedName>
    <definedName name="Z_7C92C385_A990_4833_82CE_848E47654EE4_.wvu.FilterData" localSheetId="1" hidden="1">Առաջնահերթություններ!#REF!</definedName>
    <definedName name="Z_7D29ECFA_B8DB_49A5_9F3B_194F523D8A5E_.wvu.FilterData" localSheetId="1" hidden="1">Առաջնահերթություններ!$E$4:$F$438</definedName>
    <definedName name="Z_7D4BBF06_58B8_4E1D_A1AF_3611512E0210_.wvu.FilterData" localSheetId="1" hidden="1">Առաջնահերթություններ!#REF!</definedName>
    <definedName name="Z_7D55887C_7513_462C_AF80_420CBD04E955_.wvu.FilterData" localSheetId="1" hidden="1">Առաջնահերթություններ!#REF!</definedName>
    <definedName name="Z_7D90C1B8_FFE3_4D00_994F_8878C4A10DC3_.wvu.FilterData" localSheetId="1" hidden="1">Առաջնահերթություններ!#REF!</definedName>
    <definedName name="Z_7DA14BDE_2C0B_4297_B480_A9CF7C9F4390_.wvu.FilterData" localSheetId="1" hidden="1">Առաջնահերթություններ!#REF!</definedName>
    <definedName name="Z_7DB40F84_A8AF_431F_AE81_61FC598BFAD4_.wvu.FilterData" localSheetId="1" hidden="1">Առաջնահերթություններ!#REF!</definedName>
    <definedName name="Z_7DB85B01_C6DD_4653_A808_3DDC838BF3F7_.wvu.FilterData" localSheetId="1" hidden="1">Առաջնահերթություններ!#REF!</definedName>
    <definedName name="Z_7DBACF91_0E3F_4D8A_8007_04BD783C46B5_.wvu.FilterData" localSheetId="1" hidden="1">Առաջնահերթություններ!#REF!</definedName>
    <definedName name="Z_7DBF2D18_6BFF_4C40_8C04_1857F40015B0_.wvu.FilterData" localSheetId="1" hidden="1">Առաջնահերթություններ!#REF!</definedName>
    <definedName name="Z_7DF85C70_B72F_4AC1_B23D_47067A587D8A_.wvu.FilterData" localSheetId="1" hidden="1">Առաջնահերթություններ!#REF!</definedName>
    <definedName name="Z_7E18DBA4_11C6_4456_8D04_D7BA9C5F25BE_.wvu.FilterData" localSheetId="1" hidden="1">Առաջնահերթություններ!#REF!</definedName>
    <definedName name="Z_7E708999_DA0B_4F0B_A218_B566963CF1CD_.wvu.FilterData" localSheetId="1" hidden="1">Առաջնահերթություններ!#REF!</definedName>
    <definedName name="Z_7E7B8B60_3B40_434B_869A_2FE7298ABEBE_.wvu.FilterData" localSheetId="1" hidden="1">Առաջնահերթություններ!#REF!</definedName>
    <definedName name="Z_7F4E206F_B057_4455_94F6_9A959E8298EF_.wvu.FilterData" localSheetId="1" hidden="1">Առաջնահերթություններ!#REF!</definedName>
    <definedName name="Z_7F8D6C4D_DAC7_49F1_9CCF_0CD2646DF58A_.wvu.FilterData" localSheetId="1" hidden="1">Առաջնահերթություններ!#REF!</definedName>
    <definedName name="Z_7F8F6EB1_9575_40B3_97E5_BB0A2F4160A3_.wvu.FilterData" localSheetId="1" hidden="1">Առաջնահերթություններ!#REF!</definedName>
    <definedName name="Z_7F9D51C3_E194_498F_AC61_7D59D53A33B7_.wvu.FilterData" localSheetId="1" hidden="1">Առաջնահերթություններ!#REF!</definedName>
    <definedName name="Z_80340574_D8EE_453F_89A0_393880BBABC2_.wvu.FilterData" localSheetId="1" hidden="1">Առաջնահերթություններ!#REF!</definedName>
    <definedName name="Z_803C3C0D_14A3_4DCC_886B_6B1CFAF40B59_.wvu.FilterData" localSheetId="1" hidden="1">Առաջնահերթություններ!#REF!</definedName>
    <definedName name="Z_806775BB_7CC8_4C5D_A81B_0842CD988372_.wvu.FilterData" localSheetId="1" hidden="1">Առաջնահերթություններ!#REF!</definedName>
    <definedName name="Z_80696EB4_9946_4CB5_9D11_DAC3F64F2915_.wvu.FilterData" localSheetId="1" hidden="1">Առաջնահերթություններ!#REF!</definedName>
    <definedName name="Z_8083ACA0_F3F4_47DC_939D_289E09C5E0C6_.wvu.FilterData" localSheetId="1" hidden="1">Առաջնահերթություններ!#REF!</definedName>
    <definedName name="Z_80A42A1E_24D5_473C_A3B9_3F5BACF61175_.wvu.FilterData" localSheetId="1" hidden="1">Առաջնահերթություններ!#REF!</definedName>
    <definedName name="Z_80FD6496_3A56_41DE_BC0C_38D92CB28D0D_.wvu.FilterData" localSheetId="1" hidden="1">Առաջնահերթություններ!#REF!</definedName>
    <definedName name="Z_812A68A5_54B4_41E6_9E7C_C13AE88F7389_.wvu.FilterData" localSheetId="1" hidden="1">Առաջնահերթություններ!#REF!</definedName>
    <definedName name="Z_8142DDB2_02EA_452A_A334_47F8DB0CE47C_.wvu.FilterData" localSheetId="1" hidden="1">Առաջնահերթություններ!#REF!</definedName>
    <definedName name="Z_8149F2CA_3F2D_4013_9DD6_03403A594D34_.wvu.FilterData" localSheetId="1" hidden="1">Առաջնահերթություններ!#REF!</definedName>
    <definedName name="Z_81942033_131A_4D3F_9670_2DE5537B80F0_.wvu.FilterData" localSheetId="1" hidden="1">Առաջնահերթություններ!#REF!</definedName>
    <definedName name="Z_81EBD052_9467_4456_91D7_BD41740B9173_.wvu.FilterData" localSheetId="1" hidden="1">Առաջնահերթություններ!#REF!</definedName>
    <definedName name="Z_81EDF1B7_102C_43D6_962F_D95E78C5AB98_.wvu.FilterData" localSheetId="1" hidden="1">Առաջնահերթություններ!#REF!</definedName>
    <definedName name="Z_81F2EC12_8CF7_46B5_9DF1_3121BFFE0998_.wvu.FilterData" localSheetId="1" hidden="1">Առաջնահերթություններ!#REF!</definedName>
    <definedName name="Z_822A52C8_E4E6_4796_BFB9_320422AD5021_.wvu.FilterData" localSheetId="1" hidden="1">Առաջնահերթություններ!#REF!</definedName>
    <definedName name="Z_823CAF37_1C0B_4E5F_8190_C8792C3E51FE_.wvu.FilterData" localSheetId="1" hidden="1">Առաջնահերթություններ!#REF!</definedName>
    <definedName name="Z_8247B2DF_F51F_4013_A7B5_E6C244AB3526_.wvu.FilterData" localSheetId="1" hidden="1">Առաջնահերթություններ!#REF!</definedName>
    <definedName name="Z_8264A7E5_4A5A_4FBD_A180_0944C1722E1C_.wvu.FilterData" localSheetId="1" hidden="1">Առաջնահերթություններ!#REF!</definedName>
    <definedName name="Z_82EDC678_12AE_4277_B2B9_BA71B77B7BD2_.wvu.FilterData" localSheetId="1" hidden="1">Առաջնահերթություններ!#REF!</definedName>
    <definedName name="Z_83225C8F_06D6_4518_9DC0_D8438B5AE207_.wvu.FilterData" localSheetId="1" hidden="1">Առաջնահերթություններ!#REF!</definedName>
    <definedName name="Z_832AD094_8BF8_4AAB_8E56_39F24844395E_.wvu.FilterData" localSheetId="1" hidden="1">Առաջնահերթություններ!#REF!</definedName>
    <definedName name="Z_832C381F_32ED_4284_B955_CDCCD0AEEAF9_.wvu.FilterData" localSheetId="1" hidden="1">Առաջնահերթություններ!#REF!</definedName>
    <definedName name="Z_8351CA40_BB71_4EE7_B2DB_C04890420521_.wvu.FilterData" localSheetId="1" hidden="1">Առաջնահերթություններ!#REF!</definedName>
    <definedName name="Z_83BA5780_BC89_4846_8F77_3E25013CA494_.wvu.FilterData" localSheetId="1" hidden="1">Առաջնահերթություններ!#REF!</definedName>
    <definedName name="Z_83C5BBEB_FBAE_4607_8723_638663501D1A_.wvu.FilterData" localSheetId="1" hidden="1">Առաջնահերթություններ!#REF!</definedName>
    <definedName name="Z_83DC31FD_CFEA_4472_8B8A_D726F900116D_.wvu.FilterData" localSheetId="1" hidden="1">Առաջնահերթություններ!#REF!</definedName>
    <definedName name="Z_844D4844_87E0_475B_949B_7770A19630F5_.wvu.FilterData" localSheetId="1" hidden="1">Առաջնահերթություններ!#REF!</definedName>
    <definedName name="Z_847B381C_90BB_4651_8F70_D44E12A36D97_.wvu.FilterData" localSheetId="1" hidden="1">Առաջնահերթություններ!#REF!</definedName>
    <definedName name="Z_849B0E95_E53D_4B4C_ACB8_9087C30500D3_.wvu.FilterData" localSheetId="1" hidden="1">Առաջնահերթություններ!#REF!</definedName>
    <definedName name="Z_84A1CDD8_8F2F_4143_B2F1_734114216386_.wvu.FilterData" localSheetId="1" hidden="1">Առաջնահերթություններ!#REF!</definedName>
    <definedName name="Z_84D5F1B7_CD65_4D64_B590_8A85B426F535_.wvu.FilterData" localSheetId="1" hidden="1">Առաջնահերթություններ!#REF!</definedName>
    <definedName name="Z_84E9FD2D_3659_4FBB_BA69_CC5067CABE81_.wvu.FilterData" localSheetId="1" hidden="1">Առաջնահերթություններ!#REF!</definedName>
    <definedName name="Z_84FAE2C6_D09A_4002_867A_9B8AE5D1D697_.wvu.FilterData" localSheetId="1" hidden="1">Առաջնահերթություններ!#REF!</definedName>
    <definedName name="Z_851A7EAC_A8BF_49B1_83FD_6689602F8C4E_.wvu.FilterData" localSheetId="1" hidden="1">Առաջնահերթություններ!#REF!</definedName>
    <definedName name="Z_8543B107_6F89_4A5C_BD3F_F2ADFAAAE660_.wvu.Cols" localSheetId="1" hidden="1">Առաջնահերթություններ!#REF!,Առաջնահերթություններ!#REF!</definedName>
    <definedName name="Z_8543B107_6F89_4A5C_BD3F_F2ADFAAAE660_.wvu.FilterData" localSheetId="1" hidden="1">Առաջնահերթություններ!#REF!</definedName>
    <definedName name="Z_8543B107_6F89_4A5C_BD3F_F2ADFAAAE660_.wvu.PrintArea" localSheetId="1" hidden="1">Առաջնահերթություններ!#REF!</definedName>
    <definedName name="Z_8543B107_6F89_4A5C_BD3F_F2ADFAAAE660_.wvu.PrintTitles" localSheetId="1" hidden="1">Առաջնահերթություններ!$2:$2</definedName>
    <definedName name="Z_8550C43C_DBC3_41C9_A245_4ACACE87EC7E_.wvu.FilterData" localSheetId="1" hidden="1">Առաջնահերթություններ!#REF!</definedName>
    <definedName name="Z_857DFF81_74AD_486A_9908_8593D9646D72_.wvu.FilterData" localSheetId="1" hidden="1">Առաջնահերթություններ!#REF!</definedName>
    <definedName name="Z_858FA749_C97D_492B_AA82_73BDE126C979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858FA749_C97D_492B_AA82_73BDE126C979_.wvu.FilterData" localSheetId="1" hidden="1">Առաջնահերթություններ!#REF!</definedName>
    <definedName name="Z_858FA749_C97D_492B_AA82_73BDE126C979_.wvu.PrintArea" localSheetId="1" hidden="1">Առաջնահերթություններ!#REF!</definedName>
    <definedName name="Z_858FA749_C97D_492B_AA82_73BDE126C979_.wvu.PrintTitles" localSheetId="1" hidden="1">Առաջնահերթություններ!$2:$2</definedName>
    <definedName name="Z_858FA749_C97D_492B_AA82_73BDE126C979_.wvu.Rows" localSheetId="1" hidden="1">Առաջնահերթություններ!#REF!</definedName>
    <definedName name="Z_85B012D8_B7D7_4816_85E4_37BC882F676A_.wvu.FilterData" localSheetId="1" hidden="1">Առաջնահերթություններ!#REF!</definedName>
    <definedName name="Z_85B786F4_3814_4658_B66C_968A4E739E28_.wvu.FilterData" localSheetId="1" hidden="1">Առաջնահերթություններ!#REF!</definedName>
    <definedName name="Z_85DE0C5C_3021_4481_AD74_4930AEF972EC_.wvu.FilterData" localSheetId="1" hidden="1">Առաջնահերթություններ!#REF!</definedName>
    <definedName name="Z_860F9B0B_6C72_45B0_8CA8_269B16D58EA0_.wvu.FilterData" localSheetId="1" hidden="1">Առաջնահերթություններ!#REF!</definedName>
    <definedName name="Z_861B5875_32D4_4452_9533_EA6EB9D77182_.wvu.FilterData" localSheetId="1" hidden="1">Առաջնահերթություններ!#REF!</definedName>
    <definedName name="Z_864423A9_3245_4A78_801C_1457B69BD34C_.wvu.FilterData" localSheetId="1" hidden="1">Առաջնահերթություններ!#REF!</definedName>
    <definedName name="Z_86503EF1_8DE4_4951_A97A_10E008E9DD11_.wvu.FilterData" localSheetId="1" hidden="1">Առաջնահերթություններ!#REF!</definedName>
    <definedName name="Z_8650932C_DABF_4ABB_AB38_F44AC282E4CD_.wvu.FilterData" localSheetId="1" hidden="1">Առաջնահերթություններ!#REF!</definedName>
    <definedName name="Z_865B4BFD_9E54_4D20_9D73_7A7BE7DF044C_.wvu.FilterData" localSheetId="1" hidden="1">Առաջնահերթություններ!$E$4:$F$438</definedName>
    <definedName name="Z_86D9562C_5C04_489A_847B_25557A12EA87_.wvu.FilterData" localSheetId="1" hidden="1">Առաջնահերթություններ!#REF!</definedName>
    <definedName name="Z_86F3F064_13FF_4548_968D_807834B6078D_.wvu.FilterData" localSheetId="1" hidden="1">Առաջնահերթություններ!#REF!</definedName>
    <definedName name="Z_86F6369F_ACC0_4562_840D_5C7EF5BDFC74_.wvu.FilterData" localSheetId="1" hidden="1">Առաջնահերթություններ!#REF!</definedName>
    <definedName name="Z_870643C6_8BFE_43E6_8903_B5337E077AD1_.wvu.FilterData" localSheetId="1" hidden="1">Առաջնահերթություններ!#REF!</definedName>
    <definedName name="Z_8706E9C1_93A4_4F0A_9F52_525FB9A7E7E0_.wvu.FilterData" localSheetId="1" hidden="1">Առաջնահերթություններ!#REF!</definedName>
    <definedName name="Z_872AA8CC_98D1_4B63_8C7E_141E604D7329_.wvu.FilterData" localSheetId="1" hidden="1">Առաջնահերթություններ!#REF!</definedName>
    <definedName name="Z_872CC125_9881_4ECF_9B63_5DF7FD517EB1_.wvu.FilterData" localSheetId="1" hidden="1">Առաջնահերթություններ!#REF!</definedName>
    <definedName name="Z_87515B3F_6106_4367_A95B_7A94793374BF_.wvu.FilterData" localSheetId="1" hidden="1">Առաջնահերթություններ!#REF!</definedName>
    <definedName name="Z_875DF11C_C264_4D12_8145_2E4AB3FA2157_.wvu.FilterData" localSheetId="1" hidden="1">Առաջնահերթություններ!#REF!</definedName>
    <definedName name="Z_87DC7623_470E_4FB8_B183_67CEF34C746A_.wvu.FilterData" localSheetId="1" hidden="1">Առաջնահերթություններ!#REF!</definedName>
    <definedName name="Z_87EBDD67_5BE9_4A76_9702_52D6580D2E96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87EBDD67_5BE9_4A76_9702_52D6580D2E96_.wvu.FilterData" localSheetId="1" hidden="1">Առաջնահերթություններ!#REF!</definedName>
    <definedName name="Z_87EBDD67_5BE9_4A76_9702_52D6580D2E96_.wvu.PrintArea" localSheetId="1" hidden="1">Առաջնահերթություններ!#REF!</definedName>
    <definedName name="Z_87EBDD67_5BE9_4A76_9702_52D6580D2E96_.wvu.PrintTitles" localSheetId="1" hidden="1">Առաջնահերթություններ!$2:$2</definedName>
    <definedName name="Z_87EBDD67_5BE9_4A76_9702_52D6580D2E96_.wvu.Rows" localSheetId="1" hidden="1">Առաջնահերթություններ!#REF!,Առաջնահերթություններ!#REF!,Առաջնահերթություններ!$5:$5,Առաջնահերթություններ!$7:$11,Առաջնահերթություններ!$13:$38,Առաջնահերթություններ!#REF!,Առաջնահերթություններ!$39:$51,Առաջնահերթություններ!$53:$56,Առաջնահերթություններ!$57:$135,Առաջնահերթություններ!$137:$156,Առաջնահերթություններ!$158:$165,Առաջնահերթություններ!$166:$193,Առաջնահերթություններ!$195:$202,Առաջնահերթություններ!$203:$213,Առաջնահերթություններ!$215:$224,Առաջնահերթություններ!$226:$229,Առաջնահերթություններ!$231:$231,Առաջնահերթություններ!$232:$234,Առաջնահերթություններ!$235:$240,Առաջնահերթություններ!$242:$246,Առաջնահերթություններ!$247:$250,Առաջնահերթություններ!$252:$253,Առաջնահերթություններ!$254:$265,Առաջնահերթություններ!#REF!,Առաջնահերթություններ!$266:$271,Առաջնահերթություններ!$272:$281,Առաջնահերթություններ!$282:$282,Առաջնահերթություններ!$283:$289,Առաջնահերթություններ!#REF!,Առաջնահերթություններ!$292:$293,Առաջնահերթություններ!$295:$299,Առաջնահերթություններ!$301:$304,Առաջնահերթություններ!$305:$307,Առաջնահերթություններ!$310:$314,Առաջնահերթություններ!$315:$352,Առաջնահերթություններ!$353:$364,Առաջնահերթություններ!$366:$367,Առաջնահերթություններ!$369:$377,Առաջնահերթություններ!$379:$380,Առաջնահերթություններ!$381:$381,Առաջնահերթություններ!$382:$383,Առաջնահերթություններ!$384:$385,Առաջնահերթություններ!$386:$387,Առաջնահերթություններ!$388:$390,Առաջնահերթություններ!$391:$397,Առաջնահերթություններ!$398:$398,Առաջնահերթություններ!#REF!,Առաջնահերթություններ!#REF!,Առաջնահերթություններ!$399:$399,Առաջնահերթություններ!$400:$401,Առաջնահերթություններ!$402:$403,Առաջնահերթություններ!$405:$406,Առաջնահերթություններ!$408:$409,Առաջնահերթություններ!$410:$412,Առաջնահերթություններ!#REF!,Առաջնահերթություններ!$413:$415,Առաջնահերթություններ!#REF!,Առաջնահերթություններ!$417:$417,Առաջնահերթություններ!#REF!,Առաջնահերթություններ!$419:$420,Առաջնահերթություններ!#REF!,Առաջնահերթություններ!$422:$422,Առաջնահերթություններ!$424:$425,Առաջնահերթություններ!$427:$429,Առաջնահերթություններ!$430:$431,Առաջնահերթություններ!$433:$433,Առաջնահերթություններ!#REF!,Առաջնահերթություններ!$435:$438,Առաջնահերթություններ!#REF!,Առաջնահերթություններ!#REF!</definedName>
    <definedName name="Z_881733CF_77FA_404D_91BD_41FF51942C07_.wvu.FilterData" localSheetId="1" hidden="1">Առաջնահերթություններ!#REF!</definedName>
    <definedName name="Z_8862D84B_6BEE_42F7_98DF_8CCC935A5270_.wvu.FilterData" localSheetId="1" hidden="1">Առաջնահերթություններ!#REF!</definedName>
    <definedName name="Z_8867F8D2_74BF_48DD_B1BB_11449840E638_.wvu.FilterData" localSheetId="1" hidden="1">Առաջնահերթություններ!#REF!</definedName>
    <definedName name="Z_88B25593_A3B2_4268_BFF3_47CCC644C14E_.wvu.FilterData" localSheetId="1" hidden="1">Առաջնահերթություններ!#REF!</definedName>
    <definedName name="Z_88E36B19_C109_45D6_AFAE_0BCB608C7132_.wvu.FilterData" localSheetId="1" hidden="1">Առաջնահերթություններ!#REF!</definedName>
    <definedName name="Z_88ED54A2_A150_43A0_89EB_F43A8AAD5AB8_.wvu.FilterData" localSheetId="1" hidden="1">Առաջնահերթություններ!#REF!</definedName>
    <definedName name="Z_89082CB5_BDA8_4814_9063_ED4CF0D1EA51_.wvu.FilterData" localSheetId="1" hidden="1">Առաջնահերթություններ!#REF!</definedName>
    <definedName name="Z_899B2643_25FC_414D_9EA0_F582C5B85030_.wvu.FilterData" localSheetId="1" hidden="1">Առաջնահերթություններ!#REF!</definedName>
    <definedName name="Z_89B02814_5D58_4BC2_8696_2C78DD721401_.wvu.FilterData" localSheetId="1" hidden="1">Առաջնահերթություններ!#REF!</definedName>
    <definedName name="Z_89DE85E7_CE2D_4DB2_8E9F_129F54FA9EEF_.wvu.FilterData" localSheetId="1" hidden="1">Առաջնահերթություններ!#REF!</definedName>
    <definedName name="Z_8A088AD5_3765_4B47_9431_E64C9EBCB597_.wvu.FilterData" localSheetId="1" hidden="1">Առաջնահերթություններ!#REF!</definedName>
    <definedName name="Z_8A57DD02_ECA7_4D10_BFFB_B4039A58F69F_.wvu.FilterData" localSheetId="1" hidden="1">Առաջնահերթություններ!#REF!</definedName>
    <definedName name="Z_8A5ABBE2_B935_4F41_BA55_FAC4D03D5677_.wvu.FilterData" localSheetId="1" hidden="1">Առաջնահերթություններ!#REF!</definedName>
    <definedName name="Z_8A78E5E5_1886_4BF7_945B_B3D616E69EC6_.wvu.FilterData" localSheetId="1" hidden="1">Առաջնահերթություններ!#REF!</definedName>
    <definedName name="Z_8A7C99F4_75EF_4E8A_82FE_5A7623053904_.wvu.FilterData" localSheetId="1" hidden="1">Առաջնահերթություններ!#REF!</definedName>
    <definedName name="Z_8A8507DE_A866_4945_8F08_8228245E6009_.wvu.FilterData" localSheetId="1" hidden="1">Առաջնահերթություններ!#REF!</definedName>
    <definedName name="Z_8A911061_610B_4DD4_BEEE_FDEE7D6FFE6E_.wvu.FilterData" localSheetId="1" hidden="1">Առաջնահերթություններ!#REF!</definedName>
    <definedName name="Z_8AA5E8EC_08C6_4ECE_AB32_DBB1B4EAAFF3_.wvu.FilterData" localSheetId="1" hidden="1">Առաջնահերթություններ!#REF!</definedName>
    <definedName name="Z_8AE27CBA_65DB_4D89_82FB_9268D3BF52AA_.wvu.FilterData" localSheetId="1" hidden="1">Առաջնահերթություններ!#REF!</definedName>
    <definedName name="Z_8AFF77C2_5E6F_4499_8DC7_7139B50B9DC4_.wvu.FilterData" localSheetId="1" hidden="1">Առաջնահերթություններ!#REF!</definedName>
    <definedName name="Z_8B2F6D1E_B476_4B30_A91D_230684CCFBC5_.wvu.FilterData" localSheetId="1" hidden="1">Առաջնահերթություններ!#REF!</definedName>
    <definedName name="Z_8B466330_0BE7_4C7C_87DB_80390B55E20F_.wvu.FilterData" localSheetId="1" hidden="1">Առաջնահերթություններ!#REF!</definedName>
    <definedName name="Z_8B658871_B3B8_49DD_803A_9DA90B88D76B_.wvu.FilterData" localSheetId="1" hidden="1">Առաջնահերթություններ!#REF!</definedName>
    <definedName name="Z_8B756653_40B0_4E0C_8C8F_780B28226FDC_.wvu.FilterData" localSheetId="1" hidden="1">Առաջնահերթություններ!#REF!</definedName>
    <definedName name="Z_8B78CE99_680E_41E8_BE12_E7D55A8237C9_.wvu.FilterData" localSheetId="1" hidden="1">Առաջնահերթություններ!#REF!</definedName>
    <definedName name="Z_8BB65D42_DCDD_4BAF_9BDB_A677EF24A810_.wvu.FilterData" localSheetId="1" hidden="1">Առաջնահերթություններ!#REF!</definedName>
    <definedName name="Z_8BE42856_A62E_466F_AF9E_5464D87A1CD1_.wvu.FilterData" localSheetId="1" hidden="1">Առաջնահերթություններ!#REF!</definedName>
    <definedName name="Z_8BEE7ACC_349B_4EC9_B4F6_1C6545C331B2_.wvu.FilterData" localSheetId="1" hidden="1">Առաջնահերթություններ!#REF!</definedName>
    <definedName name="Z_8C581A31_4C65_4191_B0A1_4DC120849D5F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8C581A31_4C65_4191_B0A1_4DC120849D5F_.wvu.FilterData" localSheetId="1" hidden="1">Առաջնահերթություններ!#REF!</definedName>
    <definedName name="Z_8C581A31_4C65_4191_B0A1_4DC120849D5F_.wvu.PrintArea" localSheetId="1" hidden="1">Առաջնահերթություններ!#REF!</definedName>
    <definedName name="Z_8C581A31_4C65_4191_B0A1_4DC120849D5F_.wvu.PrintTitles" localSheetId="1" hidden="1">Առաջնահերթություններ!$2:$2</definedName>
    <definedName name="Z_8C581A31_4C65_4191_B0A1_4DC120849D5F_.wvu.Rows" localSheetId="1" hidden="1">Առաջնահերթություններ!#REF!</definedName>
    <definedName name="Z_8CBBA770_CFF5_4F4E_8A38_7341F380C49E_.wvu.FilterData" localSheetId="1" hidden="1">Առաջնահերթություններ!#REF!</definedName>
    <definedName name="Z_8CBD6DBD_C973_4AA1_999A_9DF99B2A8404_.wvu.FilterData" localSheetId="1" hidden="1">Առաջնահերթություններ!#REF!</definedName>
    <definedName name="Z_8CCAA5FB_5094_4930_9FF2_A176A39AD17C_.wvu.FilterData" localSheetId="1" hidden="1">Առաջնահերթություններ!#REF!</definedName>
    <definedName name="Z_8D054767_CDFD_400E_8835_98422309F161_.wvu.FilterData" localSheetId="1" hidden="1">Առաջնահերթություններ!#REF!</definedName>
    <definedName name="Z_8D5933CF_850E_43FE_907C_5530CF9555E0_.wvu.FilterData" localSheetId="1" hidden="1">Առաջնահերթություններ!#REF!</definedName>
    <definedName name="Z_8DDF36FD_C64A_4410_998B_64F8EFB7D5A8_.wvu.FilterData" localSheetId="1" hidden="1">Առաջնահերթություններ!#REF!</definedName>
    <definedName name="Z_8E036D02_A67B_475E_AC8B_87164D1A8F84_.wvu.Cols" localSheetId="1" hidden="1">Առաջնահերթություններ!$C:$C,Առաջնահերթություններ!#REF!,Առաջնահերթություններ!#REF!,Առաջնահերթություններ!#REF!</definedName>
    <definedName name="Z_8E036D02_A67B_475E_AC8B_87164D1A8F84_.wvu.FilterData" localSheetId="1" hidden="1">Առաջնահերթություններ!#REF!</definedName>
    <definedName name="Z_8E036D02_A67B_475E_AC8B_87164D1A8F84_.wvu.PrintArea" localSheetId="1" hidden="1">Առաջնահերթություններ!#REF!</definedName>
    <definedName name="Z_8E036D02_A67B_475E_AC8B_87164D1A8F84_.wvu.PrintTitles" localSheetId="1" hidden="1">Առաջնահերթություններ!$2:$2</definedName>
    <definedName name="Z_8E09BAB1_AC29_4C6F_8D82_EA1005447C92_.wvu.FilterData" localSheetId="1" hidden="1">Առաջնահերթություններ!#REF!</definedName>
    <definedName name="Z_8E0F8044_A054_4DA6_9B16_7D7243ABFBEC_.wvu.FilterData" localSheetId="1" hidden="1">Առաջնահերթություններ!#REF!</definedName>
    <definedName name="Z_8E253606_36FD_4605_A947_A60ADC08AE3B_.wvu.FilterData" localSheetId="1" hidden="1">Առաջնահերթություններ!#REF!</definedName>
    <definedName name="Z_8E347055_42A0_4003_AA7B_E5502FD0576B_.wvu.FilterData" localSheetId="1" hidden="1">Առաջնահերթություններ!#REF!</definedName>
    <definedName name="Z_8E4ABD4D_1EE8_4EA7_BE44_B698A89E8780_.wvu.FilterData" localSheetId="1" hidden="1">Առաջնահերթություններ!#REF!</definedName>
    <definedName name="Z_8E86E125_CA34_49A6_ADB3_6FC326442DC0_.wvu.FilterData" localSheetId="1" hidden="1">Առաջնահերթություններ!#REF!</definedName>
    <definedName name="Z_8EBA0E57_7B19_40DA_9674_249D257FDE56_.wvu.FilterData" localSheetId="1" hidden="1">Առաջնահերթություններ!#REF!</definedName>
    <definedName name="Z_8ECD8F4B_ABDE_482A_ACDD_66625C35C9B4_.wvu.FilterData" localSheetId="1" hidden="1">Առաջնահերթություններ!#REF!</definedName>
    <definedName name="Z_8F47B265_DA34_4DBD_877F_39A6A5B2402F_.wvu.FilterData" localSheetId="1" hidden="1">Առաջնահերթություններ!#REF!</definedName>
    <definedName name="Z_8F53ADB1_3292_486E_A5FE_4A6104ED5C2F_.wvu.FilterData" localSheetId="1" hidden="1">Առաջնահերթություններ!#REF!</definedName>
    <definedName name="Z_8F6C9F09_23AE_4DB9_BBFB_73B8ED99240C_.wvu.FilterData" localSheetId="1" hidden="1">Առաջնահերթություններ!#REF!</definedName>
    <definedName name="Z_8F6C9F09_23AE_4DB9_BBFB_73B8ED99240C_.wvu.PrintArea" localSheetId="1" hidden="1">Առաջնահերթություններ!#REF!</definedName>
    <definedName name="Z_8F6C9F09_23AE_4DB9_BBFB_73B8ED99240C_.wvu.PrintTitles" localSheetId="1" hidden="1">Առաջնահերթություններ!$2:$2</definedName>
    <definedName name="Z_8F6C9F09_23AE_4DB9_BBFB_73B8ED99240C_.wvu.Rows" localSheetId="1" hidden="1">Առաջնահերթություններ!#REF!</definedName>
    <definedName name="Z_8F974A43_6CCD_4645_81AD_F08EF1ECBE97_.wvu.FilterData" localSheetId="1" hidden="1">Առաջնահերթություններ!#REF!</definedName>
    <definedName name="Z_8FA3B50B_5024_4F48_A474_568BE64EA58D_.wvu.FilterData" localSheetId="1" hidden="1">Առաջնահերթություններ!#REF!</definedName>
    <definedName name="Z_8FAB38C0_F8AF_4E01_9697_6A3D47E46B91_.wvu.FilterData" localSheetId="1" hidden="1">Առաջնահերթություններ!#REF!</definedName>
    <definedName name="Z_8FCD177D_3CE9_45FD_AAF7_22EB4994E8DA_.wvu.FilterData" localSheetId="1" hidden="1">Առաջնահերթություններ!#REF!</definedName>
    <definedName name="Z_8FFCA559_49D9_4320_89C3_542DC95B85F9_.wvu.FilterData" localSheetId="1" hidden="1">Առաջնահերթություններ!#REF!</definedName>
    <definedName name="Z_9012692E_B13F_4A16_BE3E_91C11C3F9ACE_.wvu.FilterData" localSheetId="1" hidden="1">Առաջնահերթություններ!#REF!</definedName>
    <definedName name="Z_9099C062_BE77_4FD9_82A6_CD68FA3DD993_.wvu.FilterData" localSheetId="1" hidden="1">Առաջնահերթություններ!#REF!</definedName>
    <definedName name="Z_90B37B39_7EA3_4277_994A_842D2FC16C3F_.wvu.FilterData" localSheetId="1" hidden="1">Առաջնահերթություններ!#REF!</definedName>
    <definedName name="Z_90B41D88_3788_434D_9564_A204E1882ED1_.wvu.FilterData" localSheetId="1" hidden="1">Առաջնահերթություններ!#REF!</definedName>
    <definedName name="Z_90E8053B_082E_48EB_8555_016AC4527578_.wvu.Cols" localSheetId="1" hidden="1">Առաջնահերթություններ!#REF!,Առաջնահերթություններ!$C:$C</definedName>
    <definedName name="Z_90E8053B_082E_48EB_8555_016AC4527578_.wvu.FilterData" localSheetId="1" hidden="1">Առաջնահերթություններ!#REF!</definedName>
    <definedName name="Z_90E8053B_082E_48EB_8555_016AC4527578_.wvu.PrintArea" localSheetId="1" hidden="1">Առաջնահերթություններ!#REF!</definedName>
    <definedName name="Z_90E8053B_082E_48EB_8555_016AC4527578_.wvu.PrintTitles" localSheetId="1" hidden="1">Առաջնահերթություններ!$2:$2</definedName>
    <definedName name="Z_90E8053B_082E_48EB_8555_016AC4527578_.wvu.Rows" localSheetId="1" hidden="1">Առաջնահերթություններ!#REF!</definedName>
    <definedName name="Z_91296FC0_5362_4A23_A313_44491E52CC1B_.wvu.FilterData" localSheetId="1" hidden="1">Առաջնահերթություններ!#REF!</definedName>
    <definedName name="Z_91370D8A_1559_4500_A74A_621276666A72_.wvu.FilterData" localSheetId="1" hidden="1">Առաջնահերթություններ!#REF!</definedName>
    <definedName name="Z_9149D9D6_B2F7_4CD0_8183_0D1C74387F44_.wvu.FilterData" localSheetId="1" hidden="1">Առաջնահերթություններ!#REF!</definedName>
    <definedName name="Z_915D0820_40BD_4949_8BD0_2998C7ABA47C_.wvu.FilterData" localSheetId="1" hidden="1">Առաջնահերթություններ!#REF!</definedName>
    <definedName name="Z_91D330D2_198A_41AD_BD36_8CC5401F3D3B_.wvu.FilterData" localSheetId="1" hidden="1">Առաջնահերթություններ!#REF!</definedName>
    <definedName name="Z_920A5FCE_66F4_4881_95CB_2E508276FC64_.wvu.FilterData" localSheetId="1" hidden="1">Առաջնահերթություններ!#REF!</definedName>
    <definedName name="Z_920DABC2_402C_4E71_8759_380C555CA30A_.wvu.FilterData" localSheetId="1" hidden="1">Առաջնահերթություններ!#REF!</definedName>
    <definedName name="Z_920E56AF_5CD2_41EE_A6FB_C732AD9297FB_.wvu.FilterData" localSheetId="1" hidden="1">Առաջնահերթություններ!#REF!</definedName>
    <definedName name="Z_922C7EE2_95BD_4053_853C_951C2BF7C658_.wvu.FilterData" localSheetId="1" hidden="1">Առաջնահերթություններ!#REF!</definedName>
    <definedName name="Z_922D11A0_639E_496C_B0C8_D188C31E223E_.wvu.FilterData" localSheetId="1" hidden="1">Առաջնահերթություններ!#REF!</definedName>
    <definedName name="Z_92561732_8105_4AC4_87ED_D719D13FA918_.wvu.FilterData" localSheetId="1" hidden="1">Առաջնահերթություններ!#REF!</definedName>
    <definedName name="Z_92778B07_8E97_47AC_8A67_CA438B3EA65A_.wvu.FilterData" localSheetId="1" hidden="1">Առաջնահերթություններ!#REF!</definedName>
    <definedName name="Z_92B78ED9_2D42_4B3D_91A0_AE0D958B7E9E_.wvu.FilterData" localSheetId="1" hidden="1">Առաջնահերթություններ!#REF!</definedName>
    <definedName name="Z_92C03333_43C2_4E1B_98A4_E28459CEA511_.wvu.FilterData" localSheetId="1" hidden="1">Առաջնահերթություններ!#REF!</definedName>
    <definedName name="Z_92F1496D_283C_4092_8A3B_5AD6F4F34499_.wvu.FilterData" localSheetId="1" hidden="1">Առաջնահերթություններ!#REF!</definedName>
    <definedName name="Z_934ABC67_9C5D_436D_8E44_0E64A1AFBEE7_.wvu.FilterData" localSheetId="1" hidden="1">Առաջնահերթություններ!#REF!</definedName>
    <definedName name="Z_9382433A_C8E8_46AF_AC71_8C88D2EFDDCF_.wvu.FilterData" localSheetId="1" hidden="1">Առաջնահերթություններ!#REF!</definedName>
    <definedName name="Z_93DD5577_C985_4450_B078_A5945581F12D_.wvu.FilterData" localSheetId="1" hidden="1">Առաջնահերթություններ!#REF!</definedName>
    <definedName name="Z_93EBAF89_7496_442D_AFC3_379CFB382247_.wvu.FilterData" localSheetId="1" hidden="1">Առաջնահերթություններ!#REF!</definedName>
    <definedName name="Z_943A1449_BD62_416E_955E_72F0C42033E4_.wvu.FilterData" localSheetId="1" hidden="1">Առաջնահերթություններ!#REF!</definedName>
    <definedName name="Z_94672958_445F_48AE_B1CD_121CE083D1AD_.wvu.FilterData" localSheetId="1" hidden="1">Առաջնահերթություններ!#REF!</definedName>
    <definedName name="Z_947D822D_5E4C_4FC0_825B_C43D39EC6CCF_.wvu.FilterData" localSheetId="1" hidden="1">Առաջնահերթություններ!#REF!</definedName>
    <definedName name="Z_9492EEA9_81A5_49C4_89B8_8F4ED3C9CF41_.wvu.FilterData" localSheetId="1" hidden="1">Առաջնահերթություններ!#REF!</definedName>
    <definedName name="Z_94AD3B10_39B6_4652_A92C_583AEE9D4950_.wvu.Cols" localSheetId="1" hidden="1">Առաջնահերթություններ!#REF!,Առաջնահերթություններ!#REF!,Առաջնահերթություններ!#REF!,Առաջնահերթություններ!$C:$C</definedName>
    <definedName name="Z_94AD3B10_39B6_4652_A92C_583AEE9D4950_.wvu.FilterData" localSheetId="1" hidden="1">Առաջնահերթություններ!#REF!</definedName>
    <definedName name="Z_94AD3B10_39B6_4652_A92C_583AEE9D4950_.wvu.PrintArea" localSheetId="1" hidden="1">Առաջնահերթություններ!#REF!</definedName>
    <definedName name="Z_94AD3B10_39B6_4652_A92C_583AEE9D4950_.wvu.PrintTitles" localSheetId="1" hidden="1">Առաջնահերթություններ!$2:$2</definedName>
    <definedName name="Z_94AD3B10_39B6_4652_A92C_583AEE9D4950_.wvu.Rows" localSheetId="1" hidden="1">Առաջնահերթություններ!#REF!</definedName>
    <definedName name="Z_94B26F2E_EB83_4E6F_AF35_3171EB70D93E_.wvu.FilterData" localSheetId="1" hidden="1">Առաջնահերթություններ!#REF!</definedName>
    <definedName name="Z_9531B988_5ABC_4569_B4E9_8D2A2A08DE48_.wvu.FilterData" localSheetId="1" hidden="1">Առաջնահերթություններ!#REF!</definedName>
    <definedName name="Z_95585EB5_86FF_43FE_B71F_224169C21061_.wvu.FilterData" localSheetId="1" hidden="1">Առաջնահերթություններ!#REF!</definedName>
    <definedName name="Z_955C2955_F0DE_4884_B7DA_677335568AEE_.wvu.FilterData" localSheetId="1" hidden="1">Առաջնահերթություններ!#REF!</definedName>
    <definedName name="Z_957D52FC_FF11_42CC_AA4E_8931076107DB_.wvu.FilterData" localSheetId="1" hidden="1">Առաջնահերթություններ!#REF!</definedName>
    <definedName name="Z_9581553B_FEDE_4B23_9792_DEB95C1444F7_.wvu.FilterData" localSheetId="1" hidden="1">Առաջնահերթություններ!#REF!</definedName>
    <definedName name="Z_95A16BCA_DE87_49F9_B5DF_1B7C530599A9_.wvu.FilterData" localSheetId="1" hidden="1">Առաջնահերթություններ!#REF!</definedName>
    <definedName name="Z_95AEE687_947A_4708_A8F8_59625C862085_.wvu.FilterData" localSheetId="1" hidden="1">Առաջնահերթություններ!#REF!</definedName>
    <definedName name="Z_95D70688_3F36_40A0_9956_24E882D2A203_.wvu.FilterData" localSheetId="1" hidden="1">Առաջնահերթություններ!#REF!</definedName>
    <definedName name="Z_95D94E8C_188C_4AC3_AF2E_FDB4FDC30818_.wvu.FilterData" localSheetId="1" hidden="1">Առաջնահերթություններ!#REF!</definedName>
    <definedName name="Z_95DAD026_DFD2_41B0_BEC8_86CFD41B55F8_.wvu.FilterData" localSheetId="1" hidden="1">Առաջնահերթություններ!#REF!</definedName>
    <definedName name="Z_960B2947_B7FA_4D7F_B208_13B5B077AEFF_.wvu.FilterData" localSheetId="1" hidden="1">Առաջնահերթություններ!#REF!</definedName>
    <definedName name="Z_961E9089_BD91_4A87_AC39_A13C77BADF12_.wvu.FilterData" localSheetId="1" hidden="1">Առաջնահերթություններ!#REF!</definedName>
    <definedName name="Z_964172E4_94F7_440E_AEE5_95FD707834D1_.wvu.FilterData" localSheetId="1" hidden="1">Առաջնահերթություններ!#REF!</definedName>
    <definedName name="Z_9653AC63_863F_46D3_85F9_990FDFC2FF39_.wvu.FilterData" localSheetId="1" hidden="1">Առաջնահերթություններ!#REF!</definedName>
    <definedName name="Z_9658D508_C096_40B7_83A4_CD310B95F073_.wvu.FilterData" localSheetId="1" hidden="1">Առաջնահերթություններ!#REF!</definedName>
    <definedName name="Z_970356E8_D9A7_448E_8E1F_0832F9532A3C_.wvu.FilterData" localSheetId="1" hidden="1">Առաջնահերթություններ!#REF!</definedName>
    <definedName name="Z_970953CB_74A4_42D6_89AE_983ACDBB60A6_.wvu.FilterData" localSheetId="1" hidden="1">Առաջնահերթություններ!#REF!</definedName>
    <definedName name="Z_9727B7E2_76AB_4A9A_AC1F_A7D4318C0D80_.wvu.FilterData" localSheetId="1" hidden="1">Առաջնահերթություններ!#REF!</definedName>
    <definedName name="Z_97ABCF15_996E_4493_9FCE_5128A8F1C322_.wvu.FilterData" localSheetId="1" hidden="1">Առաջնահերթություններ!#REF!</definedName>
    <definedName name="Z_97C94CAB_F59F_47F1_8F63_2D4AD57BC0EA_.wvu.FilterData" localSheetId="1" hidden="1">Առաջնահերթություններ!#REF!</definedName>
    <definedName name="Z_97CC6D63_62C4_41D3_98BA_876C8789807F_.wvu.FilterData" localSheetId="1" hidden="1">Առաջնահերթություններ!#REF!</definedName>
    <definedName name="Z_9805A07F_6BDE_4F23_BE08_BA127AB69295_.wvu.FilterData" localSheetId="1" hidden="1">Առաջնահերթություններ!#REF!</definedName>
    <definedName name="Z_9818E116_D557_447B_A1D1_56D60C8D79CF_.wvu.FilterData" localSheetId="1" hidden="1">Առաջնահերթություններ!#REF!</definedName>
    <definedName name="Z_982FC12E_D0B6_469B_B456_6C0EFC78F556_.wvu.FilterData" localSheetId="1" hidden="1">Առաջնահերթություններ!#REF!</definedName>
    <definedName name="Z_983FD80A_E4A9_4AEB_BD88_00E056C10552_.wvu.FilterData" localSheetId="1" hidden="1">Առաջնահերթություններ!#REF!</definedName>
    <definedName name="Z_98525393_E2D1_4013_B1EC_83DB1C7F12AF_.wvu.FilterData" localSheetId="1" hidden="1">Առաջնահերթություններ!#REF!</definedName>
    <definedName name="Z_9881A327_7648_4128_9A07_4A5B4085633D_.wvu.FilterData" localSheetId="1" hidden="1">Առաջնահերթություններ!#REF!</definedName>
    <definedName name="Z_988D2341_4B0A_49FE_8223_0CC93471D1E1_.wvu.FilterData" localSheetId="1" hidden="1">Առաջնահերթություններ!#REF!</definedName>
    <definedName name="Z_98DDAB86_9AB0_4DA9_86B8_36FEC25D09B5_.wvu.FilterData" localSheetId="1" hidden="1">Առաջնահերթություններ!#REF!</definedName>
    <definedName name="Z_991DD36F_0913_4E6E_82EA_8A2610A15B7A_.wvu.FilterData" localSheetId="1" hidden="1">Առաջնահերթություններ!#REF!</definedName>
    <definedName name="Z_991E0C35_D8F1_456A_9FE5_3F5E1D9828D4_.wvu.FilterData" localSheetId="1" hidden="1">Առաջնահերթություններ!#REF!</definedName>
    <definedName name="Z_994F5910_B020_4A10_A407_9B3BD0EFB425_.wvu.FilterData" localSheetId="1" hidden="1">Առաջնահերթություններ!#REF!</definedName>
    <definedName name="Z_99AA2C9F_A67B_42A9_B6FF_58BEF422419D_.wvu.FilterData" localSheetId="1" hidden="1">Առաջնահերթություններ!#REF!</definedName>
    <definedName name="Z_99CA593B_1191_4051_96A3_1B3038010530_.wvu.FilterData" localSheetId="1" hidden="1">Առաջնահերթություններ!#REF!</definedName>
    <definedName name="Z_99D5076F_39DD_4544_9587_CBBDE0F25E20_.wvu.FilterData" localSheetId="1" hidden="1">Առաջնահերթություններ!#REF!</definedName>
    <definedName name="Z_9A348C81_B569_4EB5_8FB3_143331BFF9A8_.wvu.FilterData" localSheetId="1" hidden="1">Առաջնահերթություններ!#REF!</definedName>
    <definedName name="Z_9A5E746F_8701_4D30_A1BA_1CA51E77D761_.wvu.FilterData" localSheetId="1" hidden="1">Առաջնահերթություններ!#REF!</definedName>
    <definedName name="Z_9A6C139C_581D_4D54_8443_1A11171FF151_.wvu.FilterData" localSheetId="1" hidden="1">Առաջնահերթություններ!#REF!</definedName>
    <definedName name="Z_9A6DC773_3373_43A6_B3BF_90B7483D14E5_.wvu.FilterData" localSheetId="1" hidden="1">Առաջնահերթություններ!#REF!</definedName>
    <definedName name="Z_9ACA9641_49D9_4D0D_BC02_BCDCE3ACF7E9_.wvu.FilterData" localSheetId="1" hidden="1">Առաջնահերթություններ!#REF!</definedName>
    <definedName name="Z_9AD3D454_7979_4B4A_85C5_864CE839C1C5_.wvu.FilterData" localSheetId="1" hidden="1">Առաջնահերթություններ!#REF!</definedName>
    <definedName name="Z_9BBBC60E_96DC_4D03_AB1C_F606D3BE1AA0_.wvu.FilterData" localSheetId="1" hidden="1">Առաջնահերթություններ!#REF!</definedName>
    <definedName name="Z_9BCA6284_E18A_49EE_9DF1_1E72E7D0828A_.wvu.FilterData" localSheetId="1" hidden="1">Առաջնահերթություններ!#REF!</definedName>
    <definedName name="Z_9C008801_C9ED_4646_A0C7_BD85AB37ADC2_.wvu.FilterData" localSheetId="1" hidden="1">Առաջնահերթություններ!#REF!</definedName>
    <definedName name="Z_9C0502FB_B74C_4135_ACE3_B8FBAE2DB3F8_.wvu.FilterData" localSheetId="1" hidden="1">Առաջնահերթություններ!#REF!</definedName>
    <definedName name="Z_9C17AAD9_7F00_4D4E_A64C_0B042B83EAAE_.wvu.FilterData" localSheetId="1" hidden="1">Առաջնահերթություններ!#REF!</definedName>
    <definedName name="Z_9C1ACA1B_BEFB_4912_92AA_941246BE6D6B_.wvu.FilterData" localSheetId="1" hidden="1">Առաջնահերթություններ!#REF!</definedName>
    <definedName name="Z_9C9295C9_2668_4EC1_AE8B_DD2480DD7EA5_.wvu.FilterData" localSheetId="1" hidden="1">Առաջնահերթություններ!#REF!</definedName>
    <definedName name="Z_9C9B3579_8E16_4916_B916_5735A567784E_.wvu.FilterData" localSheetId="1" hidden="1">Առաջնահերթություններ!#REF!</definedName>
    <definedName name="Z_9CA2C391_A464_48EC_AF0D_6377A51881EF_.wvu.FilterData" localSheetId="1" hidden="1">Առաջնահերթություններ!#REF!</definedName>
    <definedName name="Z_9CAEC6AD_F0C5_4329_92A2_CF15E1418BA2_.wvu.FilterData" localSheetId="1" hidden="1">Առաջնահերթություններ!#REF!</definedName>
    <definedName name="Z_9CAF64B4_C23E_419C_A3AD_5826C9A2968A_.wvu.FilterData" localSheetId="1" hidden="1">Առաջնահերթություններ!#REF!</definedName>
    <definedName name="Z_9CB5E009_88FB_4996_AFB2_B32D91D3E795_.wvu.FilterData" localSheetId="1" hidden="1">Առաջնահերթություններ!#REF!</definedName>
    <definedName name="Z_9CCA8B7D_0230_43AE_8B26_30FF097A0AC7_.wvu.FilterData" localSheetId="1" hidden="1">Առաջնահերթություններ!#REF!</definedName>
    <definedName name="Z_9CF6AF0C_C416_4A49_8AB4_99822A2DD668_.wvu.FilterData" localSheetId="1" hidden="1">Առաջնահերթություններ!#REF!</definedName>
    <definedName name="Z_9D2929C2_9AD4_41EE_8F5F_47E1D9923E96_.wvu.FilterData" localSheetId="1" hidden="1">Առաջնահերթություններ!#REF!</definedName>
    <definedName name="Z_9D587D28_06D7_440B_A09F_6E358FE16411_.wvu.FilterData" localSheetId="1" hidden="1">Առաջնահերթություններ!#REF!</definedName>
    <definedName name="Z_9D5A1F06_7ACB_4005_BE7F_B8242244F934_.wvu.FilterData" localSheetId="1" hidden="1">Առաջնահերթություններ!#REF!</definedName>
    <definedName name="Z_9D872F28_37DD_400C_8CD8_03B47F911393_.wvu.FilterData" localSheetId="1" hidden="1">Առաջնահերթություններ!#REF!</definedName>
    <definedName name="Z_9DA5F2B3_67F4_4AB7_9B9D_9CD37249061F_.wvu.FilterData" localSheetId="1" hidden="1">Առաջնահերթություններ!#REF!</definedName>
    <definedName name="Z_9DAD75C6_0246_4CAE_9E37_164100FFCF3D_.wvu.FilterData" localSheetId="1" hidden="1">Առաջնահերթություններ!#REF!</definedName>
    <definedName name="Z_9DB93FD8_9818_41D7_9990_F02E93BAD967_.wvu.FilterData" localSheetId="1" hidden="1">Առաջնահերթություններ!#REF!</definedName>
    <definedName name="Z_9E269181_9AFB_45B0_B3AD_34F7F556E3CC_.wvu.FilterData" localSheetId="1" hidden="1">Առաջնահերթություններ!#REF!</definedName>
    <definedName name="Z_9E34CDA6_7D93_418B_8985_6428707365A3_.wvu.FilterData" localSheetId="1" hidden="1">Առաջնահերթություններ!#REF!</definedName>
    <definedName name="Z_9E384896_C2AB_4C4B_B841_0C97F26C4931_.wvu.FilterData" localSheetId="1" hidden="1">Առաջնահերթություններ!#REF!</definedName>
    <definedName name="Z_9E5735A9_588B_4D18_A630_1D26FD70CA99_.wvu.FilterData" localSheetId="1" hidden="1">Առաջնահերթություններ!#REF!</definedName>
    <definedName name="Z_9E80E8B7_AFDD_41DB_ABDE_828498C9A41C_.wvu.FilterData" localSheetId="1" hidden="1">Առաջնահերթություններ!#REF!</definedName>
    <definedName name="Z_9E8563AA_9BAE_4836_BF56_184EE7C06F3A_.wvu.FilterData" localSheetId="1" hidden="1">Առաջնահերթություններ!#REF!</definedName>
    <definedName name="Z_9EA1BF7F_0065_434B_A3B7_43FA65AFEF80_.wvu.FilterData" localSheetId="1" hidden="1">Առաջնահերթություններ!#REF!</definedName>
    <definedName name="Z_9EA522AA_BAC3_40CB_A505_B2FC727EB3B8_.wvu.FilterData" localSheetId="1" hidden="1">Առաջնահերթություններ!#REF!</definedName>
    <definedName name="Z_9EC115E2_32E4_414D_A650_18FBB7E8130B_.wvu.FilterData" localSheetId="1" hidden="1">Առաջնահերթություններ!#REF!</definedName>
    <definedName name="Z_9ED43674_1D13_4ACB_A371_D6E363B088F8_.wvu.FilterData" localSheetId="1" hidden="1">Առաջնահերթություններ!#REF!</definedName>
    <definedName name="Z_9EE73CDD_B3F4_4EB3_AF83_1DF146673154_.wvu.FilterData" localSheetId="1" hidden="1">Առաջնահերթություններ!#REF!</definedName>
    <definedName name="Z_9F81F7FA_4421_4E7B_B0D1_E241138334DA_.wvu.FilterData" localSheetId="1" hidden="1">Առաջնահերթություններ!#REF!</definedName>
    <definedName name="Z_9F868B68_F37C_4705_AB3F_54FB7B5757C1_.wvu.FilterData" localSheetId="1" hidden="1">Առաջնահերթություններ!#REF!</definedName>
    <definedName name="Z_9FA87805_8A87_433D_903B_170A5D5CAEB9_.wvu.FilterData" localSheetId="1" hidden="1">Առաջնահերթություններ!#REF!</definedName>
    <definedName name="Z_9FAF5F6A_B70A_40E2_BF94_CC0512BC4FED_.wvu.FilterData" localSheetId="1" hidden="1">Առաջնահերթություններ!#REF!</definedName>
    <definedName name="Z_9FC7B8FA_83A4_4A16_872A_742F99098F7D_.wvu.FilterData" localSheetId="1" hidden="1">Առաջնահերթություններ!#REF!</definedName>
    <definedName name="Z_9FD75279_C71A_40A4_9FEB_3E6E84D19C3C_.wvu.FilterData" localSheetId="1" hidden="1">Առաջնահերթություններ!#REF!</definedName>
    <definedName name="Z_9FF10BB9_21E9_4C6D_8B27_7FDBC7138EBE_.wvu.Cols" localSheetId="1" hidden="1">Առաջնահերթություններ!#REF!,Առաջնահերթություններ!#REF!,Առաջնահերթություններ!#REF!,Առաջնահերթություններ!#REF!</definedName>
    <definedName name="Z_9FF10BB9_21E9_4C6D_8B27_7FDBC7138EBE_.wvu.FilterData" localSheetId="1" hidden="1">Առաջնահերթություններ!#REF!</definedName>
    <definedName name="Z_9FF10BB9_21E9_4C6D_8B27_7FDBC7138EBE_.wvu.PrintArea" localSheetId="1" hidden="1">Առաջնահերթություններ!#REF!</definedName>
    <definedName name="Z_9FF10BB9_21E9_4C6D_8B27_7FDBC7138EBE_.wvu.PrintTitles" localSheetId="1" hidden="1">Առաջնահերթություններ!$2:$2</definedName>
    <definedName name="Z_A01343DE_0A48_4E62_8315_FB7955D2698A_.wvu.FilterData" localSheetId="1" hidden="1">Առաջնահերթություններ!#REF!</definedName>
    <definedName name="Z_A01B3933_8A56_4B14_BC47_DC474DDE1820_.wvu.FilterData" localSheetId="1" hidden="1">Առաջնահերթություններ!#REF!</definedName>
    <definedName name="Z_A05BCFE0_B39C_4C2F_A8A1_617B3CAA6BE5_.wvu.Cols" localSheetId="1" hidden="1">Առաջնահերթություններ!#REF!,Առաջնահերթություններ!$C:$C</definedName>
    <definedName name="Z_A05BCFE0_B39C_4C2F_A8A1_617B3CAA6BE5_.wvu.FilterData" localSheetId="1" hidden="1">Առաջնահերթություններ!#REF!</definedName>
    <definedName name="Z_A05BCFE0_B39C_4C2F_A8A1_617B3CAA6BE5_.wvu.PrintArea" localSheetId="1" hidden="1">Առաջնահերթություններ!#REF!</definedName>
    <definedName name="Z_A05BCFE0_B39C_4C2F_A8A1_617B3CAA6BE5_.wvu.PrintTitles" localSheetId="1" hidden="1">Առաջնահերթություններ!$2:$2</definedName>
    <definedName name="Z_A05BCFE0_B39C_4C2F_A8A1_617B3CAA6BE5_.wvu.Rows" localSheetId="1" hidden="1">Առաջնահերթություններ!$439:$450,Առաջնահերթություններ!$452:$454</definedName>
    <definedName name="Z_A091843B_DFE9_4622_BF76_0905E0E07601_.wvu.FilterData" localSheetId="1" hidden="1">Առաջնահերթություններ!#REF!</definedName>
    <definedName name="Z_A0A08167_FC03_4910_A346_B1CAF1568799_.wvu.FilterData" localSheetId="1" hidden="1">Առաջնահերթություններ!#REF!</definedName>
    <definedName name="Z_A100C32E_F6CC_44B5_A297_97052EA752FD_.wvu.FilterData" localSheetId="1" hidden="1">Առաջնահերթություններ!#REF!</definedName>
    <definedName name="Z_A1026661_7C31_4ECD_A217_217BD80F9688_.wvu.FilterData" localSheetId="1" hidden="1">Առաջնահերթություններ!#REF!</definedName>
    <definedName name="Z_A1144E0F_7970_41DA_9CEC_A10E316C0FF1_.wvu.FilterData" localSheetId="1" hidden="1">Առաջնահերթություններ!#REF!</definedName>
    <definedName name="Z_A11483AE_DCF4_49AE_A7AF_089FD9246833_.wvu.FilterData" localSheetId="1" hidden="1">Առաջնահերթություններ!#REF!</definedName>
    <definedName name="Z_A1407729_8F2E_4D7E_B2A1_A517C1FB0608_.wvu.FilterData" localSheetId="1" hidden="1">Առաջնահերթություններ!#REF!</definedName>
    <definedName name="Z_A199B078_CFE5_41EF_B666_44269AC53F3F_.wvu.FilterData" localSheetId="1" hidden="1">Առաջնահերթություններ!#REF!</definedName>
    <definedName name="Z_A2079B97_7E9C_4EF8_97BC_67547EAC266A_.wvu.FilterData" localSheetId="1" hidden="1">Առաջնահերթություններ!#REF!</definedName>
    <definedName name="Z_A27D995D_A675_41EB_BF66_D8E10FCFC7A4_.wvu.FilterData" localSheetId="1" hidden="1">Առաջնահերթություններ!#REF!</definedName>
    <definedName name="Z_A2915E3B_136C_45FD_B160_23ECEB0CF6A4_.wvu.FilterData" localSheetId="1" hidden="1">Առաջնահերթություններ!#REF!</definedName>
    <definedName name="Z_A29938CA_5F33_4C4B_9D83_A2FCAFC8220B_.wvu.FilterData" localSheetId="1" hidden="1">Առաջնահերթություններ!#REF!</definedName>
    <definedName name="Z_A2AC0692_13CA_4987_B46E_A2F989C0E47C_.wvu.FilterData" localSheetId="1" hidden="1">Առաջնահերթություններ!#REF!</definedName>
    <definedName name="Z_A2B881A2_5BD3_4840_A7AE_1007C6CB19F5_.wvu.FilterData" localSheetId="1" hidden="1">Առաջնահերթություններ!#REF!</definedName>
    <definedName name="Z_A302A0F8_B65C_4410_ABAE_B7F1A366D513_.wvu.FilterData" localSheetId="1" hidden="1">Առաջնահերթություններ!#REF!</definedName>
    <definedName name="Z_A32AB939_5627_434D_9965_66BA45393A75_.wvu.FilterData" localSheetId="1" hidden="1">Առաջնահերթություններ!#REF!</definedName>
    <definedName name="Z_A33D575F_618D_48AF_A660_4A591B2CA7CC_.wvu.FilterData" localSheetId="1" hidden="1">Առաջնահերթություններ!#REF!</definedName>
    <definedName name="Z_A3512A92_752F_45A5_9B67_67D8D56B6527_.wvu.FilterData" localSheetId="1" hidden="1">Առաջնահերթություններ!#REF!</definedName>
    <definedName name="Z_A3719017_7324_4274_BC72_E4D74C693818_.wvu.FilterData" localSheetId="1" hidden="1">Առաջնահերթություններ!#REF!</definedName>
    <definedName name="Z_A3B2A17E_600B_491A_8D7D_396CA9CA264C_.wvu.FilterData" localSheetId="1" hidden="1">Առաջնահերթություններ!#REF!</definedName>
    <definedName name="Z_A3F83CD5_AF9A_4C1C_BFCE_2E6FE1D9AE17_.wvu.FilterData" localSheetId="1" hidden="1">Առաջնահերթություններ!#REF!</definedName>
    <definedName name="Z_A43E990D_A7C1_4D59_B86A_B7DC5A26556C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A43E990D_A7C1_4D59_B86A_B7DC5A26556C_.wvu.FilterData" localSheetId="1" hidden="1">Առաջնահերթություններ!#REF!</definedName>
    <definedName name="Z_A43E990D_A7C1_4D59_B86A_B7DC5A26556C_.wvu.PrintArea" localSheetId="1" hidden="1">Առաջնահերթություններ!#REF!</definedName>
    <definedName name="Z_A43E990D_A7C1_4D59_B86A_B7DC5A26556C_.wvu.PrintTitles" localSheetId="1" hidden="1">Առաջնահերթություններ!$2:$2</definedName>
    <definedName name="Z_A43E990D_A7C1_4D59_B86A_B7DC5A26556C_.wvu.Rows" localSheetId="1" hidden="1">Առաջնահերթություններ!#REF!</definedName>
    <definedName name="Z_A4579104_03AF_4BB5_BE87_1DC51EC9C601_.wvu.FilterData" localSheetId="1" hidden="1">Առաջնահերթություններ!#REF!</definedName>
    <definedName name="Z_A467944E_B1E5_4A8E_9A53_1D586D6E408B_.wvu.FilterData" localSheetId="1" hidden="1">Առաջնահերթություններ!#REF!</definedName>
    <definedName name="Z_A4B1D68B_3E17_4A61_849F_155AF00791D9_.wvu.FilterData" localSheetId="1" hidden="1">Առաջնահերթություններ!#REF!</definedName>
    <definedName name="Z_A4CC8152_F9ED_4A65_B0D5_469750A62891_.wvu.FilterData" localSheetId="1" hidden="1">Առաջնահերթություններ!#REF!</definedName>
    <definedName name="Z_A4FEB324_6100_4A96_BE6F_BF000B08ED7F_.wvu.FilterData" localSheetId="1" hidden="1">Առաջնահերթություններ!#REF!</definedName>
    <definedName name="Z_A50274C9_C1A3_481D_BCA1_C924BE4FA29F_.wvu.FilterData" localSheetId="1" hidden="1">Առաջնահերթություններ!#REF!</definedName>
    <definedName name="Z_A50893A4_BF21_43A3_84EA_79F29ED4813E_.wvu.FilterData" localSheetId="1" hidden="1">Առաջնահերթություններ!#REF!</definedName>
    <definedName name="Z_A50A538F_7A59_482F_8352_4ED06AFD8473_.wvu.FilterData" localSheetId="1" hidden="1">Առաջնահերթություններ!#REF!</definedName>
    <definedName name="Z_A51C5ACD_E20C_402F_B8B0_77FEE0F847DA_.wvu.FilterData" localSheetId="1" hidden="1">Առաջնահերթություններ!#REF!</definedName>
    <definedName name="Z_A52017B1_BA38_4E17_941F_9617E7B9BE15_.wvu.FilterData" localSheetId="1" hidden="1">Առաջնահերթություններ!#REF!</definedName>
    <definedName name="Z_A541B937_9943_4E4D_B317_3572B604757A_.wvu.FilterData" localSheetId="1" hidden="1">Առաջնահերթություններ!#REF!</definedName>
    <definedName name="Z_A55A965D_B0AC_4287_B3E4_A60951EB9939_.wvu.Cols" localSheetId="1" hidden="1">Առաջնահերթություններ!$W:$AJ</definedName>
    <definedName name="Z_A55A965D_B0AC_4287_B3E4_A60951EB9939_.wvu.FilterData" localSheetId="1" hidden="1">Առաջնահերթություններ!$E$1:$E$520</definedName>
    <definedName name="Z_A55A965D_B0AC_4287_B3E4_A60951EB9939_.wvu.FilterData" localSheetId="2" hidden="1">'Վարկանիշային չափորոշիչներ'!$B$2:$J$2</definedName>
    <definedName name="Z_A59C7435_2D02_4CAF_98DE_0F008F014567_.wvu.FilterData" localSheetId="1" hidden="1">Առաջնահերթություններ!#REF!</definedName>
    <definedName name="Z_A5C9A769_3687_46AA_97B6_062B11FBE03F_.wvu.FilterData" localSheetId="1" hidden="1">Առաջնահերթություններ!#REF!</definedName>
    <definedName name="Z_A5F93B8E_2CE6_43E5_9716_F5F8F7587182_.wvu.FilterData" localSheetId="1" hidden="1">Առաջնահերթություններ!#REF!</definedName>
    <definedName name="Z_A61A3F6A_781C_46D3_B658_8EF1F1CD80CD_.wvu.FilterData" localSheetId="1" hidden="1">Առաջնահերթություններ!#REF!</definedName>
    <definedName name="Z_A6463CD9_CD2D_4441_A7F7_092E160873E4_.wvu.FilterData" localSheetId="1" hidden="1">Առաջնահերթություններ!#REF!</definedName>
    <definedName name="Z_A66F0124_E04A_463E_B745_BCD8A1F2713E_.wvu.FilterData" localSheetId="1" hidden="1">Առաջնահերթություններ!#REF!</definedName>
    <definedName name="Z_A68BBF6D_EA6C_4B62_87E4_4C781D160833_.wvu.FilterData" localSheetId="1" hidden="1">Առաջնահերթություններ!#REF!</definedName>
    <definedName name="Z_A6A1C569_F979_4AC3_9C1B_D218AAEC1F81_.wvu.FilterData" localSheetId="1" hidden="1">Առաջնահերթություններ!#REF!</definedName>
    <definedName name="Z_A6C60634_98DA_4119_8D19_278D7ABFEB5C_.wvu.FilterData" localSheetId="1" hidden="1">Առաջնահերթություններ!#REF!</definedName>
    <definedName name="Z_A6E44402_7DB4_4071_B915_A99F42A448DC_.wvu.FilterData" localSheetId="1" hidden="1">Առաջնահերթություններ!#REF!</definedName>
    <definedName name="Z_A72FD559_310F_4EDA_AE4D_F19A789418C8_.wvu.FilterData" localSheetId="1" hidden="1">Առաջնահերթություններ!#REF!</definedName>
    <definedName name="Z_A74F1549_8FC0_4270_958D_1BB350105997_.wvu.FilterData" localSheetId="1" hidden="1">Առաջնահերթություններ!#REF!</definedName>
    <definedName name="Z_A752A014_8771_4C16_A89C_034E45A2F01A_.wvu.FilterData" localSheetId="1" hidden="1">Առաջնահերթություններ!#REF!</definedName>
    <definedName name="Z_A7702B52_2E8E_4B42_A4E2_50A01168514C_.wvu.FilterData" localSheetId="1" hidden="1">Առաջնահերթություններ!#REF!</definedName>
    <definedName name="Z_A779082C_3C26_4908_A4F4_D4863EBC7D64_.wvu.FilterData" localSheetId="1" hidden="1">Առաջնահերթություններ!#REF!</definedName>
    <definedName name="Z_A77946B7_75D7_4FA8_8F85_7772D10F6472_.wvu.FilterData" localSheetId="1" hidden="1">Առաջնահերթություններ!#REF!</definedName>
    <definedName name="Z_A79512E8_15C8_47A5_AB1A_61931ACC6939_.wvu.FilterData" localSheetId="1" hidden="1">Առաջնահերթություններ!#REF!</definedName>
    <definedName name="Z_A79A8B65_F0BF_45DC_AB6F_6B5CDF83278F_.wvu.FilterData" localSheetId="1" hidden="1">Առաջնահերթություններ!#REF!</definedName>
    <definedName name="Z_A79F26C2_1479_4C83_B3AC_06ABD6131761_.wvu.FilterData" localSheetId="1" hidden="1">Առաջնահերթություններ!#REF!</definedName>
    <definedName name="Z_A7FF98D0_F202_4855_B9F9_686221EA00EC_.wvu.FilterData" localSheetId="1" hidden="1">Առաջնահերթություններ!#REF!</definedName>
    <definedName name="Z_A806184F_B7C7_4BE4_A7CE_D61C8AAC129D_.wvu.FilterData" localSheetId="1" hidden="1">Առաջնահերթություններ!#REF!</definedName>
    <definedName name="Z_A811243D_CD69_43BB_A669_6EB40418B151_.wvu.FilterData" localSheetId="1" hidden="1">Առաջնահերթություններ!#REF!</definedName>
    <definedName name="Z_A8282162_11E2_4527_9D07_0646C6D60A49_.wvu.FilterData" localSheetId="1" hidden="1">Առաջնահերթություններ!#REF!</definedName>
    <definedName name="Z_A858E846_AD3B_4EDC_B2B0_C394DA5A16F2_.wvu.FilterData" localSheetId="1" hidden="1">Առաջնահերթություններ!#REF!</definedName>
    <definedName name="Z_A8CB3C8C_1FA3_4F4A_BD28_40FF66D9BCF6_.wvu.FilterData" localSheetId="1" hidden="1">Առաջնահերթություններ!#REF!</definedName>
    <definedName name="Z_A8CC4751_BE76_402E_BFE3_1EBE1D866961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A8CC4751_BE76_402E_BFE3_1EBE1D866961_.wvu.FilterData" localSheetId="1" hidden="1">Առաջնահերթություններ!#REF!</definedName>
    <definedName name="Z_A8CC4751_BE76_402E_BFE3_1EBE1D866961_.wvu.PrintArea" localSheetId="1" hidden="1">Առաջնահերթություններ!#REF!</definedName>
    <definedName name="Z_A8DDAFA9_AD0B_4880_B504_7EBAFEE42144_.wvu.FilterData" localSheetId="1" hidden="1">Առաջնահերթություններ!#REF!</definedName>
    <definedName name="Z_A913ECDE_B7B5_45C1_AC46_C935828C1237_.wvu.FilterData" localSheetId="1" hidden="1">Առաջնահերթություններ!#REF!</definedName>
    <definedName name="Z_A92032AF_30CF_42B5_AE84_DA1ECB52F132_.wvu.FilterData" localSheetId="1" hidden="1">Առաջնահերթություններ!#REF!</definedName>
    <definedName name="Z_A9352D41_7A0A_417E_AF89_4C33016B9CD5_.wvu.FilterData" localSheetId="1" hidden="1">Առաջնահերթություններ!#REF!</definedName>
    <definedName name="Z_A93A14DF_1869_4621_A2FB_8858CD08FB9B_.wvu.Cols" localSheetId="1" hidden="1">Առաջնահերթություններ!#REF!,Առաջնահերթություններ!#REF!,Առաջնահերթություններ!#REF!,Առաջնահերթություններ!#REF!</definedName>
    <definedName name="Z_A93A14DF_1869_4621_A2FB_8858CD08FB9B_.wvu.FilterData" localSheetId="1" hidden="1">Առաջնահերթություններ!#REF!</definedName>
    <definedName name="Z_A93A14DF_1869_4621_A2FB_8858CD08FB9B_.wvu.PrintArea" localSheetId="1" hidden="1">Առաջնահերթություններ!#REF!</definedName>
    <definedName name="Z_A93A14DF_1869_4621_A2FB_8858CD08FB9B_.wvu.PrintTitles" localSheetId="1" hidden="1">Առաջնահերթություններ!$2:$2</definedName>
    <definedName name="Z_A96DE636_76AE_43CC_AAD2_6208D9491C70_.wvu.FilterData" localSheetId="1" hidden="1">Առաջնահերթություններ!#REF!</definedName>
    <definedName name="Z_A98AC3C5_9802_491D_86F4_FF5B83EFF325_.wvu.FilterData" localSheetId="1" hidden="1">Առաջնահերթություններ!#REF!</definedName>
    <definedName name="Z_A99FF82F_8C77_46EE_B433_C87EB27BF8D5_.wvu.FilterData" localSheetId="1" hidden="1">Առաջնահերթություններ!#REF!</definedName>
    <definedName name="Z_A9EB3F14_9A3F_405B_B175_969F78236241_.wvu.FilterData" localSheetId="1" hidden="1">Առաջնահերթություններ!#REF!</definedName>
    <definedName name="Z_AA01DDE6_83D6_451D_A3CD_8C4E62A1D73A_.wvu.FilterData" localSheetId="1" hidden="1">Առաջնահերթություններ!#REF!</definedName>
    <definedName name="Z_AA4F6300_34CA_4F2E_946F_0319CEC45054_.wvu.FilterData" localSheetId="1" hidden="1">Առաջնահերթություններ!#REF!</definedName>
    <definedName name="Z_AA5FEAD9_54E4_4909_ACEC_6E30C1DC93EC_.wvu.FilterData" localSheetId="1" hidden="1">Առաջնահերթություններ!#REF!</definedName>
    <definedName name="Z_AA66992E_CEEE_4E5C_BE31_2EA10D029AF2_.wvu.FilterData" localSheetId="1" hidden="1">Առաջնահերթություններ!#REF!</definedName>
    <definedName name="Z_AA8121F4_E066_4D2A_AE7F_F0B6DAD6528E_.wvu.FilterData" localSheetId="1" hidden="1">Առաջնահերթություններ!#REF!</definedName>
    <definedName name="Z_AAE3E5CE_C769_4153_80C0_A8D7FD6A18E7_.wvu.FilterData" localSheetId="1" hidden="1">Առաջնահերթություններ!#REF!</definedName>
    <definedName name="Z_AAF57A8F_9E6D_4C12_9B8A_B79FE91124FB_.wvu.FilterData" localSheetId="1" hidden="1">Առաջնահերթություններ!#REF!</definedName>
    <definedName name="Z_AAF67BE0_881C_41E5_A158_80CBABF49665_.wvu.FilterData" localSheetId="1" hidden="1">Առաջնահերթություններ!#REF!</definedName>
    <definedName name="Z_AB0B00A9_7DBA_447B_B02D_47A7D719B752_.wvu.FilterData" localSheetId="1" hidden="1">Առաջնահերթություններ!#REF!</definedName>
    <definedName name="Z_AB24BB7F_17F3_49A0_801D_18F18F78BD41_.wvu.FilterData" localSheetId="1" hidden="1">Առաջնահերթություններ!#REF!</definedName>
    <definedName name="Z_AB409C90_E93D_437C_A363_684554805BE4_.wvu.FilterData" localSheetId="1" hidden="1">Առաջնահերթություններ!#REF!</definedName>
    <definedName name="Z_AB5C33AA_66BB_4E9F_9AFD_0B797015EEC1_.wvu.FilterData" localSheetId="1" hidden="1">Առաջնահերթություններ!#REF!</definedName>
    <definedName name="Z_AB861681_F631_4BBF_970F_FC9C36D469CA_.wvu.FilterData" localSheetId="1" hidden="1">Առաջնահերթություններ!#REF!</definedName>
    <definedName name="Z_AB9E6622_2D5D_415F_97A5_0ABE13B045BF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AB9E6622_2D5D_415F_97A5_0ABE13B045BF_.wvu.FilterData" localSheetId="1" hidden="1">Առաջնահերթություններ!#REF!</definedName>
    <definedName name="Z_AB9E6622_2D5D_415F_97A5_0ABE13B045BF_.wvu.PrintArea" localSheetId="1" hidden="1">Առաջնահերթություններ!#REF!</definedName>
    <definedName name="Z_AB9E6622_2D5D_415F_97A5_0ABE13B045BF_.wvu.PrintTitles" localSheetId="1" hidden="1">Առաջնահերթություններ!$2:$2</definedName>
    <definedName name="Z_ABC20368_34E2_4A4E_A653_5777D1E212FE_.wvu.FilterData" localSheetId="1" hidden="1">Առաջնահերթություններ!#REF!</definedName>
    <definedName name="Z_ABC8C925_97E0_442B_83F7_2DDB3946372E_.wvu.FilterData" localSheetId="1" hidden="1">Առաջնահերթություններ!#REF!</definedName>
    <definedName name="Z_ABD035F0_0BC0_4D3D_AC47_13F4E9EA054C_.wvu.FilterData" localSheetId="1" hidden="1">Առաջնահերթություններ!#REF!</definedName>
    <definedName name="Z_ABE2F8F4_8FC9_4537_BC0B_70F805F186DA_.wvu.FilterData" localSheetId="1" hidden="1">Առաջնահերթություններ!#REF!</definedName>
    <definedName name="Z_ABE81215_07C3_4AC0_832B_5C629DE5AA87_.wvu.FilterData" localSheetId="1" hidden="1">Առաջնահերթություններ!#REF!</definedName>
    <definedName name="Z_AC0EDB13_CA6F_45C2_8315_4C38F2FF98CD_.wvu.FilterData" localSheetId="1" hidden="1">Առաջնահերթություններ!#REF!</definedName>
    <definedName name="Z_AC1DC644_0C23_459A_A1C2_897DE86E3D9D_.wvu.FilterData" localSheetId="1" hidden="1">Առաջնահերթություններ!#REF!</definedName>
    <definedName name="Z_AC375BEB_CB2B_451C_9189_56170744168E_.wvu.FilterData" localSheetId="1" hidden="1">Առաջնահերթություններ!#REF!</definedName>
    <definedName name="Z_AC72730F_E346_4039_B3EE_4264283BFAF6_.wvu.FilterData" localSheetId="1" hidden="1">Առաջնահերթություններ!#REF!</definedName>
    <definedName name="Z_AC7562E5_A625_465F_94B2_AFCE018E7CDA_.wvu.FilterData" localSheetId="1" hidden="1">Առաջնահերթություններ!#REF!</definedName>
    <definedName name="Z_AC8A0BA8_8889_4570_9FF6_963C2013369F_.wvu.FilterData" localSheetId="1" hidden="1">Առաջնահերթություններ!#REF!</definedName>
    <definedName name="Z_ACBEFEE5_A928_456B_B661_2243F19994C4_.wvu.FilterData" localSheetId="1" hidden="1">Առաջնահերթություններ!#REF!</definedName>
    <definedName name="Z_AD425C53_681E_4914_86B9_E12CE204E22D_.wvu.FilterData" localSheetId="1" hidden="1">Առաջնահերթություններ!#REF!</definedName>
    <definedName name="Z_AD6F1771_EEC6_40CD_9EF9_30E252A0153C_.wvu.FilterData" localSheetId="1" hidden="1">Առաջնահերթություններ!#REF!</definedName>
    <definedName name="Z_ADB9B30F_1995_43F1_A371_E3AB79ADFC8C_.wvu.FilterData" localSheetId="1" hidden="1">Առաջնահերթություններ!#REF!</definedName>
    <definedName name="Z_ADCF9087_AEC0_493D_B415_F56F3E3EF809_.wvu.FilterData" localSheetId="1" hidden="1">Առաջնահերթություններ!#REF!</definedName>
    <definedName name="Z_ADDCECAE_EBE5_49BD_846A_8E0E7E4A4A16_.wvu.FilterData" localSheetId="1" hidden="1">Առաջնահերթություններ!#REF!</definedName>
    <definedName name="Z_ADEB9665_E4D9_45F0_8BB5_CE24517C525F_.wvu.FilterData" localSheetId="1" hidden="1">Առաջնահերթություններ!#REF!</definedName>
    <definedName name="Z_ADF00328_B7D6_4047_9356_AA1550F4C5F2_.wvu.FilterData" localSheetId="1" hidden="1">Առաջնահերթություններ!#REF!</definedName>
    <definedName name="Z_AE0530C1_9355_4057_B456_937A0376ABB6_.wvu.FilterData" localSheetId="1" hidden="1">Առաջնահերթություններ!#REF!</definedName>
    <definedName name="Z_AE36D320_FC63_49DB_84E6_1E6FFCE3DE43_.wvu.FilterData" localSheetId="1" hidden="1">Առաջնահերթություններ!#REF!</definedName>
    <definedName name="Z_AE5DB723_A569_4F68_A938_B7703B7466CD_.wvu.FilterData" localSheetId="1" hidden="1">Առաջնահերթություններ!#REF!</definedName>
    <definedName name="Z_AE65E9A7_153A_4643_91D3_A5DDD9B48D52_.wvu.FilterData" localSheetId="1" hidden="1">Առաջնահերթություններ!#REF!</definedName>
    <definedName name="Z_AE6F4253_0A38_4900_800D_C8FE9F9942A4_.wvu.FilterData" localSheetId="1" hidden="1">Առաջնահերթություններ!#REF!</definedName>
    <definedName name="Z_AEF4F43E_CB59_4A6F_930F_32B6F4A9BB03_.wvu.FilterData" localSheetId="1" hidden="1">Առաջնահերթություններ!#REF!</definedName>
    <definedName name="Z_AF28A5C4_A01A_46C7_983D_DB5677E52A8C_.wvu.FilterData" localSheetId="1" hidden="1">Առաջնահերթություններ!#REF!</definedName>
    <definedName name="Z_AF388DF7_2D88_4125_B450_49EDC452BECA_.wvu.FilterData" localSheetId="1" hidden="1">Առաջնահերթություններ!#REF!</definedName>
    <definedName name="Z_AF67A50E_52A5_40DD_B804_266D4918C6B8_.wvu.FilterData" localSheetId="1" hidden="1">Առաջնահերթություններ!#REF!</definedName>
    <definedName name="Z_AF7144C4_007E_420E_ADFA_0DA74699E744_.wvu.FilterData" localSheetId="1" hidden="1">Առաջնահերթություններ!#REF!</definedName>
    <definedName name="Z_AFA0DFA5_454D_4EA6_8E45_C795E9469084_.wvu.FilterData" localSheetId="1" hidden="1">Առաջնահերթություններ!#REF!</definedName>
    <definedName name="Z_AFEE0938_D278_4F08_BBF7_714D4CE62F57_.wvu.FilterData" localSheetId="1" hidden="1">Առաջնահերթություններ!#REF!</definedName>
    <definedName name="Z_B0659BA0_D189_4D88_A94B_4A7F66B3AA67_.wvu.FilterData" localSheetId="1" hidden="1">Առաջնահերթություններ!#REF!</definedName>
    <definedName name="Z_B0937556_F981_4C40_BFD3_C1EA33ED2BCB_.wvu.FilterData" localSheetId="1" hidden="1">Առաջնահերթություններ!#REF!</definedName>
    <definedName name="Z_B0A53A74_3C01_4894_845B_C8C37E701E37_.wvu.FilterData" localSheetId="1" hidden="1">Առաջնահերթություններ!#REF!</definedName>
    <definedName name="Z_B0A5DF2E_DD71_4AD5_B449_2AACC338D0BB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B0A5DF2E_DD71_4AD5_B449_2AACC338D0BB_.wvu.FilterData" localSheetId="1" hidden="1">Առաջնահերթություններ!#REF!</definedName>
    <definedName name="Z_B0A5DF2E_DD71_4AD5_B449_2AACC338D0BB_.wvu.PrintArea" localSheetId="1" hidden="1">Առաջնահերթություններ!#REF!</definedName>
    <definedName name="Z_B0A5DF2E_DD71_4AD5_B449_2AACC338D0BB_.wvu.PrintTitles" localSheetId="1" hidden="1">Առաջնահերթություններ!$2:$2</definedName>
    <definedName name="Z_B0A5DF2E_DD71_4AD5_B449_2AACC338D0BB_.wvu.Rows" localSheetId="1" hidden="1">Առաջնահերթություններ!$439:$444,Առաջնահերթություններ!#REF!</definedName>
    <definedName name="Z_B0BB4089_F1A2_42E3_8495_357FD18F4562_.wvu.FilterData" localSheetId="1" hidden="1">Առաջնահերթություններ!#REF!</definedName>
    <definedName name="Z_B0E0AA5F_F66B_4464_855B_9A71BA0D2FCB_.wvu.FilterData" localSheetId="1" hidden="1">Առաջնահերթություններ!#REF!</definedName>
    <definedName name="Z_B0ECA839_46B0_451B_9A0C_27A24DD53DFB_.wvu.FilterData" localSheetId="1" hidden="1">Առաջնահերթություններ!#REF!</definedName>
    <definedName name="Z_B0EDF8CF_43B1_47AC_ADE4_84D914C8662C_.wvu.FilterData" localSheetId="1" hidden="1">Առաջնահերթություններ!#REF!</definedName>
    <definedName name="Z_B12765E7_043C_4E36_BFDC_3E8B96FBA900_.wvu.FilterData" localSheetId="1" hidden="1">Առաջնահերթություններ!#REF!</definedName>
    <definedName name="Z_B1620649_1D62_4409_8394_F1EACE95C375_.wvu.FilterData" localSheetId="1" hidden="1">Առաջնահերթություններ!#REF!</definedName>
    <definedName name="Z_B171ED25_84B8_4E5A_BFC6_B64BBEE7F724_.wvu.FilterData" localSheetId="1" hidden="1">Առաջնահերթություններ!#REF!</definedName>
    <definedName name="Z_B1D15B5B_DE99_4024_AE98_9ABBA10505CC_.wvu.FilterData" localSheetId="1" hidden="1">Առաջնահերթություններ!#REF!</definedName>
    <definedName name="Z_B1F42248_DA57_47BB_9564_3DF0F7C142A5_.wvu.FilterData" localSheetId="1" hidden="1">Առաջնահերթություններ!#REF!</definedName>
    <definedName name="Z_B25CA908_ACC5_4AFF_ACBB_8472395D2C64_.wvu.FilterData" localSheetId="1" hidden="1">Առաջնահերթություններ!#REF!</definedName>
    <definedName name="Z_B29143C8_4B93_49C6_9D65_B98D29DE4993_.wvu.FilterData" localSheetId="1" hidden="1">Առաջնահերթություններ!#REF!</definedName>
    <definedName name="Z_B296F093_9D3E_4A97_BEAE_6E56C4BC17DC_.wvu.FilterData" localSheetId="1" hidden="1">Առաջնահերթություններ!#REF!</definedName>
    <definedName name="Z_B29A1F98_116F_4758_B17F_3C8712354926_.wvu.FilterData" localSheetId="1" hidden="1">Առաջնահերթություններ!#REF!</definedName>
    <definedName name="Z_B2C4022D_A5E3_46F3_80CE_B7A001BC507B_.wvu.FilterData" localSheetId="1" hidden="1">Առաջնահերթություններ!#REF!</definedName>
    <definedName name="Z_B30B5676_3221_4644_8634_FED878748D17_.wvu.FilterData" localSheetId="1" hidden="1">Առաջնահերթություններ!#REF!</definedName>
    <definedName name="Z_B31AED0E_0DAA_472C_A603_60D737F2AF38_.wvu.FilterData" localSheetId="1" hidden="1">Առաջնահերթություններ!#REF!</definedName>
    <definedName name="Z_B32E49B1_819B_4D82_B16C_25BA633F0328_.wvu.FilterData" localSheetId="1" hidden="1">Առաջնահերթություններ!#REF!</definedName>
    <definedName name="Z_B33B97EC_517D_4FEF_8263_1C448CA8B849_.wvu.FilterData" localSheetId="1" hidden="1">Առաջնահերթություններ!#REF!</definedName>
    <definedName name="Z_B3698AEF_0EF1_45B3_8FA9_1DC820A24939_.wvu.FilterData" localSheetId="1" hidden="1">Առաջնահերթություններ!#REF!</definedName>
    <definedName name="Z_B38582CB_0F74_4AE4_A47E_38D4BE48BCF1_.wvu.FilterData" localSheetId="1" hidden="1">Առաջնահերթություններ!#REF!</definedName>
    <definedName name="Z_B3BBC6A4_4AFF_4657_A2EA_4C0EDF3BF647_.wvu.FilterData" localSheetId="1" hidden="1">Առաջնահերթություններ!#REF!</definedName>
    <definedName name="Z_B434E417_E5EF_45E4_BC21_E52B24C4EBEC_.wvu.FilterData" localSheetId="1" hidden="1">Առաջնահերթություններ!#REF!</definedName>
    <definedName name="Z_B4606F8A_7EA5_42C3_97A2_7EBACE061D81_.wvu.FilterData" localSheetId="1" hidden="1">Առաջնահերթություններ!#REF!</definedName>
    <definedName name="Z_B485E146_D7D3_4D5E_9DDD_78BF524D3B08_.wvu.FilterData" localSheetId="1" hidden="1">Առաջնահերթություններ!#REF!</definedName>
    <definedName name="Z_B4AD6397_A334_4E48_8A46_312BEE275202_.wvu.FilterData" localSheetId="1" hidden="1">Առաջնահերթություններ!#REF!</definedName>
    <definedName name="Z_B4C186F1_0445_4DE7_A8DA_B5FB0CD6F98B_.wvu.FilterData" localSheetId="1" hidden="1">Առաջնահերթություններ!#REF!</definedName>
    <definedName name="Z_B4CCEC84_F551_40E5_AD15_04FFEBAC4CCB_.wvu.FilterData" localSheetId="1" hidden="1">Առաջնահերթություններ!#REF!</definedName>
    <definedName name="Z_B4D12BC8_C6DE_48F1_A8F3_5CC8657611AA_.wvu.FilterData" localSheetId="1" hidden="1">Առաջնահերթություններ!#REF!</definedName>
    <definedName name="Z_B4D8A89E_0D93_43E3_BEB5_8C7A4058D83F_.wvu.FilterData" localSheetId="1" hidden="1">Առաջնահերթություններ!#REF!</definedName>
    <definedName name="Z_B4FD6C30_AF1E_467E_AE0B_3E48A11E89CF_.wvu.FilterData" localSheetId="1" hidden="1">Առաջնահերթություններ!#REF!</definedName>
    <definedName name="Z_B50A1FE5_F409_4F3E_B446_0DB31F898C83_.wvu.FilterData" localSheetId="1" hidden="1">Առաջնահերթություններ!#REF!</definedName>
    <definedName name="Z_B50BB9A0_A849_4B09_A2B7_B904063500D4_.wvu.FilterData" localSheetId="1" hidden="1">Առաջնահերթություններ!#REF!</definedName>
    <definedName name="Z_B51DA26D_15D5_4FE5_B277_8EEB448D4CC2_.wvu.FilterData" localSheetId="1" hidden="1">Առաջնահերթություններ!#REF!</definedName>
    <definedName name="Z_B5570844_BBC4_495E_807E_E5D6D3646FDD_.wvu.FilterData" localSheetId="1" hidden="1">Առաջնահերթություններ!#REF!</definedName>
    <definedName name="Z_B569C294_7533_43BB_92F4_F001E6CCD683_.wvu.FilterData" localSheetId="1" hidden="1">Առաջնահերթություններ!#REF!</definedName>
    <definedName name="Z_B58324EE_527C_4B46_B04F_EC206722B267_.wvu.FilterData" localSheetId="1" hidden="1">Առաջնահերթություններ!#REF!</definedName>
    <definedName name="Z_B5BD3C4A_0239_434E_A66B_7EA90CCE9BA1_.wvu.FilterData" localSheetId="1" hidden="1">Առաջնահերթություններ!#REF!</definedName>
    <definedName name="Z_B5D478E9_F95F_463F_A855_666E8A21258E_.wvu.FilterData" localSheetId="1" hidden="1">Առաջնահերթություններ!#REF!</definedName>
    <definedName name="Z_B61B1DA3_248A_4F56_B85B_D53563DC9EEE_.wvu.FilterData" localSheetId="1" hidden="1">Առաջնահերթություններ!#REF!</definedName>
    <definedName name="Z_B6323919_28EC_46A4_AD21_B31799406D21_.wvu.FilterData" localSheetId="1" hidden="1">Առաջնահերթություններ!#REF!</definedName>
    <definedName name="Z_B6481E0D_3B57_4079_BDF9_90A5AB31E2C3_.wvu.FilterData" localSheetId="1" hidden="1">Առաջնահերթություններ!#REF!</definedName>
    <definedName name="Z_B64F866F_619A_41FC_8B25_06161A7EEB79_.wvu.FilterData" localSheetId="1" hidden="1">Առաջնահերթություններ!#REF!</definedName>
    <definedName name="Z_B693BD31_3B00_4EFB_9BA5_B7118ADCD112_.wvu.FilterData" localSheetId="1" hidden="1">Առաջնահերթություններ!#REF!</definedName>
    <definedName name="Z_B6AEE46A_FB3B_4F17_BCDE_C01166FADECC_.wvu.FilterData" localSheetId="1" hidden="1">Առաջնահերթություններ!#REF!</definedName>
    <definedName name="Z_B72CB475_D7A5_402F_B21F_D4B094783264_.wvu.FilterData" localSheetId="1" hidden="1">Առաջնահերթություններ!#REF!</definedName>
    <definedName name="Z_B74D1997_61D6_47D0_83CB_5B37E6D5CD6C_.wvu.FilterData" localSheetId="1" hidden="1">Առաջնահերթություններ!#REF!</definedName>
    <definedName name="Z_B7570C4F_6B60_433E_9917_DCCFD09D3E42_.wvu.FilterData" localSheetId="1" hidden="1">Առաջնահերթություններ!#REF!</definedName>
    <definedName name="Z_B78092DF_3683_49B4_9934_0DAE297E44A8_.wvu.FilterData" localSheetId="1" hidden="1">Առաջնահերթություններ!#REF!</definedName>
    <definedName name="Z_B793B83D_E04C_4DC4_96E3_E4F444C7DF1B_.wvu.FilterData" localSheetId="1" hidden="1">Առաջնահերթություններ!#REF!</definedName>
    <definedName name="Z_B7C575A3_D7D9_417D_AE1C_E6567B328493_.wvu.FilterData" localSheetId="1" hidden="1">Առաջնահերթություններ!#REF!</definedName>
    <definedName name="Z_B7E30EE0_BF56_4529_87E5_5F5A7F11FB35_.wvu.FilterData" localSheetId="1" hidden="1">Առաջնահերթություններ!#REF!</definedName>
    <definedName name="Z_B7E31435_C843_4F04_81DA_E7B4CEBAEF7C_.wvu.FilterData" localSheetId="1" hidden="1">Առաջնահերթություններ!#REF!</definedName>
    <definedName name="Z_B7ED1B02_9FE7_4A74_B439_312CB9D66433_.wvu.FilterData" localSheetId="1" hidden="1">Առաջնահերթություններ!#REF!</definedName>
    <definedName name="Z_B7FD831C_CF5F_4EB9_BB4E_D23380A83C3E_.wvu.FilterData" localSheetId="1" hidden="1">Առաջնահերթություններ!#REF!</definedName>
    <definedName name="Z_B82D8961_5BCA_40A2_B453_9F9668C3CDFD_.wvu.FilterData" localSheetId="1" hidden="1">Առաջնահերթություններ!#REF!</definedName>
    <definedName name="Z_B853F1A5_16DB_4125_B538_590CB983D40F_.wvu.FilterData" localSheetId="1" hidden="1">Առաջնահերթություններ!#REF!</definedName>
    <definedName name="Z_B86DB881_FE1D_4CB6_BD28_A8661053F307_.wvu.FilterData" localSheetId="1" hidden="1">Առաջնահերթություններ!#REF!</definedName>
    <definedName name="Z_B8B42EE9_1D4A_4783_88FF_D147EB627ECD_.wvu.FilterData" localSheetId="1" hidden="1">Առաջնահերթություններ!#REF!</definedName>
    <definedName name="Z_B8C7B106_CCE9_4563_A152_E2CAAFA584CE_.wvu.FilterData" localSheetId="1" hidden="1">Առաջնահերթություններ!#REF!</definedName>
    <definedName name="Z_B91BC7CE_C6B8_4B68_9A88_C99A5F6F8035_.wvu.FilterData" localSheetId="1" hidden="1">Առաջնահերթություններ!#REF!</definedName>
    <definedName name="Z_B9236E37_2EA3_46E1_ACF0_7A3DDD61654F_.wvu.FilterData" localSheetId="1" hidden="1">Առաջնահերթություններ!#REF!</definedName>
    <definedName name="Z_B9782D2C_CC6D_4B03_8D1D_77F57172A66A_.wvu.FilterData" localSheetId="1" hidden="1">Առաջնահերթություններ!#REF!</definedName>
    <definedName name="Z_B9B00996_CD93_4754_9B0F_8FE9E24F2E08_.wvu.FilterData" localSheetId="1" hidden="1">Առաջնահերթություններ!#REF!</definedName>
    <definedName name="Z_B9CB9A6A_CCDD_442C_9233_FF230677B574_.wvu.FilterData" localSheetId="1" hidden="1">Առաջնահերթություններ!#REF!</definedName>
    <definedName name="Z_B9D296D2_F31F_406A_9BA7_B99E9D31CEBF_.wvu.FilterData" localSheetId="1" hidden="1">Առաջնահերթություններ!#REF!</definedName>
    <definedName name="Z_BA146AB9_0362_4904_89C3_49934EF78B10_.wvu.FilterData" localSheetId="1" hidden="1">Առաջնահերթություններ!#REF!</definedName>
    <definedName name="Z_BA573F2F_CE64_441A_95F1_CF0F8042677F_.wvu.FilterData" localSheetId="1" hidden="1">Առաջնահերթություններ!#REF!</definedName>
    <definedName name="Z_BA86BF42_E4A9_4264_8EC1_D3A7805EE5F0_.wvu.FilterData" localSheetId="1" hidden="1">Առաջնահերթություններ!#REF!</definedName>
    <definedName name="Z_BADE67D1_24F3_4FF3_94C3_14F864D605A2_.wvu.FilterData" localSheetId="1" hidden="1">Առաջնահերթություններ!#REF!</definedName>
    <definedName name="Z_BAEE0FB5_288B_4909_B42B_28720231ED5A_.wvu.FilterData" localSheetId="1" hidden="1">Առաջնահերթություններ!#REF!</definedName>
    <definedName name="Z_BB119256_E63D_41A6_94C0_AF8141B98553_.wvu.FilterData" localSheetId="1" hidden="1">Առաջնահերթություններ!#REF!</definedName>
    <definedName name="Z_BB66860C_1538_4A0B_A645_9D9EA797B184_.wvu.FilterData" localSheetId="1" hidden="1">Առաջնահերթություններ!#REF!</definedName>
    <definedName name="Z_BBB0E046_81A2_47CF_B1A3_14B274220381_.wvu.FilterData" localSheetId="1" hidden="1">Առաջնահերթություններ!#REF!</definedName>
    <definedName name="Z_BBB75AF6_8C05_48F9_8DFE_5C88E0E439B9_.wvu.FilterData" localSheetId="1" hidden="1">Առաջնահերթություններ!#REF!</definedName>
    <definedName name="Z_BBD924E6_34AF_4409_8EF1_397BBA336F52_.wvu.FilterData" localSheetId="1" hidden="1">Առաջնահերթություններ!#REF!</definedName>
    <definedName name="Z_BBE4860D_62EB_4F74_91FF_9A8245AC1D4F_.wvu.FilterData" localSheetId="1" hidden="1">Առաջնահերթություններ!#REF!</definedName>
    <definedName name="Z_BC5172A0_ABF5_4BD9_882E_3AF36EF7351F_.wvu.FilterData" localSheetId="1" hidden="1">Առաջնահերթություններ!#REF!</definedName>
    <definedName name="Z_BCA6A328_0747_4138_8555_6703B009C515_.wvu.FilterData" localSheetId="1" hidden="1">Առաջնահերթություններ!#REF!</definedName>
    <definedName name="Z_BD348630_29BC_4E67_9EA1_29B37442CC11_.wvu.FilterData" localSheetId="1" hidden="1">Առաջնահերթություններ!$E$4:$F$438</definedName>
    <definedName name="Z_BD3EC682_D41F_4B6C_9F55_910E0A08D7BE_.wvu.FilterData" localSheetId="1" hidden="1">Առաջնահերթություններ!#REF!</definedName>
    <definedName name="Z_BD59B36F_D426_48EE_99D2_F8A0D0A1D1E8_.wvu.FilterData" localSheetId="1" hidden="1">Առաջնահերթություններ!#REF!</definedName>
    <definedName name="Z_BDC883B2_F7D5_4FD0_A7E8_1FF035DFDC9A_.wvu.FilterData" localSheetId="1" hidden="1">Առաջնահերթություններ!#REF!</definedName>
    <definedName name="Z_BDFECE61_B6E9_4B06_8B36_7CC36D72D211_.wvu.FilterData" localSheetId="1" hidden="1">Առաջնահերթություններ!#REF!</definedName>
    <definedName name="Z_BE159BD6_20E0_4653_86A9_51AFE194D615_.wvu.FilterData" localSheetId="1" hidden="1">Առաջնահերթություններ!#REF!</definedName>
    <definedName name="Z_BE15FF21_9596_4B51_9D0A_AA7EB4F75B20_.wvu.FilterData" localSheetId="1" hidden="1">Առաջնահերթություններ!#REF!</definedName>
    <definedName name="Z_BE5C283E_8C7D_4426_923A_6FBEC63B9BD5_.wvu.FilterData" localSheetId="1" hidden="1">Առաջնահերթություններ!#REF!</definedName>
    <definedName name="Z_BE89C6E8_907B_4F3C_8F40_36BF772B2AFF_.wvu.FilterData" localSheetId="1" hidden="1">Առաջնահերթություններ!#REF!</definedName>
    <definedName name="Z_BEA9E61D_D280_44F1_84E4_78E67C27FE56_.wvu.FilterData" localSheetId="1" hidden="1">Առաջնահերթություններ!#REF!</definedName>
    <definedName name="Z_BEE2CD7C_843D_41D1_A1A4_F6D3CE4B9D2B_.wvu.FilterData" localSheetId="1" hidden="1">Առաջնահերթություններ!#REF!</definedName>
    <definedName name="Z_BEEE9135_FB0D_4A9C_BE79_44026A3CC0D9_.wvu.FilterData" localSheetId="1" hidden="1">Առաջնահերթություններ!#REF!</definedName>
    <definedName name="Z_BEF3C2ED_81F6_4AF0_9BFC_D511831F29E1_.wvu.FilterData" localSheetId="1" hidden="1">Առաջնահերթություններ!#REF!</definedName>
    <definedName name="Z_BEF9DEFC_5AB8_4AE6_B22D_476917D5FE9B_.wvu.FilterData" localSheetId="1" hidden="1">Առաջնահերթություններ!#REF!</definedName>
    <definedName name="Z_BF2AA11A_337C_4673_9C0A_663AF7F88774_.wvu.FilterData" localSheetId="1" hidden="1">Առաջնահերթություններ!#REF!</definedName>
    <definedName name="Z_BF50A560_D7CA_41CB_B9D1_848B23EDDE71_.wvu.FilterData" localSheetId="1" hidden="1">Առաջնահերթություններ!#REF!</definedName>
    <definedName name="Z_BF5F5FC9_42E2_4415_AE33_3753C7696F36_.wvu.FilterData" localSheetId="1" hidden="1">Առաջնահերթություններ!#REF!</definedName>
    <definedName name="Z_BF8A74FF_237A_491C_A3E4_EC7EEBD7FC7D_.wvu.FilterData" localSheetId="1" hidden="1">Առաջնահերթություններ!#REF!</definedName>
    <definedName name="Z_BF9FEB66_1EAB_4BA8_8980_73219D0917A8_.wvu.Cols" localSheetId="1" hidden="1">Առաջնահերթություններ!#REF!,Առաջնահերթություններ!#REF!</definedName>
    <definedName name="Z_BF9FEB66_1EAB_4BA8_8980_73219D0917A8_.wvu.FilterData" localSheetId="1" hidden="1">Առաջնահերթություններ!#REF!</definedName>
    <definedName name="Z_BF9FEB66_1EAB_4BA8_8980_73219D0917A8_.wvu.PrintArea" localSheetId="1" hidden="1">Առաջնահերթություններ!#REF!</definedName>
    <definedName name="Z_BF9FEB66_1EAB_4BA8_8980_73219D0917A8_.wvu.PrintTitles" localSheetId="1" hidden="1">Առաջնահերթություններ!$2:$2</definedName>
    <definedName name="Z_BF9FEB66_1EAB_4BA8_8980_73219D0917A8_.wvu.Rows" localSheetId="1" hidden="1">Առաջնահերթություններ!#REF!</definedName>
    <definedName name="Z_BFB74326_A4D3_4852_B1D6_71C62B4129BC_.wvu.FilterData" localSheetId="1" hidden="1">Առաջնահերթություններ!#REF!</definedName>
    <definedName name="Z_C040E2D9_EBFC_449C_AC45_DE76267A565C_.wvu.FilterData" localSheetId="1" hidden="1">Առաջնահերթություններ!#REF!</definedName>
    <definedName name="Z_C0499FEF_2D88_4658_892F_06840FD6DC35_.wvu.FilterData" localSheetId="1" hidden="1">Առաջնահերթություններ!#REF!</definedName>
    <definedName name="Z_C04FA536_4029_463C_A679_352DC90C519F_.wvu.FilterData" localSheetId="1" hidden="1">Առաջնահերթություններ!#REF!</definedName>
    <definedName name="Z_C0636262_F3A9_43F6_BED3_C36106B94CA3_.wvu.FilterData" localSheetId="1" hidden="1">Առաջնահերթություններ!#REF!</definedName>
    <definedName name="Z_C0928014_313A_480D_86BC_01F0F91C19A9_.wvu.FilterData" localSheetId="1" hidden="1">Առաջնահերթություններ!#REF!</definedName>
    <definedName name="Z_C09E044B_2353_4A46_9C4C_1398EABE6927_.wvu.FilterData" localSheetId="1" hidden="1">Առաջնահերթություններ!#REF!</definedName>
    <definedName name="Z_C0E47F91_6607_474E_98AE_7EF0D1E5587B_.wvu.FilterData" localSheetId="1" hidden="1">Առաջնահերթություններ!#REF!</definedName>
    <definedName name="Z_C1066FEC_86A5_44A0_AB29_C27AA77178AD_.wvu.FilterData" localSheetId="1" hidden="1">Առաջնահերթություններ!#REF!</definedName>
    <definedName name="Z_C1425D93_5061_4B7D_A344_C14CEDA8C2EF_.wvu.FilterData" localSheetId="1" hidden="1">Առաջնահերթություններ!#REF!</definedName>
    <definedName name="Z_C1445517_C80D_411D_91B6_E9A959650816_.wvu.FilterData" localSheetId="1" hidden="1">Առաջնահերթություններ!#REF!</definedName>
    <definedName name="Z_C158C82E_32D4_42D1_8F30_7788A7CE48A0_.wvu.FilterData" localSheetId="1" hidden="1">Առաջնահերթություններ!#REF!</definedName>
    <definedName name="Z_C15FB9AC_B657_4505_8042_EA9A42824E82_.wvu.FilterData" localSheetId="1" hidden="1">Առաջնահերթություններ!#REF!</definedName>
    <definedName name="Z_C1781011_8864_4BF2_8A1A_135A5F39D304_.wvu.FilterData" localSheetId="1" hidden="1">Առաջնահերթություններ!#REF!</definedName>
    <definedName name="Z_C1993586_D1DE_4200_9CCE_7298856CBCAF_.wvu.FilterData" localSheetId="1" hidden="1">Առաջնահերթություններ!#REF!</definedName>
    <definedName name="Z_C19AB089_1812_48D1_B783_9CC7FDE246CB_.wvu.FilterData" localSheetId="1" hidden="1">Առաջնահերթություններ!#REF!</definedName>
    <definedName name="Z_C1B1AA4C_99F9_480F_B227_2092572E7ECA_.wvu.FilterData" localSheetId="1" hidden="1">Առաջնահերթություններ!#REF!</definedName>
    <definedName name="Z_C1B332BD_B19E_4460_B556_730B46286071_.wvu.FilterData" localSheetId="1" hidden="1">Առաջնահերթություններ!#REF!</definedName>
    <definedName name="Z_C1BB9691_5DED_428F_AE0E_55204AB018C8_.wvu.FilterData" localSheetId="1" hidden="1">Առաջնահերթություններ!#REF!</definedName>
    <definedName name="Z_C1CC1FDC_FDCD_4ADD_9E93_242A232DC301_.wvu.FilterData" localSheetId="1" hidden="1">Առաջնահերթություններ!#REF!</definedName>
    <definedName name="Z_C1D11C79_3969_48EA_8284_4449D8E3D14B_.wvu.FilterData" localSheetId="1" hidden="1">Առաջնահերթություններ!#REF!</definedName>
    <definedName name="Z_C2474479_381D_4FB1_85AA_D7A1B3B61EAD_.wvu.FilterData" localSheetId="1" hidden="1">Առաջնահերթություններ!#REF!</definedName>
    <definedName name="Z_C263E2A1_5611_43B5_B982_2ADEDFBF35BC_.wvu.FilterData" localSheetId="1" hidden="1">Առաջնահերթություններ!#REF!</definedName>
    <definedName name="Z_C28B7111_D2B2_4A89_8220_9DD14599920A_.wvu.FilterData" localSheetId="1" hidden="1">Առաջնահերթություններ!#REF!</definedName>
    <definedName name="Z_C2A7539A_A7EB_46CE_8C5C_495905397C0A_.wvu.FilterData" localSheetId="1" hidden="1">Առաջնահերթություններ!#REF!</definedName>
    <definedName name="Z_C2B79A02_CC25_4996_B2FE_E0C1FADC5DD7_.wvu.FilterData" localSheetId="1" hidden="1">Առաջնահերթություններ!#REF!</definedName>
    <definedName name="Z_C2C649C8_F99A_4D9B_8346_8ED8FDC41B89_.wvu.FilterData" localSheetId="1" hidden="1">Առաջնահերթություններ!#REF!</definedName>
    <definedName name="Z_C2FD070B_7F0A_4886_AF9E_E1BA104C0CE5_.wvu.FilterData" localSheetId="1" hidden="1">Առաջնահերթություններ!#REF!</definedName>
    <definedName name="Z_C314F7C5_BE9A_465D_8556_B56415062DBA_.wvu.FilterData" localSheetId="1" hidden="1">Առաջնահերթություններ!#REF!</definedName>
    <definedName name="Z_C38B3FB1_20CC_41B4_90C6_02F7AE0130C3_.wvu.FilterData" localSheetId="1" hidden="1">Առաջնահերթություններ!#REF!</definedName>
    <definedName name="Z_C38EA5EB_5BA2_4125_A6D9_B66266A571A6_.wvu.FilterData" localSheetId="1" hidden="1">Առաջնահերթություններ!#REF!</definedName>
    <definedName name="Z_C38EEBC2_5A40_4377_8A6F_3E7A050BA108_.wvu.FilterData" localSheetId="1" hidden="1">Առաջնահերթություններ!#REF!</definedName>
    <definedName name="Z_C3B488D5_2A53_4695_9F60_2C50C27DAFA1_.wvu.FilterData" localSheetId="1" hidden="1">Առաջնահերթություններ!#REF!</definedName>
    <definedName name="Z_C3C02521_DEF0_4745_9458_055EFBB6692C_.wvu.FilterData" localSheetId="1" hidden="1">Առաջնահերթություններ!#REF!</definedName>
    <definedName name="Z_C3C7AF18_3FD6_4347_9A95_F2CC1766B319_.wvu.FilterData" localSheetId="1" hidden="1">Առաջնահերթություններ!#REF!</definedName>
    <definedName name="Z_C3E04BCA_1C07_4A6C_A19C_07F26E95B607_.wvu.FilterData" localSheetId="1" hidden="1">Առաջնահերթություններ!#REF!</definedName>
    <definedName name="Z_C3EBD886_1E56_48A2_8BFF_B25260798299_.wvu.FilterData" localSheetId="1" hidden="1">Առաջնահերթություններ!#REF!</definedName>
    <definedName name="Z_C43E5F8A_D02B_4107_B1E7_D700D7857F8A_.wvu.FilterData" localSheetId="1" hidden="1">Առաջնահերթություններ!#REF!</definedName>
    <definedName name="Z_C4633335_AB4C_45F5_A418_A2BF8CFEEBDA_.wvu.FilterData" localSheetId="1" hidden="1">Առաջնահերթություններ!#REF!</definedName>
    <definedName name="Z_C4909779_11A0_4339_9FA9_876BD2215877_.wvu.FilterData" localSheetId="1" hidden="1">Առաջնահերթություններ!#REF!</definedName>
    <definedName name="Z_C4C73228_1C3A_4212_B3E8_5F486466F2FD_.wvu.FilterData" localSheetId="1" hidden="1">Առաջնահերթություններ!#REF!</definedName>
    <definedName name="Z_C4CAD57D_CFBC_4BBC_93DA_08AE665187D9_.wvu.FilterData" localSheetId="1" hidden="1">Առաջնահերթություններ!#REF!</definedName>
    <definedName name="Z_C508645D_2A22_420A_B197_7EA636DD7D57_.wvu.FilterData" localSheetId="1" hidden="1">Առաջնահերթություններ!#REF!</definedName>
    <definedName name="Z_C51708F3_E12A_42EF_BE9D_36E7D2EE0328_.wvu.FilterData" localSheetId="1" hidden="1">Առաջնահերթություններ!#REF!</definedName>
    <definedName name="Z_C5A83E65_4BA9_4250_AF52_51EA12595796_.wvu.FilterData" localSheetId="1" hidden="1">Առաջնահերթություններ!#REF!</definedName>
    <definedName name="Z_C5AE7669_A7AE_4882_BA20_3181890DCE36_.wvu.FilterData" localSheetId="1" hidden="1">Առաջնահերթություններ!#REF!</definedName>
    <definedName name="Z_C5D8BD0F_917E_4747_A00B_34FD45291B57_.wvu.FilterData" localSheetId="1" hidden="1">Առաջնահերթություններ!#REF!</definedName>
    <definedName name="Z_C5FE0076_9214_4DB3_BABF_ADD5F71571BF_.wvu.FilterData" localSheetId="1" hidden="1">Առաջնահերթություններ!#REF!</definedName>
    <definedName name="Z_C605127F_DA56_4FA4_9782_43937F068E43_.wvu.FilterData" localSheetId="1" hidden="1">Առաջնահերթություններ!#REF!</definedName>
    <definedName name="Z_C625547D_9581_4DC9_AE30_F7984BD67808_.wvu.FilterData" localSheetId="1" hidden="1">Առաջնահերթություններ!#REF!</definedName>
    <definedName name="Z_C652913D_A934_4029_86D7_C260D31EF1B9_.wvu.FilterData" localSheetId="1" hidden="1">Առաջնահերթություններ!#REF!</definedName>
    <definedName name="Z_C677F174_9435_4EB5_9E87_0BE0862B9694_.wvu.FilterData" localSheetId="1" hidden="1">Առաջնահերթություններ!#REF!</definedName>
    <definedName name="Z_C692013A_7272_4968_A165_6787DDFA8669_.wvu.FilterData" localSheetId="1" hidden="1">Առաջնահերթություններ!#REF!</definedName>
    <definedName name="Z_C6FBFC55_0C4B_4C16_8B7C_81701881D6AD_.wvu.FilterData" localSheetId="1" hidden="1">Առաջնահերթություններ!#REF!</definedName>
    <definedName name="Z_C7207EAA_BCB2_4957_B588_7C10FF33E738_.wvu.FilterData" localSheetId="1" hidden="1">Առաջնահերթություններ!#REF!</definedName>
    <definedName name="Z_C73326B7_68CC_4699_ACB3_02DCD348CF6F_.wvu.FilterData" localSheetId="1" hidden="1">Առաջնահերթություններ!#REF!</definedName>
    <definedName name="Z_C747C2EE_D1D5_4285_AD8B_1A871235F7E5_.wvu.FilterData" localSheetId="1" hidden="1">Առաջնահերթություններ!#REF!</definedName>
    <definedName name="Z_C749FF02_E164_43DA_A577_6BF92059FB32_.wvu.FilterData" localSheetId="1" hidden="1">Առաջնահերթություններ!#REF!</definedName>
    <definedName name="Z_C7707149_1AD8_4FFC_84BF_7028F4D4A40C_.wvu.FilterData" localSheetId="1" hidden="1">Առաջնահերթություններ!#REF!</definedName>
    <definedName name="Z_C781A10D_D6DF_46A8_A360_6736E6961692_.wvu.FilterData" localSheetId="1" hidden="1">Առաջնահերթություններ!#REF!</definedName>
    <definedName name="Z_C792991C_3D3D_4C19_803E_61B6DF0904B5_.wvu.FilterData" localSheetId="1" hidden="1">Առաջնահերթություններ!#REF!</definedName>
    <definedName name="Z_C7AE3442_D668_4F56_84C9_F2EB485BDA7F_.wvu.FilterData" localSheetId="1" hidden="1">Առաջնահերթություններ!#REF!</definedName>
    <definedName name="Z_C7BDFE16_0750_414D_A0FB_EB39320E8379_.wvu.FilterData" localSheetId="1" hidden="1">Առաջնահերթություններ!#REF!</definedName>
    <definedName name="Z_C817E6AF_E509_4217_A6B9_B7C59121BDAF_.wvu.Cols" localSheetId="1" hidden="1">Առաջնահերթություններ!#REF!,Առաջնահերթություններ!#REF!,Առաջնահերթություններ!#REF!</definedName>
    <definedName name="Z_C817E6AF_E509_4217_A6B9_B7C59121BDAF_.wvu.FilterData" localSheetId="1" hidden="1">Առաջնահերթություններ!#REF!</definedName>
    <definedName name="Z_C817E6AF_E509_4217_A6B9_B7C59121BDAF_.wvu.PrintArea" localSheetId="1" hidden="1">Առաջնահերթություններ!#REF!</definedName>
    <definedName name="Z_C817E6AF_E509_4217_A6B9_B7C59121BDAF_.wvu.PrintTitles" localSheetId="1" hidden="1">Առաջնահերթություններ!$2:$2</definedName>
    <definedName name="Z_C8335987_C0A6_41A7_807F_429615D36862_.wvu.FilterData" localSheetId="1" hidden="1">Առաջնահերթություններ!#REF!</definedName>
    <definedName name="Z_C83E9A28_4537_4C60_9EF4_AEB063A2AE19_.wvu.FilterData" localSheetId="1" hidden="1">Առաջնահերթություններ!#REF!</definedName>
    <definedName name="Z_C8B8D66C_EC36_4569_BC89_48C4BF6F2FE7_.wvu.FilterData" localSheetId="1" hidden="1">Առաջնահերթություններ!#REF!</definedName>
    <definedName name="Z_C8D7E633_E3B8_4FFC_BB2B_541E24C2C7FF_.wvu.FilterData" localSheetId="1" hidden="1">Առաջնահերթություններ!#REF!</definedName>
    <definedName name="Z_C9188B94_F0C7_46C8_A1DC_C4B3088A91D1_.wvu.FilterData" localSheetId="1" hidden="1">Առաջնահերթություններ!#REF!</definedName>
    <definedName name="Z_C9BF7743_0FC0_4D97_9AE7_9E1E64921DF5_.wvu.FilterData" localSheetId="1" hidden="1">Առաջնահերթություններ!#REF!</definedName>
    <definedName name="Z_C9CE70B5_6B6A_438C_A6C8_52E3D5E3F43C_.wvu.FilterData" localSheetId="1" hidden="1">Առաջնահերթություններ!#REF!</definedName>
    <definedName name="Z_C9D26636_CA72_4736_BD0F_DFECDB82AE68_.wvu.FilterData" localSheetId="1" hidden="1">Առաջնահերթություններ!#REF!</definedName>
    <definedName name="Z_C9DA27B5_5735_454C_B8D4_86F0813D9EBC_.wvu.FilterData" localSheetId="1" hidden="1">Առաջնահերթություններ!#REF!</definedName>
    <definedName name="Z_C9F1B869_1C32_4BF4_9944_287783C2E6DE_.wvu.FilterData" localSheetId="1" hidden="1">Առաջնահերթություններ!#REF!</definedName>
    <definedName name="Z_CA568875_9A31_4A25_B8AE_320449C1AF5E_.wvu.FilterData" localSheetId="1" hidden="1">Առաջնահերթություններ!#REF!</definedName>
    <definedName name="Z_CA5A7E04_B02F_4893_88FC_4A77BA92CED5_.wvu.FilterData" localSheetId="1" hidden="1">Առաջնահերթություններ!#REF!</definedName>
    <definedName name="Z_CAA606B5_E1EF_420E_807D_AC64FDC82648_.wvu.FilterData" localSheetId="1" hidden="1">Առաջնահերթություններ!#REF!</definedName>
    <definedName name="Z_CAE474F5_7FD4_4373_AEE9_0599FFF08B65_.wvu.FilterData" localSheetId="1" hidden="1">Առաջնահերթություններ!#REF!</definedName>
    <definedName name="Z_CAE9A15E_4514_49E4_B176_5420DF29666C_.wvu.FilterData" localSheetId="1" hidden="1">Առաջնահերթություններ!#REF!</definedName>
    <definedName name="Z_CB167C6A_27E5_4EFB_9E7D_A89CE2116A17_.wvu.FilterData" localSheetId="1" hidden="1">Առաջնահերթություններ!#REF!</definedName>
    <definedName name="Z_CB1A402B_5AC6_4C76_9C94_0A678CBC031C_.wvu.FilterData" localSheetId="1" hidden="1">Առաջնահերթություններ!#REF!</definedName>
    <definedName name="Z_CB359876_938D_4D9A_AD96_215398DD0A9B_.wvu.FilterData" localSheetId="1" hidden="1">Առաջնահերթություններ!#REF!</definedName>
    <definedName name="Z_CB80E1D4_DD8B_405E_82BE_BFC8B2C23A91_.wvu.FilterData" localSheetId="1" hidden="1">Առաջնահերթություններ!#REF!</definedName>
    <definedName name="Z_CBB57B7E_681E_40D1_AC67_6FB44B29D14B_.wvu.FilterData" localSheetId="1" hidden="1">Առաջնահերթություններ!#REF!</definedName>
    <definedName name="Z_CBDD4714_E9C5_4AFD_A812_3906B586C16D_.wvu.FilterData" localSheetId="1" hidden="1">Առաջնահերթություններ!#REF!</definedName>
    <definedName name="Z_CC106481_2771_48DE_912B_B18745C21639_.wvu.FilterData" localSheetId="1" hidden="1">Առաջնահերթություններ!#REF!</definedName>
    <definedName name="Z_CC2EF834_770F_46B9_963C_E2872B361BBF_.wvu.FilterData" localSheetId="1" hidden="1">Առաջնահերթություններ!#REF!</definedName>
    <definedName name="Z_CC3E8EE7_666C_491B_B7A6_A733573D6A9D_.wvu.FilterData" localSheetId="1" hidden="1">Առաջնահերթություններ!#REF!</definedName>
    <definedName name="Z_CC98A985_97E7_49E5_A71D_8FD65D71764A_.wvu.FilterData" localSheetId="1" hidden="1">Առաջնահերթություններ!#REF!</definedName>
    <definedName name="Z_CD29F6D8_54E3_4322_A369_87D1F40BE9FD_.wvu.FilterData" localSheetId="1" hidden="1">Առաջնահերթություններ!#REF!</definedName>
    <definedName name="Z_CD4FA4E5_F1E7_4F56_A01E_3C537E66F8F2_.wvu.FilterData" localSheetId="1" hidden="1">Առաջնահերթություններ!#REF!</definedName>
    <definedName name="Z_CD6EC42F_DE00_4E3A_9047_D175788540CE_.wvu.FilterData" localSheetId="1" hidden="1">Առաջնահերթություններ!#REF!</definedName>
    <definedName name="Z_CDC480F0_4D39_41DA_9D61_7241C3BD8438_.wvu.FilterData" localSheetId="1" hidden="1">Առաջնահերթություններ!#REF!</definedName>
    <definedName name="Z_CDE47D70_A62F_4AE9_91B5_CAA7274B5399_.wvu.FilterData" localSheetId="1" hidden="1">Առաջնահերթություններ!#REF!</definedName>
    <definedName name="Z_CE04D776_A511_4A16_94F4_FF72DF13BA62_.wvu.FilterData" localSheetId="1" hidden="1">Առաջնահերթություններ!#REF!</definedName>
    <definedName name="Z_CE08FB6D_FEE1_4BB8_9213_AD955CEB8940_.wvu.FilterData" localSheetId="1" hidden="1">Առաջնահերթություններ!#REF!</definedName>
    <definedName name="Z_CE49A103_7935_4960_9683_F1711B062072_.wvu.FilterData" localSheetId="1" hidden="1">Առաջնահերթություններ!#REF!</definedName>
    <definedName name="Z_CE5C83B0_E985_46D6_B714_3D0CAD542D53_.wvu.FilterData" localSheetId="1" hidden="1">Առաջնահերթություններ!#REF!</definedName>
    <definedName name="Z_CE72025D_80D9_4706_9A8A_DF9C0E5FE016_.wvu.FilterData" localSheetId="1" hidden="1">Առաջնահերթություններ!#REF!</definedName>
    <definedName name="Z_CE93B34C_C333_4F01_B4E2_340B04151200_.wvu.FilterData" localSheetId="1" hidden="1">Առաջնահերթություններ!#REF!</definedName>
    <definedName name="Z_CEA6A29A_4F48_4265_89B7_A350D1C42CD9_.wvu.FilterData" localSheetId="1" hidden="1">Առաջնահերթություններ!#REF!</definedName>
    <definedName name="Z_CEDDF3F3_5E62_428B_AB6E_651BA6927187_.wvu.FilterData" localSheetId="1" hidden="1">Առաջնահերթություններ!#REF!</definedName>
    <definedName name="Z_CF00A80C_4635_44E9_AA5B_E5C6835DCF75_.wvu.FilterData" localSheetId="1" hidden="1">Առաջնահերթություններ!#REF!</definedName>
    <definedName name="Z_CF84A2DC_9CC2_48AB_BBE9_1CE3AABDA4FD_.wvu.FilterData" localSheetId="1" hidden="1">Առաջնահերթություններ!#REF!</definedName>
    <definedName name="Z_CF89B61C_61CF_483F_86CB_E907A250A7D3_.wvu.FilterData" localSheetId="1" hidden="1">Առաջնահերթություններ!#REF!</definedName>
    <definedName name="Z_D025C496_62D6_44E5_B09E_DE00EAFB643D_.wvu.FilterData" localSheetId="1" hidden="1">Առաջնահերթություններ!#REF!</definedName>
    <definedName name="Z_D03AC919_0CDD_4B16_911D_596410152A99_.wvu.FilterData" localSheetId="1" hidden="1">Առաջնահերթություններ!#REF!</definedName>
    <definedName name="Z_D04453FE_F8C3_48B4_BBF6_440089FA7675_.wvu.FilterData" localSheetId="1" hidden="1">Առաջնահերթություններ!#REF!</definedName>
    <definedName name="Z_D064A476_D590_43D1_8883_026B67215159_.wvu.FilterData" localSheetId="1" hidden="1">Առաջնահերթություններ!#REF!</definedName>
    <definedName name="Z_D068C184_B7CD_4E77_960B_E5CE12ED06EF_.wvu.FilterData" localSheetId="1" hidden="1">Առաջնահերթություններ!#REF!</definedName>
    <definedName name="Z_D07F6FAC_E6D3_4E9B_B314_2EDEF8004893_.wvu.FilterData" localSheetId="1" hidden="1">Առաջնահերթություններ!#REF!</definedName>
    <definedName name="Z_D0CC8A67_3962_4872_93FF_462CBAB15134_.wvu.FilterData" localSheetId="1" hidden="1">Առաջնահերթություններ!#REF!</definedName>
    <definedName name="Z_D0DC6F4F_ACF9_45F3_AE6D_E822A6C330E9_.wvu.FilterData" localSheetId="1" hidden="1">Առաջնահերթություններ!$E$4:$F$438</definedName>
    <definedName name="Z_D131E86C_EFB9_43B6_8200_EED5817B8C2E_.wvu.FilterData" localSheetId="1" hidden="1">Առաջնահերթություններ!#REF!</definedName>
    <definedName name="Z_D1621BD6_E858_49C7_907B_78BB3A33AB8D_.wvu.FilterData" localSheetId="1" hidden="1">Առաջնահերթություններ!#REF!</definedName>
    <definedName name="Z_D164C7A1_531F_4C1F_A3D6_46A404297ECD_.wvu.FilterData" localSheetId="1" hidden="1">Առաջնահերթություններ!#REF!</definedName>
    <definedName name="Z_D1B1D022_A717_4B8F_8FB0_1D400A123209_.wvu.FilterData" localSheetId="1" hidden="1">Առաջնահերթություններ!#REF!</definedName>
    <definedName name="Z_D1C9ADDE_30DB_4FAB_BE2B_F4F019F29805_.wvu.FilterData" localSheetId="1" hidden="1">Առաջնահերթություններ!#REF!</definedName>
    <definedName name="Z_D1D30C7A_8C6A_4D5F_BEB5_A7D788B66B20_.wvu.FilterData" localSheetId="1" hidden="1">Առաջնահերթություններ!#REF!</definedName>
    <definedName name="Z_D21DB7F9_C988_45D3_B4AE_172CBD9F0DDC_.wvu.FilterData" localSheetId="1" hidden="1">Առաջնահերթություններ!#REF!</definedName>
    <definedName name="Z_D2241000_E7A4_419E_857A_A91ECC88AA03_.wvu.FilterData" localSheetId="1" hidden="1">Առաջնահերթություններ!#REF!</definedName>
    <definedName name="Z_D2268B23_27BE_41EB_AC58_C8D45ED97266_.wvu.FilterData" localSheetId="1" hidden="1">Առաջնահերթություններ!#REF!</definedName>
    <definedName name="Z_D2338E06_9FBD_4358_A217_C65929E15B1B_.wvu.FilterData" localSheetId="1" hidden="1">Առաջնահերթություններ!#REF!</definedName>
    <definedName name="Z_D23B41A5_E946_42AE_94E9_A38479C83391_.wvu.FilterData" localSheetId="1" hidden="1">Առաջնահերթություններ!#REF!</definedName>
    <definedName name="Z_D2405201_4F37_48D5_9C27_0719766B2379_.wvu.FilterData" localSheetId="1" hidden="1">Առաջնահերթություններ!#REF!</definedName>
    <definedName name="Z_D25E4921_ABA6_4A46_A608_A42166E2A862_.wvu.FilterData" localSheetId="1" hidden="1">Առաջնահերթություններ!#REF!</definedName>
    <definedName name="Z_D2616AD0_BEA7_4869_B04C_7F3E4429CAC7_.wvu.FilterData" localSheetId="1" hidden="1">Առաջնահերթություններ!#REF!</definedName>
    <definedName name="Z_D26AC822_F942_49BE_8F8C_0F4F03EC52A3_.wvu.FilterData" localSheetId="1" hidden="1">Առաջնահերթություններ!#REF!</definedName>
    <definedName name="Z_D279CDDB_FC89_4083_91E2_4DFEAA005E54_.wvu.FilterData" localSheetId="1" hidden="1">Առաջնահերթություններ!#REF!</definedName>
    <definedName name="Z_D2862505_2A9E_44A3_BAB8_46DB8368BD9A_.wvu.FilterData" localSheetId="1" hidden="1">Առաջնահերթություններ!#REF!</definedName>
    <definedName name="Z_D3153628_8798_4744_84F7_1BDC34DA3F20_.wvu.FilterData" localSheetId="1" hidden="1">Առաջնահերթություններ!#REF!</definedName>
    <definedName name="Z_D354DA51_9434_4EE6_9DCA_2CC36930782A_.wvu.FilterData" localSheetId="1" hidden="1">Առաջնահերթություններ!#REF!</definedName>
    <definedName name="Z_D3616C34_7F2C_4989_A38C_D00036171B19_.wvu.Cols" localSheetId="1" hidden="1">Առաջնահերթություններ!#REF!,Առաջնահերթություններ!#REF!,Առաջնահերթություններ!#REF!</definedName>
    <definedName name="Z_D3616C34_7F2C_4989_A38C_D00036171B19_.wvu.FilterData" localSheetId="1" hidden="1">Առաջնահերթություններ!#REF!</definedName>
    <definedName name="Z_D3616C34_7F2C_4989_A38C_D00036171B19_.wvu.PrintArea" localSheetId="1" hidden="1">Առաջնահերթություններ!#REF!</definedName>
    <definedName name="Z_D3616C34_7F2C_4989_A38C_D00036171B19_.wvu.PrintTitles" localSheetId="1" hidden="1">Առաջնահերթություններ!$2:$2</definedName>
    <definedName name="Z_D3616C34_7F2C_4989_A38C_D00036171B19_.wvu.Rows" localSheetId="1" hidden="1">Առաջնահերթություններ!#REF!</definedName>
    <definedName name="Z_D36FE4C6_9D2C_4722_AB36_6398A3E311E3_.wvu.FilterData" localSheetId="1" hidden="1">Առաջնահերթություններ!#REF!</definedName>
    <definedName name="Z_D3838770_A8A8_4B72_BE19_C67DF123EE04_.wvu.FilterData" localSheetId="1" hidden="1">Առաջնահերթություններ!#REF!</definedName>
    <definedName name="Z_D38613E5_89D2_4E55_B8D3_B724101EEBDA_.wvu.FilterData" localSheetId="1" hidden="1">Առաջնահերթություններ!#REF!</definedName>
    <definedName name="Z_D39D4B55_3E4D_4E9E_9A1F_4B0C0CC8BD79_.wvu.FilterData" localSheetId="1" hidden="1">Առաջնահերթություններ!#REF!</definedName>
    <definedName name="Z_D3C82848_05E8_49A5_8246_D31ED2CF3DA1_.wvu.FilterData" localSheetId="1" hidden="1">Առաջնահերթություններ!#REF!</definedName>
    <definedName name="Z_D3C9306F_FE93_4EAC_A79C_9EEA95F65A11_.wvu.FilterData" localSheetId="1" hidden="1">Առաջնահերթություններ!#REF!</definedName>
    <definedName name="Z_D3E902EB_5D08_434D_94DB_22AE163557C2_.wvu.FilterData" localSheetId="1" hidden="1">Առաջնահերթություններ!#REF!</definedName>
    <definedName name="Z_D408E924_E629_41D2_9624_BD0DE05FB0EF_.wvu.FilterData" localSheetId="1" hidden="1">Առաջնահերթություններ!#REF!</definedName>
    <definedName name="Z_D433E60F_56A5_4AE7_A538_AAEEE7B00311_.wvu.FilterData" localSheetId="1" hidden="1">Առաջնահերթություններ!#REF!</definedName>
    <definedName name="Z_D45F5D42_BF38_4FFE_BB4B_247FAF4D5AC0_.wvu.FilterData" localSheetId="1" hidden="1">Առաջնահերթություններ!#REF!</definedName>
    <definedName name="Z_D4AEB251_1AF3_43EA_A9C8_C12B82D6A588_.wvu.FilterData" localSheetId="1" hidden="1">Առաջնահերթություններ!#REF!</definedName>
    <definedName name="Z_D4CA8C8E_6033_48E3_A95B_F274319A49E3_.wvu.FilterData" localSheetId="1" hidden="1">Առաջնահերթություններ!#REF!</definedName>
    <definedName name="Z_D5292160_972D_44EC_A53D_85169A694A5C_.wvu.FilterData" localSheetId="1" hidden="1">Առաջնահերթություններ!#REF!</definedName>
    <definedName name="Z_D53F7101_C8D4_4CF8_B521_4DF87FFD9565_.wvu.FilterData" localSheetId="1" hidden="1">Առաջնահերթություններ!#REF!</definedName>
    <definedName name="Z_D540EFAB_3B37_4397_A43F_FEC77203B5E1_.wvu.FilterData" localSheetId="1" hidden="1">Առաջնահերթություններ!#REF!</definedName>
    <definedName name="Z_D56AAB2F_633A_45D6_80B8_41DAAF44209A_.wvu.FilterData" localSheetId="1" hidden="1">Առաջնահերթություններ!#REF!</definedName>
    <definedName name="Z_D57889A1_933D_4EC5_8B40_FA1E42ACD1B3_.wvu.FilterData" localSheetId="1" hidden="1">Առաջնահերթություններ!#REF!</definedName>
    <definedName name="Z_D59110A4_B7D0_45E9_9A0C_881CFE8B8D25_.wvu.FilterData" localSheetId="1" hidden="1">Առաջնահերթություններ!#REF!</definedName>
    <definedName name="Z_D5F4909D_43F4_4DFB_A4E1_1876B308DDD8_.wvu.FilterData" localSheetId="1" hidden="1">Առաջնահերթություններ!#REF!</definedName>
    <definedName name="Z_D60A467E_23FC_4E9E_9FCE_D5E8C97C7269_.wvu.FilterData" localSheetId="1" hidden="1">Առաջնահերթություններ!#REF!</definedName>
    <definedName name="Z_D62076E5_CF71_47D8_AC18_4C3ABC186C36_.wvu.FilterData" localSheetId="1" hidden="1">Առաջնահերթություններ!#REF!</definedName>
    <definedName name="Z_D62C8122_AC56_48D7_B107_259C9A8FF5B1_.wvu.FilterData" localSheetId="1" hidden="1">Առաջնահերթություններ!#REF!</definedName>
    <definedName name="Z_D63228B3_76E6_441F_8882_976D66E9EB0C_.wvu.FilterData" localSheetId="1" hidden="1">Առաջնահերթություններ!#REF!</definedName>
    <definedName name="Z_D6827928_FCB5_40F1_91A4_B88AC86BD7F1_.wvu.FilterData" localSheetId="1" hidden="1">Առաջնահերթություններ!#REF!</definedName>
    <definedName name="Z_D6861B3A_067E_4CD4_92F4_95A3E926D60A_.wvu.FilterData" localSheetId="1" hidden="1">Առաջնահերթություններ!#REF!</definedName>
    <definedName name="Z_D6B9E807_A9DB_4468_B7A4_F3DDE18DECA2_.wvu.FilterData" localSheetId="1" hidden="1">Առաջնահերթություններ!#REF!</definedName>
    <definedName name="Z_D6C6660D_ED72_4403_9501_99210426742A_.wvu.FilterData" localSheetId="1" hidden="1">Առաջնահերթություններ!#REF!</definedName>
    <definedName name="Z_D6E05C83_FA8F_4A5F_BD57_6E9D579D3582_.wvu.FilterData" localSheetId="1" hidden="1">Առաջնահերթություններ!#REF!</definedName>
    <definedName name="Z_D7218C55_21FE_40B8_A1FF_BB0DA66C0E9A_.wvu.FilterData" localSheetId="1" hidden="1">Առաջնահերթություններ!#REF!</definedName>
    <definedName name="Z_D72A7EDF_5E14_4669_8B67_843770E099AF_.wvu.FilterData" localSheetId="1" hidden="1">Առաջնահերթություններ!#REF!</definedName>
    <definedName name="Z_D766E8DE_84F3_4187_8B73_836A4CFB6370_.wvu.FilterData" localSheetId="1" hidden="1">Առաջնահերթություններ!#REF!</definedName>
    <definedName name="Z_D7BAFCEE_DE7A_4A15_BDD1_EAC1865BA29A_.wvu.FilterData" localSheetId="1" hidden="1">Առաջնահերթություններ!#REF!</definedName>
    <definedName name="Z_D7C9CE33_3D0C_4439_9E55_180F2D83A0BC_.wvu.FilterData" localSheetId="1" hidden="1">Առաջնահերթություններ!#REF!</definedName>
    <definedName name="Z_D7D65ECE_9BAE_4E2F_A505_37FDED7B5421_.wvu.FilterData" localSheetId="1" hidden="1">Առաջնահերթություններ!#REF!</definedName>
    <definedName name="Z_D7D7C43C_9DAF_44C5_9B16_73EBF3203809_.wvu.FilterData" localSheetId="1" hidden="1">Առաջնահերթություններ!#REF!</definedName>
    <definedName name="Z_D7E3C3FB_C709_4B47_A9E0_D649228BBAA4_.wvu.FilterData" localSheetId="1" hidden="1">Առաջնահերթություններ!#REF!</definedName>
    <definedName name="Z_D8AAFDCE_28A7_46A3_ABF8_2371261E0F89_.wvu.FilterData" localSheetId="1" hidden="1">Առաջնահերթություններ!#REF!</definedName>
    <definedName name="Z_D8D36575_D1A8_4629_82D0_CDF05ACB6D8A_.wvu.FilterData" localSheetId="1" hidden="1">Առաջնահերթություններ!#REF!</definedName>
    <definedName name="Z_D906890C_7B34_4769_8F55_BBB1533C8535_.wvu.FilterData" localSheetId="1" hidden="1">Առաջնահերթություններ!#REF!</definedName>
    <definedName name="Z_D90BA966_1539_46E5_B2B4_93A13F98C25D_.wvu.FilterData" localSheetId="1" hidden="1">Առաջնահերթություններ!#REF!</definedName>
    <definedName name="Z_D9114B57_1276_45EA_B5C0_90D6829D255A_.wvu.FilterData" localSheetId="1" hidden="1">Առաջնահերթություններ!#REF!</definedName>
    <definedName name="Z_D91A2D6E_BF13_4388_9581_80E5C40A8D96_.wvu.FilterData" localSheetId="1" hidden="1">Առաջնահերթություններ!#REF!</definedName>
    <definedName name="Z_D91B2657_2F3B_4445_99D4_DCD1C1581A39_.wvu.FilterData" localSheetId="1" hidden="1">Առաջնահերթություններ!#REF!</definedName>
    <definedName name="Z_D91E742B_2BC3_4966_9F84_4853C148E88A_.wvu.FilterData" localSheetId="1" hidden="1">Առաջնահերթություններ!#REF!</definedName>
    <definedName name="Z_D93D4D79_F810_4F2E_907D_5D3651F12D12_.wvu.FilterData" localSheetId="1" hidden="1">Առաջնահերթություններ!#REF!</definedName>
    <definedName name="Z_D9498374_F410_4F29_B954_E222E9AB4E0A_.wvu.FilterData" localSheetId="1" hidden="1">Առաջնահերթություններ!#REF!</definedName>
    <definedName name="Z_D957F55B_5B80_4F91_832E_5ECB6B86D111_.wvu.FilterData" localSheetId="1" hidden="1">Առաջնահերթություններ!#REF!</definedName>
    <definedName name="Z_D976C96C_3BFF_4848_ADA2_BFFFDF8C65FA_.wvu.FilterData" localSheetId="1" hidden="1">Առաջնահերթություններ!#REF!</definedName>
    <definedName name="Z_D97E6960_C4B5_4820_95BD_212A61142858_.wvu.FilterData" localSheetId="1" hidden="1">Առաջնահերթություններ!#REF!</definedName>
    <definedName name="Z_D9B88E17_838E_4CA4_B477_0848AA7F3BBE_.wvu.FilterData" localSheetId="1" hidden="1">Առաջնահերթություններ!#REF!</definedName>
    <definedName name="Z_D9E6F0D0_EE0C_4AF0_BAB8_BD7F99B9C9AB_.wvu.FilterData" localSheetId="1" hidden="1">Առաջնահերթություններ!#REF!</definedName>
    <definedName name="Z_DA0E31F9_23C2_4EE4_852F_91DB10A87996_.wvu.FilterData" localSheetId="1" hidden="1">Առաջնահերթություններ!#REF!</definedName>
    <definedName name="Z_DA1CFEB6_3D77_4339_ABE3_EC7395DEA50C_.wvu.FilterData" localSheetId="1" hidden="1">Առաջնահերթություններ!#REF!</definedName>
    <definedName name="Z_DA241CAE_0A35_4867_8A18_BBF62E558537_.wvu.FilterData" localSheetId="1" hidden="1">Առաջնահերթություններ!#REF!</definedName>
    <definedName name="Z_DA2E4DFD_CF15_4B44_BF71_E33E56C2C79F_.wvu.FilterData" localSheetId="1" hidden="1">Առաջնահերթություններ!#REF!</definedName>
    <definedName name="Z_DAA6DFD8_892D_448C_9376_039975E18DD6_.wvu.FilterData" localSheetId="1" hidden="1">Առաջնահերթություններ!#REF!</definedName>
    <definedName name="Z_DAAD3D9F_9D6F_43DD_B55F_92840F9F7AAF_.wvu.FilterData" localSheetId="1" hidden="1">Առաջնահերթություններ!#REF!</definedName>
    <definedName name="Z_DB166AFA_E0EA_43DC_BBCE_F317FBE47538_.wvu.FilterData" localSheetId="1" hidden="1">Առաջնահերթություններ!#REF!</definedName>
    <definedName name="Z_DB781C7A_EA3C_47B9_B34C_1F4469683E06_.wvu.FilterData" localSheetId="1" hidden="1">Առաջնահերթություններ!#REF!</definedName>
    <definedName name="Z_DB9EB3E3_BFDA_4049_A2DC_795CB3F4A0E0_.wvu.FilterData" localSheetId="1" hidden="1">Առաջնահերթություններ!#REF!</definedName>
    <definedName name="Z_DBB0E2B7_2059_4901_9927_A28652F2E395_.wvu.FilterData" localSheetId="1" hidden="1">Առաջնահերթություններ!#REF!</definedName>
    <definedName name="Z_DBD3784B_8705_46A8_B128_A0DB0C0CB33F_.wvu.FilterData" localSheetId="1" hidden="1">Առաջնահերթություններ!#REF!</definedName>
    <definedName name="Z_DBD6CDC2_FD5D_4595_9C33_05798EFC9C93_.wvu.FilterData" localSheetId="1" hidden="1">Առաջնահերթություններ!#REF!</definedName>
    <definedName name="Z_DC0085E8_65DC_429A_8065_9EA91E860963_.wvu.FilterData" localSheetId="1" hidden="1">Առաջնահերթություններ!#REF!</definedName>
    <definedName name="Z_DC1A8D3A_C1D9_44CE_9E3F_D0A85CCB2B0A_.wvu.FilterData" localSheetId="1" hidden="1">Առաջնահերթություններ!#REF!</definedName>
    <definedName name="Z_DC21600D_4F37_4D2B_AE2A_13521220B0EE_.wvu.FilterData" localSheetId="1" hidden="1">Առաջնահերթություններ!#REF!</definedName>
    <definedName name="Z_DC220247_BE81_4701_8CE0_4E802B91DCC8_.wvu.FilterData" localSheetId="1" hidden="1">Առաջնահերթություններ!#REF!</definedName>
    <definedName name="Z_DC3F22A0_D671_4DCE_B8CB_F71CF24F687B_.wvu.FilterData" localSheetId="1" hidden="1">Առաջնահերթություններ!#REF!</definedName>
    <definedName name="Z_DC551F51_E8C1_493D_95E7_F0F82E51CC38_.wvu.FilterData" localSheetId="1" hidden="1">Առաջնահերթություններ!#REF!</definedName>
    <definedName name="Z_DC6E8152_2AA8_471A_AC69_A62F12C4E77B_.wvu.FilterData" localSheetId="1" hidden="1">Առաջնահերթություններ!#REF!</definedName>
    <definedName name="Z_DC8DDA83_7256_4C8D_BCE6_5F750B7B729A_.wvu.FilterData" localSheetId="1" hidden="1">Առաջնահերթություններ!#REF!</definedName>
    <definedName name="Z_DCE9B766_BD66_4F1F_9071_5911CD74E2A0_.wvu.FilterData" localSheetId="1" hidden="1">Առաջնահերթություններ!#REF!</definedName>
    <definedName name="Z_DD35A81C_39DA_46B1_A38D_F6523FF379D2_.wvu.FilterData" localSheetId="1" hidden="1">Առաջնահերթություններ!#REF!</definedName>
    <definedName name="Z_DD6B34BD_21FA_4532_8783_CA8DD7A58709_.wvu.FilterData" localSheetId="1" hidden="1">Առաջնահերթություններ!#REF!</definedName>
    <definedName name="Z_DD767E58_1663_4F6F_A7D6_67FDAFAC1330_.wvu.FilterData" localSheetId="1" hidden="1">Առաջնահերթություններ!#REF!</definedName>
    <definedName name="Z_DD9B3217_3E54_4C7C_A325_F0D5319E3D77_.wvu.FilterData" localSheetId="1" hidden="1">Առաջնահերթություններ!#REF!</definedName>
    <definedName name="Z_DD9B5D9C_D189_4503_B792_2E9CD890A91A_.wvu.FilterData" localSheetId="1" hidden="1">Առաջնահերթություններ!#REF!</definedName>
    <definedName name="Z_DDC696CC_205B_48E2_9CF6_88CCD630D390_.wvu.FilterData" localSheetId="1" hidden="1">Առաջնահերթություններ!#REF!</definedName>
    <definedName name="Z_DDEDDECB_1D03_4011_BFB6_C0985B7E9D36_.wvu.FilterData" localSheetId="1" hidden="1">Առաջնահերթություններ!#REF!</definedName>
    <definedName name="Z_DE10DDEF_B5A6_4DA7_A8ED_6BCB312075B9_.wvu.FilterData" localSheetId="1" hidden="1">Առաջնահերթություններ!#REF!</definedName>
    <definedName name="Z_DE147828_3EBA_4B64_B4EB_B0945B81CD73_.wvu.FilterData" localSheetId="1" hidden="1">Առաջնահերթություններ!#REF!</definedName>
    <definedName name="Z_DE4B7E67_C248_4E37_A651_0EC68E69FCFD_.wvu.FilterData" localSheetId="1" hidden="1">Առաջնահերթություններ!#REF!</definedName>
    <definedName name="Z_DE5A86B2_207A_4BCF_9412_A5663FD62900_.wvu.FilterData" localSheetId="1" hidden="1">Առաջնահերթություններ!#REF!</definedName>
    <definedName name="Z_DE60C20B_08F5_4371_89A6_6A962AD93A3E_.wvu.FilterData" localSheetId="1" hidden="1">Առաջնահերթություններ!#REF!</definedName>
    <definedName name="Z_DECF4445_F1CA_4DB7_9C5C_12FA36494646_.wvu.FilterData" localSheetId="1" hidden="1">Առաջնահերթություններ!#REF!</definedName>
    <definedName name="Z_DF10B8D6_85C0_403A_8171_96F7C0C48609_.wvu.FilterData" localSheetId="1" hidden="1">Առաջնահերթություններ!#REF!</definedName>
    <definedName name="Z_DF12CA85_59D5_4C44_A826_EEEE8ED6820C_.wvu.FilterData" localSheetId="1" hidden="1">Առաջնահերթություններ!#REF!</definedName>
    <definedName name="Z_DFB273E2_5928_4063_9586_B8C4B20B5939_.wvu.FilterData" localSheetId="1" hidden="1">Առաջնահերթություններ!#REF!</definedName>
    <definedName name="Z_DFC80FD5_C0B5_4058_A751_61809FAB25FA_.wvu.FilterData" localSheetId="1" hidden="1">Առաջնահերթություններ!#REF!</definedName>
    <definedName name="Z_DFEBB35F_D6A6_42D0_BF48_89C0E8CA38F6_.wvu.FilterData" localSheetId="1" hidden="1">Առաջնահերթություններ!#REF!</definedName>
    <definedName name="Z_DFF35685_20AC_417E_8003_39A04B7D71BC_.wvu.FilterData" localSheetId="1" hidden="1">Առաջնահերթություններ!#REF!</definedName>
    <definedName name="Z_E012C5DA_1272_47F8_80AA_CE712D4D60C0_.wvu.FilterData" localSheetId="1" hidden="1">Առաջնահերթություններ!#REF!</definedName>
    <definedName name="Z_E0526309_C76E_40D0_894B_F845FD0D5C46_.wvu.Cols" localSheetId="1" hidden="1">Առաջնահերթություններ!#REF!</definedName>
    <definedName name="Z_E0526309_C76E_40D0_894B_F845FD0D5C46_.wvu.FilterData" localSheetId="1" hidden="1">Առաջնահերթություններ!#REF!</definedName>
    <definedName name="Z_E0526309_C76E_40D0_894B_F845FD0D5C46_.wvu.PrintArea" localSheetId="1" hidden="1">Առաջնահերթություններ!#REF!</definedName>
    <definedName name="Z_E0526309_C76E_40D0_894B_F845FD0D5C46_.wvu.PrintTitles" localSheetId="1" hidden="1">Առաջնահերթություններ!$2:$2</definedName>
    <definedName name="Z_E059DB07_6694_4C42_8355_333C19419CDB_.wvu.FilterData" localSheetId="1" hidden="1">Առաջնահերթություններ!#REF!</definedName>
    <definedName name="Z_E082510B_5B12_431D_8BCD_A3F60B534C23_.wvu.FilterData" localSheetId="1" hidden="1">Առաջնահերթություններ!#REF!</definedName>
    <definedName name="Z_E09187B7_5A9A_40F2_8C3E_00A666DADCEE_.wvu.FilterData" localSheetId="1" hidden="1">Առաջնահերթություններ!#REF!</definedName>
    <definedName name="Z_E09BDBC9_8578_4300_BFBB_2F35E7045989_.wvu.FilterData" localSheetId="1" hidden="1">Առաջնահերթություններ!#REF!</definedName>
    <definedName name="Z_E0C31137_F92E_47FF_B04A_DF493A5B01BC_.wvu.FilterData" localSheetId="1" hidden="1">Առաջնահերթություններ!#REF!</definedName>
    <definedName name="Z_E0F69256_0186_4F3F_97E8_8380BB3C5DF0_.wvu.FilterData" localSheetId="1" hidden="1">Առաջնահերթություններ!#REF!</definedName>
    <definedName name="Z_E16AB910_2ABE_40C4_8B06_6D91A40A1B10_.wvu.Cols" localSheetId="1" hidden="1">Առաջնահերթություններ!#REF!,Առաջնահերթություններ!#REF!,Առաջնահերթություններ!$C:$C</definedName>
    <definedName name="Z_E16AB910_2ABE_40C4_8B06_6D91A40A1B10_.wvu.FilterData" localSheetId="1" hidden="1">Առաջնահերթություններ!#REF!</definedName>
    <definedName name="Z_E16AB910_2ABE_40C4_8B06_6D91A40A1B10_.wvu.PrintArea" localSheetId="1" hidden="1">Առաջնահերթություններ!#REF!</definedName>
    <definedName name="Z_E16AB910_2ABE_40C4_8B06_6D91A40A1B10_.wvu.PrintTitles" localSheetId="1" hidden="1">Առաջնահերթություններ!$2:$2</definedName>
    <definedName name="Z_E16AB910_2ABE_40C4_8B06_6D91A40A1B10_.wvu.Rows" localSheetId="1" hidden="1">Առաջնահերթություններ!#REF!</definedName>
    <definedName name="Z_E1DCB4DE_65A2_4DEB_BBCE_D2EE3221AED1_.wvu.FilterData" localSheetId="1" hidden="1">Առաջնահերթություններ!#REF!</definedName>
    <definedName name="Z_E1F29442_4163_45B4_B0A7_807BA4F9F29B_.wvu.FilterData" localSheetId="1" hidden="1">Առաջնահերթություններ!#REF!</definedName>
    <definedName name="Z_E2019B0F_1F46_4CFE_8343_98E82C7D00DA_.wvu.FilterData" localSheetId="1" hidden="1">Առաջնահերթություններ!#REF!</definedName>
    <definedName name="Z_E22874F7_1F68_446A_BE12_2A58E8C6D09A_.wvu.FilterData" localSheetId="1" hidden="1">Առաջնահերթություններ!#REF!</definedName>
    <definedName name="Z_E273C606_6810_4236_864E_AF034E6EA6C6_.wvu.FilterData" localSheetId="1" hidden="1">Առաջնահերթություններ!#REF!</definedName>
    <definedName name="Z_E289A864_4126_4050_89C6_9D45A0B5841F_.wvu.FilterData" localSheetId="1" hidden="1">Առաջնահերթություններ!#REF!</definedName>
    <definedName name="Z_E28ABCDD_A424_42F3_BE48_FEC648C7F645_.wvu.FilterData" localSheetId="1" hidden="1">Առաջնահերթություններ!#REF!</definedName>
    <definedName name="Z_E2A18BC2_1919_45BB_890C_D83A38477CA0_.wvu.FilterData" localSheetId="1" hidden="1">Առաջնահերթություններ!#REF!</definedName>
    <definedName name="Z_E2E563B2_BC2E_41BC_A8D6_C4D789017C80_.wvu.FilterData" localSheetId="1" hidden="1">Առաջնահերթություններ!#REF!</definedName>
    <definedName name="Z_E2E6FAFA_59C4_4AC3_93ED_05F951E09E08_.wvu.FilterData" localSheetId="1" hidden="1">Առաջնահերթություններ!#REF!</definedName>
    <definedName name="Z_E2EC4691_6BF1_439D_BDA9_8ACB13275097_.wvu.FilterData" localSheetId="1" hidden="1">Առաջնահերթություններ!#REF!</definedName>
    <definedName name="Z_E31EA78E_8C5E_4A06_9415_5449118ABD1A_.wvu.FilterData" localSheetId="1" hidden="1">Առաջնահերթություններ!#REF!</definedName>
    <definedName name="Z_E3355BB4_700E_4A4C_88DF_B4CE66F400A0_.wvu.FilterData" localSheetId="1" hidden="1">Առաջնահերթություններ!#REF!</definedName>
    <definedName name="Z_E354A20A_E382_48A6_B7CF_759D2587B6EB_.wvu.FilterData" localSheetId="1" hidden="1">Առաջնահերթություններ!#REF!</definedName>
    <definedName name="Z_E35EF7E1_7126_4CB1_A58C_3AC9506B746B_.wvu.FilterData" localSheetId="1" hidden="1">Առաջնահերթություններ!#REF!</definedName>
    <definedName name="Z_E417FCD0_20A5_48E4_B4B9_B6DCE95F30C8_.wvu.FilterData" localSheetId="1" hidden="1">Առաջնահերթություններ!#REF!</definedName>
    <definedName name="Z_E41AB5E5_A24A_4C2A_B71B_23B7DC32B674_.wvu.FilterData" localSheetId="1" hidden="1">Առաջնահերթություններ!#REF!</definedName>
    <definedName name="Z_E41ED324_E489_4111_BCD0_2170B0E0436B_.wvu.FilterData" localSheetId="1" hidden="1">Առաջնահերթություններ!#REF!</definedName>
    <definedName name="Z_E42B125A_EEF9_48FB_8272_0AF2D363B35A_.wvu.FilterData" localSheetId="1" hidden="1">Առաջնահերթություններ!#REF!</definedName>
    <definedName name="Z_E42B89C3_65BE_46DD_BDD4_1478C31A8E1D_.wvu.FilterData" localSheetId="1" hidden="1">Առաջնահերթություններ!#REF!</definedName>
    <definedName name="Z_E4999C4E_F9E2_49A9_B6D3_B66CF3D998C0_.wvu.FilterData" localSheetId="1" hidden="1">Առաջնահերթություններ!#REF!</definedName>
    <definedName name="Z_E4B22CAF_CFD1_4D67_AE2A_189919766A52_.wvu.FilterData" localSheetId="1" hidden="1">Առաջնահերթություններ!#REF!</definedName>
    <definedName name="Z_E4E3D591_2C6C_4217_A4FF_4EA3545C73E9_.wvu.FilterData" localSheetId="1" hidden="1">Առաջնահերթություններ!#REF!</definedName>
    <definedName name="Z_E4F4293D_5080_46FA_8E15_45CC75597157_.wvu.FilterData" localSheetId="1" hidden="1">Առաջնահերթություններ!#REF!</definedName>
    <definedName name="Z_E519275F_D6C5_4C91_A558_095B209C69DC_.wvu.Cols" localSheetId="1" hidden="1">Առաջնահերթություններ!#REF!,Առաջնահերթություններ!#REF!,Առաջնահերթություններ!$C:$C,Առաջնահերթություններ!#REF!</definedName>
    <definedName name="Z_E519275F_D6C5_4C91_A558_095B209C69DC_.wvu.FilterData" localSheetId="1" hidden="1">Առաջնահերթություններ!#REF!</definedName>
    <definedName name="Z_E519275F_D6C5_4C91_A558_095B209C69DC_.wvu.PrintArea" localSheetId="1" hidden="1">Առաջնահերթություններ!#REF!</definedName>
    <definedName name="Z_E519275F_D6C5_4C91_A558_095B209C69DC_.wvu.PrintTitles" localSheetId="1" hidden="1">Առաջնահերթություններ!$2:$2</definedName>
    <definedName name="Z_E519275F_D6C5_4C91_A558_095B209C69DC_.wvu.Rows" localSheetId="1" hidden="1">Առաջնահերթություններ!$439:$444,Առաջնահերթություններ!#REF!</definedName>
    <definedName name="Z_E52DE2E8_10C2_482F_BEAC_66DD529B6714_.wvu.FilterData" localSheetId="1" hidden="1">Առաջնահերթություններ!#REF!</definedName>
    <definedName name="Z_E599C7AD_C192_4534_ACF0_F1827392B284_.wvu.FilterData" localSheetId="1" hidden="1">Առաջնահերթություններ!#REF!</definedName>
    <definedName name="Z_E5D4911B_57D4_4794_8E70_1E67E7A9EA58_.wvu.FilterData" localSheetId="1" hidden="1">Առաջնահերթություններ!#REF!</definedName>
    <definedName name="Z_E5EE7DEF_940B_4B34_B046_1426A8BC9345_.wvu.FilterData" localSheetId="1" hidden="1">Առաջնահերթություններ!#REF!</definedName>
    <definedName name="Z_E61FED12_1D9C_49F2_AB01_8F03449E5FF4_.wvu.FilterData" localSheetId="1" hidden="1">Առաջնահերթություններ!#REF!</definedName>
    <definedName name="Z_E641EF48_83DA_47A7_BBDB_0FA64DDC24EE_.wvu.FilterData" localSheetId="1" hidden="1">Առաջնահերթություններ!#REF!</definedName>
    <definedName name="Z_E687CF91_3A05_41A6_9CFC_7E78D23AE08B_.wvu.FilterData" localSheetId="1" hidden="1">Առաջնահերթություններ!#REF!</definedName>
    <definedName name="Z_E6BB4272_CD10_4B61_B131_56031FC805BE_.wvu.FilterData" localSheetId="1" hidden="1">Առաջնահերթություններ!#REF!</definedName>
    <definedName name="Z_E6DCC152_9331_4571_85AD_858B10A531CE_.wvu.FilterData" localSheetId="1" hidden="1">Առաջնահերթություններ!#REF!</definedName>
    <definedName name="Z_E6E3532B_AC42_438F_BD77_29A530037FAA_.wvu.FilterData" localSheetId="1" hidden="1">Առաջնահերթություններ!#REF!</definedName>
    <definedName name="Z_E6E75333_1FFD_4B9C_985C_DF15004C20F9_.wvu.FilterData" localSheetId="1" hidden="1">Առաջնահերթություններ!#REF!</definedName>
    <definedName name="Z_E6FB9D52_E552_4CE8_AB8F_505DD65D773A_.wvu.FilterData" localSheetId="1" hidden="1">Առաջնահերթություններ!#REF!</definedName>
    <definedName name="Z_E70C0798_C038_4526_8C08_B16D028BB519_.wvu.FilterData" localSheetId="1" hidden="1">Առաջնահերթություններ!#REF!</definedName>
    <definedName name="Z_E72EF231_B16C_42F4_9AC4_0ACEBD730600_.wvu.FilterData" localSheetId="1" hidden="1">Առաջնահերթություններ!#REF!</definedName>
    <definedName name="Z_E752B6C4_927A_42E3_8E32_7DEA0F08D63A_.wvu.FilterData" localSheetId="1" hidden="1">Առաջնահերթություններ!#REF!</definedName>
    <definedName name="Z_E75E3255_1BAC_43CD_96B9_B827494969CB_.wvu.FilterData" localSheetId="1" hidden="1">Առաջնահերթություններ!#REF!</definedName>
    <definedName name="Z_E7625ED0_FDC0_4BD5_87DF_150AB9B94D65_.wvu.FilterData" localSheetId="1" hidden="1">Առաջնահերթություններ!#REF!</definedName>
    <definedName name="Z_E82466F7_6D33_4802_ABDC_0FAB65527F57_.wvu.FilterData" localSheetId="1" hidden="1">Առաջնահերթություններ!#REF!</definedName>
    <definedName name="Z_E82BEC01_A2F9_4B6B_B793_ACB2F243071C_.wvu.FilterData" localSheetId="1" hidden="1">Առաջնահերթություններ!#REF!</definedName>
    <definedName name="Z_E87F17A2_6058_4743_A85D_462AF54F1938_.wvu.FilterData" localSheetId="1" hidden="1">Առաջնահերթություններ!#REF!</definedName>
    <definedName name="Z_E892E7BC_6EB6_4F58_BBD4_8E515355CB3B_.wvu.FilterData" localSheetId="1" hidden="1">Առաջնահերթություններ!#REF!</definedName>
    <definedName name="Z_E8D92661_39D0_489D_8071_78CFE4BC68A0_.wvu.FilterData" localSheetId="1" hidden="1">Առաջնահերթություններ!#REF!</definedName>
    <definedName name="Z_E90A23C6_B10F_48D4_8A8A_7A2AF943DB7B_.wvu.FilterData" localSheetId="1" hidden="1">Առաջնահերթություններ!#REF!</definedName>
    <definedName name="Z_E91E91B0_777A_476D_A0BE_A1968729EEF1_.wvu.FilterData" localSheetId="1" hidden="1">Առաջնահերթություններ!#REF!</definedName>
    <definedName name="Z_E960BE91_D4B0_46AD_AB5E_B8E81C98F337_.wvu.FilterData" localSheetId="1" hidden="1">Առաջնահերթություններ!#REF!</definedName>
    <definedName name="Z_E9C6E356_48B0_482A_99A4_FBBB46F604D0_.wvu.FilterData" localSheetId="1" hidden="1">Առաջնահերթություններ!#REF!</definedName>
    <definedName name="Z_E9DF1D05_6D9C_4CFC_A1F4_886668C3E294_.wvu.FilterData" localSheetId="1" hidden="1">Առաջնահերթություններ!#REF!</definedName>
    <definedName name="Z_EA14A5CF_E09D_4EE8_9C71_41482E5F117E_.wvu.FilterData" localSheetId="1" hidden="1">Առաջնահերթություններ!#REF!</definedName>
    <definedName name="Z_EAC9B85A_60F1_4E82_AAF6_FB305AE90FBD_.wvu.FilterData" localSheetId="1" hidden="1">Առաջնահերթություններ!#REF!</definedName>
    <definedName name="Z_EAE7CF77_4380_407F_ADA7_902B2FC60293_.wvu.FilterData" localSheetId="1" hidden="1">Առաջնահերթություններ!#REF!</definedName>
    <definedName name="Z_EAEA3794_5F61_4644_BD3D_A4ED08640CFA_.wvu.FilterData" localSheetId="1" hidden="1">Առաջնահերթություններ!#REF!</definedName>
    <definedName name="Z_EAFDFF3B_EF76_466F_BF1E_68A263C4103D_.wvu.FilterData" localSheetId="1" hidden="1">Առաջնահերթություններ!#REF!</definedName>
    <definedName name="Z_EB227108_EBBB_4CBD_AD7B_226CA2D44558_.wvu.FilterData" localSheetId="1" hidden="1">Առաջնահերթություններ!#REF!</definedName>
    <definedName name="Z_EB4D2ED9_97A3_447D_B19E_9B4E39209FB1_.wvu.FilterData" localSheetId="1" hidden="1">Առաջնահերթություններ!#REF!</definedName>
    <definedName name="Z_EB5C4BF2_1E8F_46EA_95F9_7C6893DE146E_.wvu.FilterData" localSheetId="1" hidden="1">Առաջնահերթություններ!#REF!</definedName>
    <definedName name="Z_EB6784C2_6E2A_4C08_B429_84939E7D9824_.wvu.FilterData" localSheetId="1" hidden="1">Առաջնահերթություններ!#REF!</definedName>
    <definedName name="Z_EB8A9A63_0367_4A22_A357_E089D38E9B0A_.wvu.FilterData" localSheetId="1" hidden="1">Առաջնահերթություններ!#REF!</definedName>
    <definedName name="Z_EB949D3D_D27A_418B_B2DB_26C9546AD58F_.wvu.FilterData" localSheetId="1" hidden="1">Առաջնահերթություններ!#REF!</definedName>
    <definedName name="Z_EB993C19_42A4_4294_90BC_7B94A8C86875_.wvu.FilterData" localSheetId="1" hidden="1">Առաջնահերթություններ!#REF!</definedName>
    <definedName name="Z_EC6B2134_93C0_426E_94D6_B297125EDC5E_.wvu.FilterData" localSheetId="1" hidden="1">Առաջնահերթություններ!#REF!</definedName>
    <definedName name="Z_ECA94B1C_BAF7_4FF9_A4B7_86240B872593_.wvu.FilterData" localSheetId="1" hidden="1">Առաջնահերթություններ!#REF!</definedName>
    <definedName name="Z_ED07D125_DB72_42A6_AE20_D59978E4AFFB_.wvu.FilterData" localSheetId="1" hidden="1">Առաջնահերթություններ!#REF!</definedName>
    <definedName name="Z_ED60E6A8_712D_4209_B8F4_D7D7E2786187_.wvu.FilterData" localSheetId="1" hidden="1">Առաջնահերթություններ!#REF!</definedName>
    <definedName name="Z_ED7BFDC3_C50A_4FA8_A206_8AE66FAC5067_.wvu.FilterData" localSheetId="1" hidden="1">Առաջնահերթություններ!#REF!</definedName>
    <definedName name="Z_ED9F876A_FB65_4A99_85F4_45A32CB23B57_.wvu.FilterData" localSheetId="1" hidden="1">Առաջնահերթություններ!#REF!</definedName>
    <definedName name="Z_EDE00C44_5B45_4747_A0BA_E22E67B2C2F3_.wvu.FilterData" localSheetId="1" hidden="1">Առաջնահերթություններ!$E$4:$F$438</definedName>
    <definedName name="Z_EDE4F26D_6145_44FA_BDB0_5D3BD1AF6BF6_.wvu.FilterData" localSheetId="1" hidden="1">Առաջնահերթություններ!#REF!</definedName>
    <definedName name="Z_EE0B4528_3298_49A0_8E49_8190519249D0_.wvu.FilterData" localSheetId="1" hidden="1">Առաջնահերթություններ!#REF!</definedName>
    <definedName name="Z_EE286DBA_9C6B_4429_9FF0_507970512092_.wvu.FilterData" localSheetId="1" hidden="1">Առաջնահերթություններ!#REF!</definedName>
    <definedName name="Z_EE46250A_C9B5_488B_8E68_0CFDAA9D599F_.wvu.FilterData" localSheetId="1" hidden="1">Առաջնահերթություններ!#REF!</definedName>
    <definedName name="Z_EE85B9E8_DF52_4793_A3CA_344F46E4FBE5_.wvu.FilterData" localSheetId="1" hidden="1">Առաջնահերթություններ!#REF!</definedName>
    <definedName name="Z_EE91D6DA_38EC_487A_9A08_DE6BA093FD01_.wvu.FilterData" localSheetId="1" hidden="1">Առաջնահերթություններ!#REF!</definedName>
    <definedName name="Z_EE95974C_1153_46A9_A4A0_D5263A8D82AC_.wvu.FilterData" localSheetId="1" hidden="1">Առաջնահերթություններ!#REF!</definedName>
    <definedName name="Z_EEB2BE9A_69CA_49B2_A383_7EDF3981E87D_.wvu.FilterData" localSheetId="1" hidden="1">Առաջնահերթություններ!#REF!</definedName>
    <definedName name="Z_EED23C31_82E0_42E5_B92F_EE12BF3FB8D6_.wvu.FilterData" localSheetId="1" hidden="1">Առաջնահերթություններ!#REF!</definedName>
    <definedName name="Z_EEDF58FA_546C_4ADD_84AC_230E43D67463_.wvu.Cols" localSheetId="1" hidden="1">Առաջնահերթություններ!#REF!,Առաջնահերթություններ!#REF!,Առաջնահերթություններ!$C:$C</definedName>
    <definedName name="Z_EEDF58FA_546C_4ADD_84AC_230E43D67463_.wvu.FilterData" localSheetId="1" hidden="1">Առաջնահերթություններ!#REF!</definedName>
    <definedName name="Z_EEDF58FA_546C_4ADD_84AC_230E43D67463_.wvu.PrintArea" localSheetId="1" hidden="1">Առաջնահերթություններ!#REF!</definedName>
    <definedName name="Z_EEDF58FA_546C_4ADD_84AC_230E43D67463_.wvu.PrintTitles" localSheetId="1" hidden="1">Առաջնահերթություններ!$2:$2</definedName>
    <definedName name="Z_EEDF58FA_546C_4ADD_84AC_230E43D67463_.wvu.Rows" localSheetId="1" hidden="1">Առաջնահերթություններ!#REF!</definedName>
    <definedName name="Z_EF08A582_E523_4509_B913_90797A689BCC_.wvu.FilterData" localSheetId="1" hidden="1">Առաջնահերթություններ!#REF!</definedName>
    <definedName name="Z_EF0A1FE6_4A63_412C_B0AB_7BCF799AB15C_.wvu.Cols" localSheetId="1" hidden="1">Առաջնահերթություններ!#REF!,Առաջնահերթություններ!#REF!,Առաջնահերթություններ!#REF!,Առաջնահերթություններ!$C:$C</definedName>
    <definedName name="Z_EF0A1FE6_4A63_412C_B0AB_7BCF799AB15C_.wvu.FilterData" localSheetId="1" hidden="1">Առաջնահերթություններ!#REF!</definedName>
    <definedName name="Z_EF0A1FE6_4A63_412C_B0AB_7BCF799AB15C_.wvu.PrintArea" localSheetId="1" hidden="1">Առաջնահերթություններ!#REF!</definedName>
    <definedName name="Z_EF0A1FE6_4A63_412C_B0AB_7BCF799AB15C_.wvu.PrintTitles" localSheetId="1" hidden="1">Առաջնահերթություններ!$2:$2</definedName>
    <definedName name="Z_EF0A1FE6_4A63_412C_B0AB_7BCF799AB15C_.wvu.Rows" localSheetId="1" hidden="1">Առաջնահերթություններ!#REF!</definedName>
    <definedName name="Z_EF3A45DA_1CDD_419A_9E74_E311ED52A6DD_.wvu.FilterData" localSheetId="1" hidden="1">Առաջնահերթություններ!#REF!</definedName>
    <definedName name="Z_EF41F3B7_A3AE_42B8_8A6D_C2F8FCAE7993_.wvu.FilterData" localSheetId="1" hidden="1">Առաջնահերթություններ!#REF!</definedName>
    <definedName name="Z_EF798845_5903_46E9_8496_E7D555AFC002_.wvu.FilterData" localSheetId="1" hidden="1">Առաջնահերթություններ!#REF!</definedName>
    <definedName name="Z_EF7C1D86_C26C_49D2_9B54_E7296B5446DE_.wvu.FilterData" localSheetId="1" hidden="1">Առաջնահերթություններ!#REF!</definedName>
    <definedName name="Z_EFACD9D9_26FC_47EA_AA73_788406AA97F1_.wvu.FilterData" localSheetId="1" hidden="1">Առաջնահերթություններ!#REF!</definedName>
    <definedName name="Z_EFC3A5CA_ED13_4462_B4CD_800D40D6EEE1_.wvu.FilterData" localSheetId="1" hidden="1">Առաջնահերթություններ!#REF!</definedName>
    <definedName name="Z_F02EFE5D_2AC4_4B13_A3CC_0EB1527739AF_.wvu.FilterData" localSheetId="1" hidden="1">Առաջնահերթություններ!#REF!</definedName>
    <definedName name="Z_F03E3D8A_4409_4A96_A624_ADD2D59AC784_.wvu.FilterData" localSheetId="1" hidden="1">Առաջնահերթություններ!#REF!</definedName>
    <definedName name="Z_F05D5252_923F_4A88_8B1B_C0E5561053CA_.wvu.FilterData" localSheetId="1" hidden="1">Առաջնահերթություններ!#REF!</definedName>
    <definedName name="Z_F075A78D_BF62_4C85_9147_82545FFFB173_.wvu.FilterData" localSheetId="1" hidden="1">Առաջնահերթություններ!#REF!</definedName>
    <definedName name="Z_F086442E_1692_4781_A7C7_18C70E51D7F1_.wvu.FilterData" localSheetId="1" hidden="1">Առաջնահերթություններ!#REF!</definedName>
    <definedName name="Z_F09CFB0A_A44D_442B_B4A4_6BDE794F23DF_.wvu.FilterData" localSheetId="1" hidden="1">Առաջնահերթություններ!#REF!</definedName>
    <definedName name="Z_F09CFB0A_A44D_442B_B4A4_6BDE794F23DF_.wvu.PrintArea" localSheetId="1" hidden="1">Առաջնահերթություններ!#REF!</definedName>
    <definedName name="Z_F10B57B5_F8B8_4CCC_9B48_DA1656A06D1C_.wvu.FilterData" localSheetId="1" hidden="1">Առաջնահերթություններ!#REF!</definedName>
    <definedName name="Z_F11C186B_12A6_47C8_B738_B31AE7505B46_.wvu.FilterData" localSheetId="1" hidden="1">Առաջնահերթություններ!#REF!</definedName>
    <definedName name="Z_F127F4C2_1249_4CE2_AD47_0BCAF7601977_.wvu.FilterData" localSheetId="1" hidden="1">Առաջնահերթություններ!#REF!</definedName>
    <definedName name="Z_F15A6781_8174_440F_989B_76E9D3A20B1F_.wvu.FilterData" localSheetId="1" hidden="1">Առաջնահերթություններ!#REF!</definedName>
    <definedName name="Z_F168FD27_BD32_4F56_BD30_4F37A6D2BC35_.wvu.FilterData" localSheetId="1" hidden="1">Առաջնահերթություններ!#REF!</definedName>
    <definedName name="Z_F1793EEA_0B88_4299_9923_1C092146C122_.wvu.FilterData" localSheetId="1" hidden="1">Առաջնահերթություններ!#REF!</definedName>
    <definedName name="Z_F191E873_6FB9_412A_8B10_F23CBAA377A6_.wvu.FilterData" localSheetId="1" hidden="1">Առաջնահերթություններ!#REF!</definedName>
    <definedName name="Z_F193DBA6_E6EC_4AEF_8A31_9FF1399E780A_.wvu.FilterData" localSheetId="1" hidden="1">Առաջնահերթություններ!#REF!</definedName>
    <definedName name="Z_F195B1C7_3492_463F_B445_AD875607D285_.wvu.FilterData" localSheetId="1" hidden="1">Առաջնահերթություններ!#REF!</definedName>
    <definedName name="Z_F1998607_FA03_4B98_93B6_64C409F1224D_.wvu.FilterData" localSheetId="1" hidden="1">Առաջնահերթություններ!#REF!</definedName>
    <definedName name="Z_F1C45719_9FE4_414B_9FE7_9BC91D9FE128_.wvu.FilterData" localSheetId="1" hidden="1">Առաջնահերթություններ!#REF!</definedName>
    <definedName name="Z_F1DD760B_66A5_499A_B6D5_0A6247162130_.wvu.FilterData" localSheetId="1" hidden="1">Առաջնահերթություններ!#REF!</definedName>
    <definedName name="Z_F1E0A1DF_7D29_4B8E_9DA4_FEA9815D3D70_.wvu.FilterData" localSheetId="1" hidden="1">Առաջնահերթություններ!#REF!</definedName>
    <definedName name="Z_F21529EE_D20E_474B_9D17_E870A138E3A0_.wvu.FilterData" localSheetId="1" hidden="1">Առաջնահերթություններ!#REF!</definedName>
    <definedName name="Z_F2371C46_5B61_4E43_8809_01D93D559D7B_.wvu.FilterData" localSheetId="1" hidden="1">Առաջնահերթություններ!#REF!</definedName>
    <definedName name="Z_F243319B_FE4A_4E39_8885_07B41148B21E_.wvu.FilterData" localSheetId="1" hidden="1">Առաջնահերթություններ!#REF!</definedName>
    <definedName name="Z_F2BCD2A1_7EE3_4A9A_B7BF_89769CD7F8C3_.wvu.FilterData" localSheetId="1" hidden="1">Առաջնահերթություններ!#REF!</definedName>
    <definedName name="Z_F2C6E03F_565E_4686_B213_49A2E90AF6C0_.wvu.FilterData" localSheetId="1" hidden="1">Առաջնահերթություններ!#REF!</definedName>
    <definedName name="Z_F2EB4B22_8B58_490C_BF9D_A2270AA73CAB_.wvu.FilterData" localSheetId="1" hidden="1">Առաջնահերթություններ!#REF!</definedName>
    <definedName name="Z_F2FA3AE9_BF52_42A9_9348_A5897EBE2CBE_.wvu.FilterData" localSheetId="1" hidden="1">Առաջնահերթություններ!#REF!</definedName>
    <definedName name="Z_F30DC8E9_C670_45E9_A80E_44EA7D558F6B_.wvu.FilterData" localSheetId="1" hidden="1">Առաջնահերթություններ!#REF!</definedName>
    <definedName name="Z_F369A5A2_AE8C_4A97_8E8E_D8856EE45F8F_.wvu.FilterData" localSheetId="1" hidden="1">Առաջնահերթություններ!#REF!</definedName>
    <definedName name="Z_F39BF85C_A957_44FE_8A23_D68CAF005D4E_.wvu.FilterData" localSheetId="1" hidden="1">Առաջնահերթություններ!#REF!</definedName>
    <definedName name="Z_F3A33C7A_B32B_4FFA_9382_8174AA5F2167_.wvu.Cols" localSheetId="1" hidden="1">Առաջնահերթություններ!#REF!,Առաջնահերթություններ!#REF!,Առաջնահերթություններ!#REF!,Առաջնահերթություններ!$C:$C,Առաջնահերթություններ!#REF!,Առաջնահերթություններ!#REF!</definedName>
    <definedName name="Z_F3A33C7A_B32B_4FFA_9382_8174AA5F2167_.wvu.FilterData" localSheetId="1" hidden="1">Առաջնահերթություններ!#REF!</definedName>
    <definedName name="Z_F3A33C7A_B32B_4FFA_9382_8174AA5F2167_.wvu.PrintArea" localSheetId="1" hidden="1">Առաջնահերթություններ!#REF!</definedName>
    <definedName name="Z_F3A33C7A_B32B_4FFA_9382_8174AA5F2167_.wvu.PrintTitles" localSheetId="1" hidden="1">Առաջնահերթություններ!$2:$2</definedName>
    <definedName name="Z_F3A33C7A_B32B_4FFA_9382_8174AA5F2167_.wvu.Rows" localSheetId="1" hidden="1">Առաջնահերթություններ!#REF!</definedName>
    <definedName name="Z_F3F7B4C9_3D94_45BB_B7B1_976A11994934_.wvu.FilterData" localSheetId="1" hidden="1">Առաջնահերթություններ!#REF!</definedName>
    <definedName name="Z_F46DAA4D_D588_42D4_B33A_474CADCC217A_.wvu.FilterData" localSheetId="1" hidden="1">Առաջնահերթություններ!#REF!</definedName>
    <definedName name="Z_F499DB19_BB7D_49C1_8C4D_E38053DEC6FD_.wvu.FilterData" localSheetId="1" hidden="1">Առաջնահերթություններ!#REF!</definedName>
    <definedName name="Z_F4A8FC55_A7E3_4FE6_985D_90118D6A9257_.wvu.FilterData" localSheetId="1" hidden="1">Առաջնահերթություններ!#REF!</definedName>
    <definedName name="Z_F4B3CA69_5492_4B7B_A5F0_09A54610ED55_.wvu.FilterData" localSheetId="1" hidden="1">Առաջնահերթություններ!#REF!</definedName>
    <definedName name="Z_F4EC3CAC_D8F6_4C20_B254_F7A9683D410C_.wvu.FilterData" localSheetId="1" hidden="1">Առաջնահերթություններ!#REF!</definedName>
    <definedName name="Z_F538F619_8AA0_4CAB_92A5_69BB7FCEE705_.wvu.FilterData" localSheetId="1" hidden="1">Առաջնահերթություններ!#REF!</definedName>
    <definedName name="Z_F55A0A37_5923_42B1_9626_4F472E591EA1_.wvu.FilterData" localSheetId="1" hidden="1">Առաջնահերթություններ!#REF!</definedName>
    <definedName name="Z_F55AC1F5_BB89_45EA_A16F_3B249D2118FF_.wvu.FilterData" localSheetId="1" hidden="1">Առաջնահերթություններ!$E$4:$F$438</definedName>
    <definedName name="Z_F5846EFF_F150_4F31_B22B_739118820318_.wvu.FilterData" localSheetId="1" hidden="1">Առաջնահերթություններ!#REF!</definedName>
    <definedName name="Z_F595589D_8844_4B57_89DF_2933B0A5AD5C_.wvu.Cols" localSheetId="1" hidden="1">Առաջնահերթություններ!#REF!,Առաջնահերթություններ!#REF!,Առաջնահերթություններ!$C:$C</definedName>
    <definedName name="Z_F595589D_8844_4B57_89DF_2933B0A5AD5C_.wvu.FilterData" localSheetId="1" hidden="1">Առաջնահերթություններ!#REF!</definedName>
    <definedName name="Z_F595589D_8844_4B57_89DF_2933B0A5AD5C_.wvu.PrintArea" localSheetId="1" hidden="1">Առաջնահերթություններ!#REF!</definedName>
    <definedName name="Z_F595589D_8844_4B57_89DF_2933B0A5AD5C_.wvu.PrintTitles" localSheetId="1" hidden="1">Առաջնահերթություններ!$2:$2</definedName>
    <definedName name="Z_F595589D_8844_4B57_89DF_2933B0A5AD5C_.wvu.Rows" localSheetId="1" hidden="1">Առաջնահերթություններ!#REF!</definedName>
    <definedName name="Z_F5A8F6EE_54CF_424D_A1F3_48955B187AD8_.wvu.FilterData" localSheetId="1" hidden="1">Առաջնահերթություններ!#REF!</definedName>
    <definedName name="Z_F5B59FA7_7CC8_480D_A692_506607BA4B3B_.wvu.FilterData" localSheetId="1" hidden="1">Առաջնահերթություններ!#REF!</definedName>
    <definedName name="Z_F65C3C8B_D039_47D9_9D7E_90A898955A6A_.wvu.FilterData" localSheetId="1" hidden="1">Առաջնահերթություններ!#REF!</definedName>
    <definedName name="Z_F6AEB8D6_4158_4D21_B9EC_E60483D9B55B_.wvu.FilterData" localSheetId="1" hidden="1">Առաջնահերթություններ!#REF!</definedName>
    <definedName name="Z_F6AF3CEE_601A_4F69_A48C_64F8E5BD134E_.wvu.FilterData" localSheetId="1" hidden="1">Առաջնահերթություններ!#REF!</definedName>
    <definedName name="Z_F6BBCCEA_B2EC_42F3_BE19_C2A0A52F029C_.wvu.FilterData" localSheetId="1" hidden="1">Առաջնահերթություններ!#REF!</definedName>
    <definedName name="Z_F6C1C2FE_57F0_44F5_A8FA_D013266920EF_.wvu.FilterData" localSheetId="1" hidden="1">Առաջնահերթություններ!#REF!</definedName>
    <definedName name="Z_F6E05DA4_5344_41F6_9A12_EDB2EEA9E2AF_.wvu.FilterData" localSheetId="1" hidden="1">Առաջնահերթություններ!#REF!</definedName>
    <definedName name="Z_F6EB745D_99B4_4022_AFA5_6714AC2269F1_.wvu.FilterData" localSheetId="1" hidden="1">Առաջնահերթություններ!#REF!</definedName>
    <definedName name="Z_F72930AA_1480_4375_9DD9_55F90E42D304_.wvu.FilterData" localSheetId="1" hidden="1">Առաջնահերթություններ!#REF!</definedName>
    <definedName name="Z_F735FC63_EF39_4BB8_8394_B6BBC7F87C60_.wvu.FilterData" localSheetId="1" hidden="1">Առաջնահերթություններ!#REF!</definedName>
    <definedName name="Z_F74905EB_27EA_4805_BBB0_B33E418297CF_.wvu.FilterData" localSheetId="1" hidden="1">Առաջնահերթություններ!#REF!</definedName>
    <definedName name="Z_F7A17026_79AE_48FD_A42F_4BC63841A91D_.wvu.FilterData" localSheetId="1" hidden="1">Առաջնահերթություններ!#REF!</definedName>
    <definedName name="Z_F7A34B74_C9BB_4781_A48B_D7053561A9D3_.wvu.FilterData" localSheetId="1" hidden="1">Առաջնահերթություններ!#REF!</definedName>
    <definedName name="Z_F7C2FA16_6C73_44AB_B82C_1D6A5848EA17_.wvu.FilterData" localSheetId="1" hidden="1">Առաջնահերթություններ!#REF!</definedName>
    <definedName name="Z_F80F34A2_843D_447F_ABB4_58ABA60C8EB7_.wvu.FilterData" localSheetId="1" hidden="1">Առաջնահերթություններ!#REF!</definedName>
    <definedName name="Z_F8352527_D72D_480A_AF5D_A43BECCC4BB0_.wvu.FilterData" localSheetId="1" hidden="1">Առաջնահերթություններ!#REF!</definedName>
    <definedName name="Z_F8532AD5_C7B3_45EC_928E_8D92F0195E1A_.wvu.FilterData" localSheetId="1" hidden="1">Առաջնահերթություններ!#REF!</definedName>
    <definedName name="Z_F85705A2_3DA4_44A3_9B51_11830EE27ECA_.wvu.Cols" localSheetId="1" hidden="1">Առաջնահերթություններ!#REF!,Առաջնահերթություններ!#REF!,Առաջնահերթություններ!#REF!</definedName>
    <definedName name="Z_F85705A2_3DA4_44A3_9B51_11830EE27ECA_.wvu.FilterData" localSheetId="1" hidden="1">Առաջնահերթություններ!#REF!</definedName>
    <definedName name="Z_F85705A2_3DA4_44A3_9B51_11830EE27ECA_.wvu.PrintArea" localSheetId="1" hidden="1">Առաջնահերթություններ!#REF!</definedName>
    <definedName name="Z_F85705A2_3DA4_44A3_9B51_11830EE27ECA_.wvu.PrintTitles" localSheetId="1" hidden="1">Առաջնահերթություններ!$2:$2</definedName>
    <definedName name="Z_F85705A2_3DA4_44A3_9B51_11830EE27ECA_.wvu.Rows" localSheetId="1" hidden="1">Առաջնահերթություններ!#REF!</definedName>
    <definedName name="Z_F877AF7C_E802_4775_8957_237A0F9FF3CC_.wvu.FilterData" localSheetId="1" hidden="1">Առաջնահերթություններ!#REF!</definedName>
    <definedName name="Z_F898408A_76B5_4E5F_A813_DC0D02AEA75F_.wvu.FilterData" localSheetId="1" hidden="1">Առաջնահերթություններ!#REF!</definedName>
    <definedName name="Z_F89AB9B3_3C70_4B2A_94E8_2113A7CFC416_.wvu.FilterData" localSheetId="1" hidden="1">Առաջնահերթություններ!#REF!</definedName>
    <definedName name="Z_F8DAD0CC_C2D5_4597_BA87_D28B1C38AEBA_.wvu.FilterData" localSheetId="1" hidden="1">Առաջնահերթություններ!#REF!</definedName>
    <definedName name="Z_F8E40B3C_C7CF_49D5_A0D2_B8E28A636421_.wvu.FilterData" localSheetId="1" hidden="1">Առաջնահերթություններ!#REF!</definedName>
    <definedName name="Z_F904F9EA_4EAE_4846_9554_02150E1A5009_.wvu.FilterData" localSheetId="1" hidden="1">Առաջնահերթություններ!#REF!</definedName>
    <definedName name="Z_F913132C_A30F_498D_88AB_2F9DA19A1834_.wvu.FilterData" localSheetId="1" hidden="1">Առաջնահերթություններ!#REF!</definedName>
    <definedName name="Z_F934877B_69D5_4755_980F_6E6A71D76E32_.wvu.FilterData" localSheetId="1" hidden="1">Առաջնահերթություններ!#REF!</definedName>
    <definedName name="Z_F9381BED_DF0E_4FF4_AE46_81D534428B26_.wvu.FilterData" localSheetId="1" hidden="1">Առաջնահերթություններ!#REF!</definedName>
    <definedName name="Z_F9A944B5_75C0_4897_9A2E_C6D30211AFE1_.wvu.FilterData" localSheetId="1" hidden="1">Առաջնահերթություններ!#REF!</definedName>
    <definedName name="Z_F9AD8EDC_9051_4B2C_96A2_0549F7A650CE_.wvu.FilterData" localSheetId="1" hidden="1">Առաջնահերթություններ!#REF!</definedName>
    <definedName name="Z_F9B089FF_CD9B_4F0E_A4BA_42A4D9F77101_.wvu.FilterData" localSheetId="1" hidden="1">Առաջնահերթություններ!#REF!</definedName>
    <definedName name="Z_F9F12DD2_0E7A_4B5B_9D87_FCF2B0586BCC_.wvu.FilterData" localSheetId="1" hidden="1">Առաջնահերթություններ!#REF!</definedName>
    <definedName name="Z_F9F45565_F6FD_4D11_8B35_68E6A69B4335_.wvu.FilterData" localSheetId="1" hidden="1">Առաջնահերթություններ!#REF!</definedName>
    <definedName name="Z_F9FA3742_3FA6_4257_AB84_D71FBE21CCD0_.wvu.FilterData" localSheetId="1" hidden="1">Առաջնահերթություններ!#REF!</definedName>
    <definedName name="Z_FA248372_06C3_4900_88CB_E7813FCBB3E9_.wvu.FilterData" localSheetId="1" hidden="1">Առաջնահերթություններ!#REF!</definedName>
    <definedName name="Z_FA344958_B123_4391_B07B_678E0CDC6264_.wvu.FilterData" localSheetId="1" hidden="1">Առաջնահերթություններ!#REF!</definedName>
    <definedName name="Z_FA351D07_BA4C_46E5_BDB8_E901A8401B21_.wvu.FilterData" localSheetId="1" hidden="1">Առաջնահերթություններ!#REF!</definedName>
    <definedName name="Z_FA9AB2A7_2FB5_44CB_8FF6_FFB9458DABB0_.wvu.FilterData" localSheetId="1" hidden="1">Առաջնահերթություններ!#REF!</definedName>
    <definedName name="Z_FABE44AE_7B68_406A_BDE7_3DDFED4913D2_.wvu.FilterData" localSheetId="1" hidden="1">Առաջնահերթություններ!#REF!</definedName>
    <definedName name="Z_FAD78D9D_3D7E_453D_84C5_9020C48BB5DF_.wvu.FilterData" localSheetId="1" hidden="1">Առաջնահերթություններ!#REF!</definedName>
    <definedName name="Z_FB02C709_204E_4151_A596_49996DFBE0A3_.wvu.FilterData" localSheetId="1" hidden="1">Առաջնահերթություններ!#REF!</definedName>
    <definedName name="Z_FB1BF063_0307_4AF7_8033_6FBB0AD3C647_.wvu.FilterData" localSheetId="1" hidden="1">Առաջնահերթություններ!#REF!</definedName>
    <definedName name="Z_FB1CD59A_C95D_44E8_A285_2549DACD89C2_.wvu.FilterData" localSheetId="1" hidden="1">Առաջնահերթություններ!#REF!</definedName>
    <definedName name="Z_FB602A9B_81EC_464E_990C_2B2884E6EBB2_.wvu.FilterData" localSheetId="1" hidden="1">Առաջնահերթություններ!#REF!</definedName>
    <definedName name="Z_FBCFAB88_A233_42E7_9387_AF266D2A8409_.wvu.FilterData" localSheetId="1" hidden="1">Առաջնահերթություններ!#REF!</definedName>
    <definedName name="Z_FBE12D2C_9AAF_4F3C_BE1E_1BCDED2A6EF9_.wvu.FilterData" localSheetId="1" hidden="1">Առաջնահերթություններ!#REF!</definedName>
    <definedName name="Z_FC37C2A2_B935_4347_A2D1_EE21DB6987AF_.wvu.FilterData" localSheetId="1" hidden="1">Առաջնահերթություններ!#REF!</definedName>
    <definedName name="Z_FC517746_49E1_431E_897E_C854E02B5433_.wvu.FilterData" localSheetId="1" hidden="1">Առաջնահերթություններ!#REF!</definedName>
    <definedName name="Z_FC559A9C_0594_444F_8BBA_B4F5C7450BD0_.wvu.FilterData" localSheetId="1" hidden="1">Առաջնահերթություններ!#REF!</definedName>
    <definedName name="Z_FD0A79FB_3B1D_4957_B07E_BF132D0FC366_.wvu.FilterData" localSheetId="1" hidden="1">Առաջնահերթություններ!#REF!</definedName>
    <definedName name="Z_FD1C5227_3DC1_4FB1_821B_48EFF800D358_.wvu.FilterData" localSheetId="1" hidden="1">Առաջնահերթություններ!#REF!</definedName>
    <definedName name="Z_FD4ACDFA_9025_4272_B680_5C3871282D60_.wvu.FilterData" localSheetId="1" hidden="1">Առաջնահերթություններ!#REF!</definedName>
    <definedName name="Z_FD5161EF_4F3E_4C70_9AFE_F1A8CAA461F9_.wvu.FilterData" localSheetId="1" hidden="1">Առաջնահերթություններ!#REF!</definedName>
    <definedName name="Z_FD552EFC_AB34_466B_A943_AB40432CA74E_.wvu.FilterData" localSheetId="1" hidden="1">Առաջնահերթություններ!#REF!</definedName>
    <definedName name="Z_FD83AE2B_CE2C_43AA_AEA1_128733DF5273_.wvu.FilterData" localSheetId="1" hidden="1">Առաջնահերթություններ!#REF!</definedName>
    <definedName name="Z_FD85D370_8DB2_4C8A_95C1_F2C20AFE407E_.wvu.FilterData" localSheetId="1" hidden="1">Առաջնահերթություններ!#REF!</definedName>
    <definedName name="Z_FDC110EB_B254_4145_8169_2B78F7A62353_.wvu.Cols" localSheetId="1" hidden="1">Առաջնահերթություններ!#REF!,Առաջնահերթություններ!#REF!</definedName>
    <definedName name="Z_FDC110EB_B254_4145_8169_2B78F7A62353_.wvu.FilterData" localSheetId="1" hidden="1">Առաջնահերթություններ!#REF!</definedName>
    <definedName name="Z_FDC110EB_B254_4145_8169_2B78F7A62353_.wvu.PrintArea" localSheetId="1" hidden="1">Առաջնահերթություններ!#REF!</definedName>
    <definedName name="Z_FE43900D_EDB7_4970_B0A8_2ABAF352A724_.wvu.FilterData" localSheetId="1" hidden="1">Առաջնահերթություններ!#REF!</definedName>
    <definedName name="Z_FE5B0A35_2613_48CA_BE55_4FDAB3B2C9D2_.wvu.FilterData" localSheetId="1" hidden="1">Առաջնահերթություններ!#REF!</definedName>
    <definedName name="Z_FE7190FA_D4CF_43CF_8C2A_32A2FAD54877_.wvu.FilterData" localSheetId="1" hidden="1">Առաջնահերթություններ!#REF!</definedName>
    <definedName name="Z_FECF4D26_0366_4701_BADA_12C0600E9221_.wvu.FilterData" localSheetId="1" hidden="1">Առաջնահերթություններ!#REF!</definedName>
    <definedName name="Z_FEED111B_2C3C_404F_994F_215D99B945A5_.wvu.FilterData" localSheetId="1" hidden="1">Առաջնահերթություններ!#REF!</definedName>
    <definedName name="Z_FEF46D1E_5DAA_453D_A192_F3ABBDBE8E40_.wvu.FilterData" localSheetId="1" hidden="1">Առաջնահերթություններ!#REF!</definedName>
    <definedName name="Z_FF093481_C0DB_4026_A78A_4BFD29BD12EE_.wvu.FilterData" localSheetId="1" hidden="1">Առաջնահերթություններ!#REF!</definedName>
    <definedName name="Z_FF27DCD8_6552_4E9D_802E_BF0F836816C1_.wvu.FilterData" localSheetId="1" hidden="1">Առաջնահերթություններ!#REF!</definedName>
    <definedName name="Z_FF6E5920_40CE_43D2_9384_843B13CDD966_.wvu.FilterData" localSheetId="1" hidden="1">Առաջնահերթություններ!#REF!</definedName>
    <definedName name="Z_FF72981F_770F_404C_BA58_A3385BE73E71_.wvu.FilterData" localSheetId="1" hidden="1">Առաջնահերթություններ!#REF!</definedName>
    <definedName name="Z_FF8C0B7F_FECC_4600_8C57_6DBB213BC851_.wvu.FilterData" localSheetId="1" hidden="1">Առաջնահերթություններ!#REF!</definedName>
    <definedName name="Z_FF8DC41D_8B99_4C6D_8505_941AB8B7B9D2_.wvu.FilterData" localSheetId="1" hidden="1">Առաջնահերթություններ!#REF!</definedName>
    <definedName name="Z_FF9F302F_F465_4ADF_902B_31BE8B6F4BAA_.wvu.FilterData" localSheetId="1" hidden="1">Առաջնահերթություններ!#REF!</definedName>
    <definedName name="Z_FFC12AC2_C8BF_4DFD_AFDC_3BA9C96BA502_.wvu.FilterData" localSheetId="1" hidden="1">Առաջնահերթություններ!#REF!</definedName>
    <definedName name="Z_FFC28C71_2B9A_49E7_B2C5_6899775B962E_.wvu.FilterData" localSheetId="1" hidden="1">Առաջնահերթություններ!#REF!</definedName>
  </definedNames>
  <calcPr calcId="162913"/>
  <customWorkbookViews>
    <customWorkbookView name="Zhaneta Vardanyan - Personal View" guid="{A55A965D-B0AC-4287-B3E4-A60951EB9939}" mergeInterval="0" personalView="1" maximized="1" xWindow="-8" yWindow="-8" windowWidth="1936" windowHeight="1056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3" l="1"/>
  <c r="X5" i="2" l="1"/>
  <c r="Y5" i="2"/>
  <c r="Z5" i="2"/>
  <c r="AA5" i="2"/>
  <c r="AB5" i="2"/>
  <c r="AC5" i="2"/>
  <c r="AD5" i="2"/>
  <c r="AE5" i="2"/>
  <c r="AF5" i="2"/>
  <c r="AG5" i="2"/>
  <c r="AH5" i="2"/>
  <c r="AI5" i="2"/>
  <c r="X4" i="2"/>
  <c r="Y4" i="2"/>
  <c r="Z4" i="2"/>
  <c r="AA4" i="2"/>
  <c r="AB4" i="2"/>
  <c r="AC4" i="2"/>
  <c r="AD4" i="2"/>
  <c r="AE4" i="2"/>
  <c r="AF4" i="2"/>
  <c r="AG4" i="2"/>
  <c r="AH4" i="2"/>
  <c r="AI4" i="2"/>
  <c r="W4" i="2"/>
  <c r="W5" i="2"/>
  <c r="AI439" i="2"/>
  <c r="AI440" i="2"/>
  <c r="AI441" i="2"/>
  <c r="AI442" i="2"/>
  <c r="AI443" i="2"/>
  <c r="AI444" i="2"/>
  <c r="AI445" i="2"/>
  <c r="AI446" i="2"/>
  <c r="AI447" i="2"/>
  <c r="AI448" i="2"/>
  <c r="AI449" i="2"/>
  <c r="AI450" i="2"/>
  <c r="AI451" i="2"/>
  <c r="AI452" i="2"/>
  <c r="AI453" i="2"/>
  <c r="AI454" i="2"/>
  <c r="AI455" i="2"/>
  <c r="AI456" i="2"/>
  <c r="AI457" i="2"/>
  <c r="AI458" i="2"/>
  <c r="AI459" i="2"/>
  <c r="AI460" i="2"/>
  <c r="AI461" i="2"/>
  <c r="AI462" i="2"/>
  <c r="AI463" i="2"/>
  <c r="AI464" i="2"/>
  <c r="AI465" i="2"/>
  <c r="AI466" i="2"/>
  <c r="AI467" i="2"/>
  <c r="AI468" i="2"/>
  <c r="AI469" i="2"/>
  <c r="AI470" i="2"/>
  <c r="AI471" i="2"/>
  <c r="AI472" i="2"/>
  <c r="AI473" i="2"/>
  <c r="AI474" i="2"/>
  <c r="AI475" i="2"/>
  <c r="AI476" i="2"/>
  <c r="AI477" i="2"/>
  <c r="AI478" i="2"/>
  <c r="AI479" i="2"/>
  <c r="AI480" i="2"/>
  <c r="AI481" i="2"/>
  <c r="AI482" i="2"/>
  <c r="AI483" i="2"/>
  <c r="AI484" i="2"/>
  <c r="AI485" i="2"/>
  <c r="AI486" i="2"/>
  <c r="AI487" i="2"/>
  <c r="AI488" i="2"/>
  <c r="AI489" i="2"/>
  <c r="AI490" i="2"/>
  <c r="AI491" i="2"/>
  <c r="AI492" i="2"/>
  <c r="AI493" i="2"/>
  <c r="AI494" i="2"/>
  <c r="AI495" i="2"/>
  <c r="AI496" i="2"/>
  <c r="AI497" i="2"/>
  <c r="AI498" i="2"/>
  <c r="AI499" i="2"/>
  <c r="AI500" i="2"/>
  <c r="AI501" i="2"/>
  <c r="AI502" i="2"/>
  <c r="AI503" i="2"/>
  <c r="AI504" i="2"/>
  <c r="AI505" i="2"/>
  <c r="AI506" i="2"/>
  <c r="AI507" i="2"/>
  <c r="AI508" i="2"/>
  <c r="AI509" i="2"/>
  <c r="AI510" i="2"/>
  <c r="AI511" i="2"/>
  <c r="AI512" i="2"/>
  <c r="AI513" i="2"/>
  <c r="AI514" i="2"/>
  <c r="AI515" i="2"/>
  <c r="AI516" i="2"/>
  <c r="AI517" i="2"/>
  <c r="AI518" i="2"/>
  <c r="AI519" i="2"/>
  <c r="AI520" i="2"/>
  <c r="AI521" i="2"/>
  <c r="AI522" i="2"/>
  <c r="AI523" i="2"/>
  <c r="AI524" i="2"/>
  <c r="AI525" i="2"/>
  <c r="AI526" i="2"/>
  <c r="AI527" i="2"/>
  <c r="AI528" i="2"/>
  <c r="AI529" i="2"/>
  <c r="AI530" i="2"/>
  <c r="AI531" i="2"/>
  <c r="AI532" i="2"/>
  <c r="AI533" i="2"/>
  <c r="AI534" i="2"/>
  <c r="AI535" i="2"/>
  <c r="AI536" i="2"/>
  <c r="AI537" i="2"/>
  <c r="AI538" i="2"/>
  <c r="AI539" i="2"/>
  <c r="AI540" i="2"/>
  <c r="AI541" i="2"/>
  <c r="AI542" i="2"/>
  <c r="AI543" i="2"/>
  <c r="AI544" i="2"/>
  <c r="AI545" i="2"/>
  <c r="AI546" i="2"/>
  <c r="AI547" i="2"/>
  <c r="AI548" i="2"/>
  <c r="AI549" i="2"/>
  <c r="AI550" i="2"/>
  <c r="AI551" i="2"/>
  <c r="AI552" i="2"/>
  <c r="AI553" i="2"/>
  <c r="AI554" i="2"/>
  <c r="AI555" i="2"/>
  <c r="AI556" i="2"/>
  <c r="AI557" i="2"/>
  <c r="AI558" i="2"/>
  <c r="AI559" i="2"/>
  <c r="AI560" i="2"/>
  <c r="AI561" i="2"/>
  <c r="AI562" i="2"/>
  <c r="AI563" i="2"/>
  <c r="AI564" i="2"/>
  <c r="AI565" i="2"/>
  <c r="AI566" i="2"/>
  <c r="AI567" i="2"/>
  <c r="AI568" i="2"/>
  <c r="AI569" i="2"/>
  <c r="AI570" i="2"/>
  <c r="AI571" i="2"/>
  <c r="AI572" i="2"/>
  <c r="AI573" i="2"/>
  <c r="AI574" i="2"/>
  <c r="AI575" i="2"/>
  <c r="AI576" i="2"/>
  <c r="AI577" i="2"/>
  <c r="AI578" i="2"/>
  <c r="AI579" i="2"/>
  <c r="AI580" i="2"/>
  <c r="AI581" i="2"/>
  <c r="AI582" i="2"/>
  <c r="AI583" i="2"/>
  <c r="AI584" i="2"/>
  <c r="AI585" i="2"/>
  <c r="AI586" i="2"/>
  <c r="AI587" i="2"/>
  <c r="AI588" i="2"/>
  <c r="AI589" i="2"/>
  <c r="AI590" i="2"/>
  <c r="AI591" i="2"/>
  <c r="AI592" i="2"/>
  <c r="AI593" i="2"/>
  <c r="AI594" i="2"/>
  <c r="AI595" i="2"/>
  <c r="AI596" i="2"/>
  <c r="AI597" i="2"/>
  <c r="AI598" i="2"/>
  <c r="AI599" i="2"/>
  <c r="AI600" i="2"/>
  <c r="AI601" i="2"/>
  <c r="AI602" i="2"/>
  <c r="AI603" i="2"/>
  <c r="AI604" i="2"/>
  <c r="AI605" i="2"/>
  <c r="AI606" i="2"/>
  <c r="AI607" i="2"/>
  <c r="AI608" i="2"/>
  <c r="AI609" i="2"/>
  <c r="AI610" i="2"/>
  <c r="AI611" i="2"/>
  <c r="AI612" i="2"/>
  <c r="AI613" i="2"/>
  <c r="AI614" i="2"/>
  <c r="AI615" i="2"/>
  <c r="AI616" i="2"/>
  <c r="AI617" i="2"/>
  <c r="AI618" i="2"/>
  <c r="AI619" i="2"/>
  <c r="AI620" i="2"/>
  <c r="AI621" i="2"/>
  <c r="AI622" i="2"/>
  <c r="AI623" i="2"/>
  <c r="AI624" i="2"/>
  <c r="AI625" i="2"/>
  <c r="AI626" i="2"/>
  <c r="AI627" i="2"/>
  <c r="AI628" i="2"/>
  <c r="AI629" i="2"/>
  <c r="AI630" i="2"/>
  <c r="AI631" i="2"/>
  <c r="AI632" i="2"/>
  <c r="AI633" i="2"/>
  <c r="AI634" i="2"/>
  <c r="AI635" i="2"/>
  <c r="AI636" i="2"/>
  <c r="AI637" i="2"/>
  <c r="AI638" i="2"/>
  <c r="AI639" i="2"/>
  <c r="AI640" i="2"/>
  <c r="AI641" i="2"/>
  <c r="AI642" i="2"/>
  <c r="AI643" i="2"/>
  <c r="AI644" i="2"/>
  <c r="AI645" i="2"/>
  <c r="AI646" i="2"/>
  <c r="AI647" i="2"/>
  <c r="AI648" i="2"/>
  <c r="AI649" i="2"/>
  <c r="AI650" i="2"/>
  <c r="AI651" i="2"/>
  <c r="AI652" i="2"/>
  <c r="AI653" i="2"/>
  <c r="AI654" i="2"/>
  <c r="AI655" i="2"/>
  <c r="AI656" i="2"/>
  <c r="AI657" i="2"/>
  <c r="AI658" i="2"/>
  <c r="AI659" i="2"/>
  <c r="AI660" i="2"/>
  <c r="AI661" i="2"/>
  <c r="AI662" i="2"/>
  <c r="AI663" i="2"/>
  <c r="AI664" i="2"/>
  <c r="AI665" i="2"/>
  <c r="AI666" i="2"/>
  <c r="AI667" i="2"/>
  <c r="AI668" i="2"/>
  <c r="AI669" i="2"/>
  <c r="AI670" i="2"/>
  <c r="AI671" i="2"/>
  <c r="AI672" i="2"/>
  <c r="AI673" i="2"/>
  <c r="AI674" i="2"/>
  <c r="AI675" i="2"/>
  <c r="AI676" i="2"/>
  <c r="AI677" i="2"/>
  <c r="AI678" i="2"/>
  <c r="AI679" i="2"/>
  <c r="AI680" i="2"/>
  <c r="AI681" i="2"/>
  <c r="AI682" i="2"/>
  <c r="AI683" i="2"/>
  <c r="AI684" i="2"/>
  <c r="AI685" i="2"/>
  <c r="AI686" i="2"/>
  <c r="AI687" i="2"/>
  <c r="AI688" i="2"/>
  <c r="AI689" i="2"/>
  <c r="AI690" i="2"/>
  <c r="AI691" i="2"/>
  <c r="AI692" i="2"/>
  <c r="AI693" i="2"/>
  <c r="AI694" i="2"/>
  <c r="AI695" i="2"/>
  <c r="AI696" i="2"/>
  <c r="AI697" i="2"/>
  <c r="AI698" i="2"/>
  <c r="AI699" i="2"/>
  <c r="AI700" i="2"/>
  <c r="AI701" i="2"/>
  <c r="AI702" i="2"/>
  <c r="AI703" i="2"/>
  <c r="AI704" i="2"/>
  <c r="AI705" i="2"/>
  <c r="AI706" i="2"/>
  <c r="AI707" i="2"/>
  <c r="AI708" i="2"/>
  <c r="AI709" i="2"/>
  <c r="AI710" i="2"/>
  <c r="AI711" i="2"/>
  <c r="AI712" i="2"/>
  <c r="AI713" i="2"/>
  <c r="AI714" i="2"/>
  <c r="AI715" i="2"/>
  <c r="AI716" i="2"/>
  <c r="AI717" i="2"/>
  <c r="AI718" i="2"/>
  <c r="AI719" i="2"/>
  <c r="AI720" i="2"/>
  <c r="AI721" i="2"/>
  <c r="AI722" i="2"/>
  <c r="AI723" i="2"/>
  <c r="AI724" i="2"/>
  <c r="AI725" i="2"/>
  <c r="AI726" i="2"/>
  <c r="AI727" i="2"/>
  <c r="AI728" i="2"/>
  <c r="AI729" i="2"/>
  <c r="AI730" i="2"/>
  <c r="AI731" i="2"/>
  <c r="AI732" i="2"/>
  <c r="AI733" i="2"/>
  <c r="AI734" i="2"/>
  <c r="AI735" i="2"/>
  <c r="AI736" i="2"/>
  <c r="AI737" i="2"/>
  <c r="AI738" i="2"/>
  <c r="AI739" i="2"/>
  <c r="AI740" i="2"/>
  <c r="AI741" i="2"/>
  <c r="AI742" i="2"/>
  <c r="AI743" i="2"/>
  <c r="AI744" i="2"/>
  <c r="AI745" i="2"/>
  <c r="AI746" i="2"/>
  <c r="AI747" i="2"/>
  <c r="AI748" i="2"/>
  <c r="AI749" i="2"/>
  <c r="AI750" i="2"/>
  <c r="AI751" i="2"/>
  <c r="AI752" i="2"/>
  <c r="AI753" i="2"/>
  <c r="AI754" i="2"/>
  <c r="AI755" i="2"/>
  <c r="AI756" i="2"/>
  <c r="AI757" i="2"/>
  <c r="AI758" i="2"/>
  <c r="AI759" i="2"/>
  <c r="AI760" i="2"/>
  <c r="AI761" i="2"/>
  <c r="AI762" i="2"/>
  <c r="AI763" i="2"/>
  <c r="AI764" i="2"/>
  <c r="AI765" i="2"/>
  <c r="AI766" i="2"/>
  <c r="AI767" i="2"/>
  <c r="AI768" i="2"/>
  <c r="AI769" i="2"/>
  <c r="AI770" i="2"/>
  <c r="AI771" i="2"/>
  <c r="AI772" i="2"/>
  <c r="AI773" i="2"/>
  <c r="AI774" i="2"/>
  <c r="AI775" i="2"/>
  <c r="AI776" i="2"/>
  <c r="AI777" i="2"/>
  <c r="AI778" i="2"/>
  <c r="AI779" i="2"/>
  <c r="AI780" i="2"/>
  <c r="AI781" i="2"/>
  <c r="AI782" i="2"/>
  <c r="AI783" i="2"/>
  <c r="AI784" i="2"/>
  <c r="AI785" i="2"/>
  <c r="AI786" i="2"/>
  <c r="AI787" i="2"/>
  <c r="AI788" i="2"/>
  <c r="AI789" i="2"/>
  <c r="AI790" i="2"/>
  <c r="AI791" i="2"/>
  <c r="AI792" i="2"/>
  <c r="AI793" i="2"/>
  <c r="AI794" i="2"/>
  <c r="AI795" i="2"/>
  <c r="AI796" i="2"/>
  <c r="AI797" i="2"/>
  <c r="AI798" i="2"/>
  <c r="AI799" i="2"/>
  <c r="AI800" i="2"/>
  <c r="AI801" i="2"/>
  <c r="AI802" i="2"/>
  <c r="AI803" i="2"/>
  <c r="AI804" i="2"/>
  <c r="AI805" i="2"/>
  <c r="AI806" i="2"/>
  <c r="AI807" i="2"/>
  <c r="AI808" i="2"/>
  <c r="AI809" i="2"/>
  <c r="AI810" i="2"/>
  <c r="AI811" i="2"/>
  <c r="AI812" i="2"/>
  <c r="AI813" i="2"/>
  <c r="AI814" i="2"/>
  <c r="AI815" i="2"/>
  <c r="AI816" i="2"/>
  <c r="AI817" i="2"/>
  <c r="AI818" i="2"/>
  <c r="AI819" i="2"/>
  <c r="AI820" i="2"/>
  <c r="AI821" i="2"/>
  <c r="AI822" i="2"/>
  <c r="AI823" i="2"/>
  <c r="AI824" i="2"/>
  <c r="AI825" i="2"/>
  <c r="AI826" i="2"/>
  <c r="AI827" i="2"/>
  <c r="AI828" i="2"/>
  <c r="AI829" i="2"/>
  <c r="AI830" i="2"/>
  <c r="AI831" i="2"/>
  <c r="AI832" i="2"/>
  <c r="AI833" i="2"/>
  <c r="AI834" i="2"/>
  <c r="AI835" i="2"/>
  <c r="AI836" i="2"/>
  <c r="AI837" i="2"/>
  <c r="AI838" i="2"/>
  <c r="AI839" i="2"/>
  <c r="AI840" i="2"/>
  <c r="AI841" i="2"/>
  <c r="AI842" i="2"/>
  <c r="AI843" i="2"/>
  <c r="AI844" i="2"/>
  <c r="AI845" i="2"/>
  <c r="AI846" i="2"/>
  <c r="AI847" i="2"/>
  <c r="AI848" i="2"/>
  <c r="AI849" i="2"/>
  <c r="AI850" i="2"/>
  <c r="AI851" i="2"/>
  <c r="AI852" i="2"/>
  <c r="AI853" i="2"/>
  <c r="AI854" i="2"/>
  <c r="AI855" i="2"/>
  <c r="AI856" i="2"/>
  <c r="AI857" i="2"/>
  <c r="AI858" i="2"/>
  <c r="AI859" i="2"/>
  <c r="AI860" i="2"/>
  <c r="AI861" i="2"/>
  <c r="AI862" i="2"/>
  <c r="AI863" i="2"/>
  <c r="AI864" i="2"/>
  <c r="AI865" i="2"/>
  <c r="AI866" i="2"/>
  <c r="AI867" i="2"/>
  <c r="AI868" i="2"/>
  <c r="AI869" i="2"/>
  <c r="AI870" i="2"/>
  <c r="AI871" i="2"/>
  <c r="AI872" i="2"/>
  <c r="AI873" i="2"/>
  <c r="AI874" i="2"/>
  <c r="AI875" i="2"/>
  <c r="AI876" i="2"/>
  <c r="AI877" i="2"/>
  <c r="AI878" i="2"/>
  <c r="AI879" i="2"/>
  <c r="AI880" i="2"/>
  <c r="AI881" i="2"/>
  <c r="AI882" i="2"/>
  <c r="AI883" i="2"/>
  <c r="AI884" i="2"/>
  <c r="AI885" i="2"/>
  <c r="AI886" i="2"/>
  <c r="AI887" i="2"/>
  <c r="AI888" i="2"/>
  <c r="AI889" i="2"/>
  <c r="AI890" i="2"/>
  <c r="AI891" i="2"/>
  <c r="AI892" i="2"/>
  <c r="AI893" i="2"/>
  <c r="AI894" i="2"/>
  <c r="AI895" i="2"/>
  <c r="AI896" i="2"/>
  <c r="AI897" i="2"/>
  <c r="AI898" i="2"/>
  <c r="AI899" i="2"/>
  <c r="AI900" i="2"/>
  <c r="AI901" i="2"/>
  <c r="AI902" i="2"/>
  <c r="AI903" i="2"/>
  <c r="AI904" i="2"/>
  <c r="AI905" i="2"/>
  <c r="AI906" i="2"/>
  <c r="AI907" i="2"/>
  <c r="AI908" i="2"/>
  <c r="AI909" i="2"/>
  <c r="AI910" i="2"/>
  <c r="AI911" i="2"/>
  <c r="AI912" i="2"/>
  <c r="AI913" i="2"/>
  <c r="AI914" i="2"/>
  <c r="AI915" i="2"/>
  <c r="AI916" i="2"/>
  <c r="AI917" i="2"/>
  <c r="AI918" i="2"/>
  <c r="AI919" i="2"/>
  <c r="AI920" i="2"/>
  <c r="AI921" i="2"/>
  <c r="AI922" i="2"/>
  <c r="AI923" i="2"/>
  <c r="AI924" i="2"/>
  <c r="AI925" i="2"/>
  <c r="AI926" i="2"/>
  <c r="AI927" i="2"/>
  <c r="AI928" i="2"/>
  <c r="AI929" i="2"/>
  <c r="AI930" i="2"/>
  <c r="AI931" i="2"/>
  <c r="AI932" i="2"/>
  <c r="AI933" i="2"/>
  <c r="AI934" i="2"/>
  <c r="AI935" i="2"/>
  <c r="AI936" i="2"/>
  <c r="AI937" i="2"/>
  <c r="AI938" i="2"/>
  <c r="AI939" i="2"/>
  <c r="AI940" i="2"/>
  <c r="AI941" i="2"/>
  <c r="AI942" i="2"/>
  <c r="AI943" i="2"/>
  <c r="AI944" i="2"/>
  <c r="AI945" i="2"/>
  <c r="AI946" i="2"/>
  <c r="AI947" i="2"/>
  <c r="AI948" i="2"/>
  <c r="AI949" i="2"/>
  <c r="AI950" i="2"/>
  <c r="AI951" i="2"/>
  <c r="AI952" i="2"/>
  <c r="AI953" i="2"/>
  <c r="AI954" i="2"/>
  <c r="AI955" i="2"/>
  <c r="AI956" i="2"/>
  <c r="AI957" i="2"/>
  <c r="AI958" i="2"/>
  <c r="AI959" i="2"/>
  <c r="AI960" i="2"/>
  <c r="AI961" i="2"/>
  <c r="AI962" i="2"/>
  <c r="AI963" i="2"/>
  <c r="AI964" i="2"/>
  <c r="AI965" i="2"/>
  <c r="AI966" i="2"/>
  <c r="AI967" i="2"/>
  <c r="AI968" i="2"/>
  <c r="AI969" i="2"/>
  <c r="AI970" i="2"/>
  <c r="AI971" i="2"/>
  <c r="AI972" i="2"/>
  <c r="AI973" i="2"/>
  <c r="AI974" i="2"/>
  <c r="AI975" i="2"/>
  <c r="AI976" i="2"/>
  <c r="AI977" i="2"/>
  <c r="AI978" i="2"/>
  <c r="AI979" i="2"/>
  <c r="AI980" i="2"/>
  <c r="AI981" i="2"/>
  <c r="AI982" i="2"/>
  <c r="AI983" i="2"/>
  <c r="AI984" i="2"/>
  <c r="AI985" i="2"/>
  <c r="AI986" i="2"/>
  <c r="AI987" i="2"/>
  <c r="AI988" i="2"/>
  <c r="AI989" i="2"/>
  <c r="AI990" i="2"/>
  <c r="AI991" i="2"/>
  <c r="AI992" i="2"/>
  <c r="AI993" i="2"/>
  <c r="AI994" i="2"/>
  <c r="AI995" i="2"/>
  <c r="AI996" i="2"/>
  <c r="AI997" i="2"/>
  <c r="AI998" i="2"/>
  <c r="AI999" i="2"/>
  <c r="AI1000" i="2"/>
  <c r="AI1001" i="2"/>
  <c r="AI1002" i="2"/>
  <c r="AI1003" i="2"/>
  <c r="AI1004" i="2"/>
  <c r="AI1005" i="2"/>
  <c r="AI1006" i="2"/>
  <c r="AI1007" i="2"/>
  <c r="AI1008" i="2"/>
  <c r="AI1009" i="2"/>
  <c r="AI1010" i="2"/>
  <c r="AI1011" i="2"/>
  <c r="AI1012" i="2"/>
  <c r="AI1013" i="2"/>
  <c r="AI1014" i="2"/>
  <c r="AI1015" i="2"/>
  <c r="AI1016" i="2"/>
  <c r="AI1017" i="2"/>
  <c r="AI1018" i="2"/>
  <c r="AI1019" i="2"/>
  <c r="AI1020" i="2"/>
  <c r="AI1021" i="2"/>
  <c r="AI1022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464" i="2"/>
  <c r="AH465" i="2"/>
  <c r="AH466" i="2"/>
  <c r="AH467" i="2"/>
  <c r="AH468" i="2"/>
  <c r="AH469" i="2"/>
  <c r="AH470" i="2"/>
  <c r="AH471" i="2"/>
  <c r="AH472" i="2"/>
  <c r="AH473" i="2"/>
  <c r="AH474" i="2"/>
  <c r="AH475" i="2"/>
  <c r="AH476" i="2"/>
  <c r="AH477" i="2"/>
  <c r="AH478" i="2"/>
  <c r="AH479" i="2"/>
  <c r="AH480" i="2"/>
  <c r="AH481" i="2"/>
  <c r="AH482" i="2"/>
  <c r="AH483" i="2"/>
  <c r="AH484" i="2"/>
  <c r="AH485" i="2"/>
  <c r="AH486" i="2"/>
  <c r="AH487" i="2"/>
  <c r="AH488" i="2"/>
  <c r="AH489" i="2"/>
  <c r="AH490" i="2"/>
  <c r="AH491" i="2"/>
  <c r="AH492" i="2"/>
  <c r="AH493" i="2"/>
  <c r="AH494" i="2"/>
  <c r="AH495" i="2"/>
  <c r="AH496" i="2"/>
  <c r="AH497" i="2"/>
  <c r="AH498" i="2"/>
  <c r="AH499" i="2"/>
  <c r="AH500" i="2"/>
  <c r="AH501" i="2"/>
  <c r="AH502" i="2"/>
  <c r="AH503" i="2"/>
  <c r="AH504" i="2"/>
  <c r="AH505" i="2"/>
  <c r="AH506" i="2"/>
  <c r="AH507" i="2"/>
  <c r="AH508" i="2"/>
  <c r="AH509" i="2"/>
  <c r="AH510" i="2"/>
  <c r="AH511" i="2"/>
  <c r="AH512" i="2"/>
  <c r="AH513" i="2"/>
  <c r="AH514" i="2"/>
  <c r="AH515" i="2"/>
  <c r="AH516" i="2"/>
  <c r="AH517" i="2"/>
  <c r="AH518" i="2"/>
  <c r="AH519" i="2"/>
  <c r="AH520" i="2"/>
  <c r="AH521" i="2"/>
  <c r="AH522" i="2"/>
  <c r="AH523" i="2"/>
  <c r="AH524" i="2"/>
  <c r="AH525" i="2"/>
  <c r="AH526" i="2"/>
  <c r="AH527" i="2"/>
  <c r="AH528" i="2"/>
  <c r="AH529" i="2"/>
  <c r="AH530" i="2"/>
  <c r="AH531" i="2"/>
  <c r="AH532" i="2"/>
  <c r="AH533" i="2"/>
  <c r="AH534" i="2"/>
  <c r="AH535" i="2"/>
  <c r="AH536" i="2"/>
  <c r="AH537" i="2"/>
  <c r="AH538" i="2"/>
  <c r="AH539" i="2"/>
  <c r="AH540" i="2"/>
  <c r="AH541" i="2"/>
  <c r="AH542" i="2"/>
  <c r="AH543" i="2"/>
  <c r="AH544" i="2"/>
  <c r="AH545" i="2"/>
  <c r="AH546" i="2"/>
  <c r="AH547" i="2"/>
  <c r="AH548" i="2"/>
  <c r="AH549" i="2"/>
  <c r="AH550" i="2"/>
  <c r="AH551" i="2"/>
  <c r="AH552" i="2"/>
  <c r="AH553" i="2"/>
  <c r="AH554" i="2"/>
  <c r="AH555" i="2"/>
  <c r="AH556" i="2"/>
  <c r="AH557" i="2"/>
  <c r="AH558" i="2"/>
  <c r="AH559" i="2"/>
  <c r="AH560" i="2"/>
  <c r="AH561" i="2"/>
  <c r="AH562" i="2"/>
  <c r="AH563" i="2"/>
  <c r="AH564" i="2"/>
  <c r="AH565" i="2"/>
  <c r="AH566" i="2"/>
  <c r="AH567" i="2"/>
  <c r="AH568" i="2"/>
  <c r="AH569" i="2"/>
  <c r="AH570" i="2"/>
  <c r="AH571" i="2"/>
  <c r="AH572" i="2"/>
  <c r="AH573" i="2"/>
  <c r="AH574" i="2"/>
  <c r="AH575" i="2"/>
  <c r="AH576" i="2"/>
  <c r="AH577" i="2"/>
  <c r="AH578" i="2"/>
  <c r="AH579" i="2"/>
  <c r="AH580" i="2"/>
  <c r="AH581" i="2"/>
  <c r="AH582" i="2"/>
  <c r="AH583" i="2"/>
  <c r="AH584" i="2"/>
  <c r="AH585" i="2"/>
  <c r="AH586" i="2"/>
  <c r="AH587" i="2"/>
  <c r="AH588" i="2"/>
  <c r="AH589" i="2"/>
  <c r="AH590" i="2"/>
  <c r="AH591" i="2"/>
  <c r="AH592" i="2"/>
  <c r="AH593" i="2"/>
  <c r="AH594" i="2"/>
  <c r="AH595" i="2"/>
  <c r="AH596" i="2"/>
  <c r="AH597" i="2"/>
  <c r="AH598" i="2"/>
  <c r="AH599" i="2"/>
  <c r="AH600" i="2"/>
  <c r="AH601" i="2"/>
  <c r="AH602" i="2"/>
  <c r="AH603" i="2"/>
  <c r="AH604" i="2"/>
  <c r="AH605" i="2"/>
  <c r="AH606" i="2"/>
  <c r="AH607" i="2"/>
  <c r="AH608" i="2"/>
  <c r="AH609" i="2"/>
  <c r="AH610" i="2"/>
  <c r="AH611" i="2"/>
  <c r="AH612" i="2"/>
  <c r="AH613" i="2"/>
  <c r="AH614" i="2"/>
  <c r="AH615" i="2"/>
  <c r="AH616" i="2"/>
  <c r="AH617" i="2"/>
  <c r="AH618" i="2"/>
  <c r="AH619" i="2"/>
  <c r="AH620" i="2"/>
  <c r="AH621" i="2"/>
  <c r="AH622" i="2"/>
  <c r="AH623" i="2"/>
  <c r="AH624" i="2"/>
  <c r="AH625" i="2"/>
  <c r="AH626" i="2"/>
  <c r="AH627" i="2"/>
  <c r="AH628" i="2"/>
  <c r="AH629" i="2"/>
  <c r="AH630" i="2"/>
  <c r="AH631" i="2"/>
  <c r="AH632" i="2"/>
  <c r="AH633" i="2"/>
  <c r="AH634" i="2"/>
  <c r="AH635" i="2"/>
  <c r="AH636" i="2"/>
  <c r="AH637" i="2"/>
  <c r="AH638" i="2"/>
  <c r="AH639" i="2"/>
  <c r="AH640" i="2"/>
  <c r="AH641" i="2"/>
  <c r="AH642" i="2"/>
  <c r="AH643" i="2"/>
  <c r="AH644" i="2"/>
  <c r="AH645" i="2"/>
  <c r="AH646" i="2"/>
  <c r="AH647" i="2"/>
  <c r="AH648" i="2"/>
  <c r="AH649" i="2"/>
  <c r="AH650" i="2"/>
  <c r="AH651" i="2"/>
  <c r="AH652" i="2"/>
  <c r="AH653" i="2"/>
  <c r="AH654" i="2"/>
  <c r="AH655" i="2"/>
  <c r="AH656" i="2"/>
  <c r="AH657" i="2"/>
  <c r="AH658" i="2"/>
  <c r="AH659" i="2"/>
  <c r="AH660" i="2"/>
  <c r="AH661" i="2"/>
  <c r="AH662" i="2"/>
  <c r="AH663" i="2"/>
  <c r="AH664" i="2"/>
  <c r="AH665" i="2"/>
  <c r="AH666" i="2"/>
  <c r="AH667" i="2"/>
  <c r="AH668" i="2"/>
  <c r="AH669" i="2"/>
  <c r="AH670" i="2"/>
  <c r="AH671" i="2"/>
  <c r="AH672" i="2"/>
  <c r="AH673" i="2"/>
  <c r="AH674" i="2"/>
  <c r="AH675" i="2"/>
  <c r="AH676" i="2"/>
  <c r="AH677" i="2"/>
  <c r="AH678" i="2"/>
  <c r="AH679" i="2"/>
  <c r="AH680" i="2"/>
  <c r="AH681" i="2"/>
  <c r="AH682" i="2"/>
  <c r="AH683" i="2"/>
  <c r="AH684" i="2"/>
  <c r="AH685" i="2"/>
  <c r="AH686" i="2"/>
  <c r="AH687" i="2"/>
  <c r="AH688" i="2"/>
  <c r="AH689" i="2"/>
  <c r="AH690" i="2"/>
  <c r="AH691" i="2"/>
  <c r="AH692" i="2"/>
  <c r="AH693" i="2"/>
  <c r="AH694" i="2"/>
  <c r="AH695" i="2"/>
  <c r="AH696" i="2"/>
  <c r="AH697" i="2"/>
  <c r="AH698" i="2"/>
  <c r="AH699" i="2"/>
  <c r="AH700" i="2"/>
  <c r="AH701" i="2"/>
  <c r="AH702" i="2"/>
  <c r="AH703" i="2"/>
  <c r="AH704" i="2"/>
  <c r="AH705" i="2"/>
  <c r="AH706" i="2"/>
  <c r="AH707" i="2"/>
  <c r="AH708" i="2"/>
  <c r="AH709" i="2"/>
  <c r="AH710" i="2"/>
  <c r="AH711" i="2"/>
  <c r="AH712" i="2"/>
  <c r="AH713" i="2"/>
  <c r="AH714" i="2"/>
  <c r="AH715" i="2"/>
  <c r="AH716" i="2"/>
  <c r="AH717" i="2"/>
  <c r="AH718" i="2"/>
  <c r="AH719" i="2"/>
  <c r="AH720" i="2"/>
  <c r="AH721" i="2"/>
  <c r="AH722" i="2"/>
  <c r="AH723" i="2"/>
  <c r="AH724" i="2"/>
  <c r="AH725" i="2"/>
  <c r="AH726" i="2"/>
  <c r="AH727" i="2"/>
  <c r="AH728" i="2"/>
  <c r="AH729" i="2"/>
  <c r="AH730" i="2"/>
  <c r="AH731" i="2"/>
  <c r="AH732" i="2"/>
  <c r="AH733" i="2"/>
  <c r="AH734" i="2"/>
  <c r="AH735" i="2"/>
  <c r="AH736" i="2"/>
  <c r="AH737" i="2"/>
  <c r="AH738" i="2"/>
  <c r="AH739" i="2"/>
  <c r="AH740" i="2"/>
  <c r="AH741" i="2"/>
  <c r="AH742" i="2"/>
  <c r="AH743" i="2"/>
  <c r="AH744" i="2"/>
  <c r="AH745" i="2"/>
  <c r="AH746" i="2"/>
  <c r="AH747" i="2"/>
  <c r="AH748" i="2"/>
  <c r="AH749" i="2"/>
  <c r="AH750" i="2"/>
  <c r="AH751" i="2"/>
  <c r="AH752" i="2"/>
  <c r="AH753" i="2"/>
  <c r="AH754" i="2"/>
  <c r="AH755" i="2"/>
  <c r="AH756" i="2"/>
  <c r="AH757" i="2"/>
  <c r="AH758" i="2"/>
  <c r="AH759" i="2"/>
  <c r="AH760" i="2"/>
  <c r="AH761" i="2"/>
  <c r="AH762" i="2"/>
  <c r="AH763" i="2"/>
  <c r="AH764" i="2"/>
  <c r="AH765" i="2"/>
  <c r="AH766" i="2"/>
  <c r="AH767" i="2"/>
  <c r="AH768" i="2"/>
  <c r="AH769" i="2"/>
  <c r="AH770" i="2"/>
  <c r="AH771" i="2"/>
  <c r="AH772" i="2"/>
  <c r="AH773" i="2"/>
  <c r="AH774" i="2"/>
  <c r="AH775" i="2"/>
  <c r="AH776" i="2"/>
  <c r="AH777" i="2"/>
  <c r="AH778" i="2"/>
  <c r="AH779" i="2"/>
  <c r="AH780" i="2"/>
  <c r="AH781" i="2"/>
  <c r="AH782" i="2"/>
  <c r="AH783" i="2"/>
  <c r="AH784" i="2"/>
  <c r="AH785" i="2"/>
  <c r="AH786" i="2"/>
  <c r="AH787" i="2"/>
  <c r="AH788" i="2"/>
  <c r="AH789" i="2"/>
  <c r="AH790" i="2"/>
  <c r="AH791" i="2"/>
  <c r="AH792" i="2"/>
  <c r="AH793" i="2"/>
  <c r="AH794" i="2"/>
  <c r="AH795" i="2"/>
  <c r="AH796" i="2"/>
  <c r="AH797" i="2"/>
  <c r="AH798" i="2"/>
  <c r="AH799" i="2"/>
  <c r="AH800" i="2"/>
  <c r="AH801" i="2"/>
  <c r="AH802" i="2"/>
  <c r="AH803" i="2"/>
  <c r="AH804" i="2"/>
  <c r="AH805" i="2"/>
  <c r="AH806" i="2"/>
  <c r="AH807" i="2"/>
  <c r="AH808" i="2"/>
  <c r="AH809" i="2"/>
  <c r="AH810" i="2"/>
  <c r="AH811" i="2"/>
  <c r="AH812" i="2"/>
  <c r="AH813" i="2"/>
  <c r="AH814" i="2"/>
  <c r="AH815" i="2"/>
  <c r="AH816" i="2"/>
  <c r="AH817" i="2"/>
  <c r="AH818" i="2"/>
  <c r="AH819" i="2"/>
  <c r="AH820" i="2"/>
  <c r="AH821" i="2"/>
  <c r="AH822" i="2"/>
  <c r="AH823" i="2"/>
  <c r="AH824" i="2"/>
  <c r="AH825" i="2"/>
  <c r="AH826" i="2"/>
  <c r="AH827" i="2"/>
  <c r="AH828" i="2"/>
  <c r="AH829" i="2"/>
  <c r="AH830" i="2"/>
  <c r="AH831" i="2"/>
  <c r="AH832" i="2"/>
  <c r="AH833" i="2"/>
  <c r="AH834" i="2"/>
  <c r="AH835" i="2"/>
  <c r="AH836" i="2"/>
  <c r="AH837" i="2"/>
  <c r="AH838" i="2"/>
  <c r="AH839" i="2"/>
  <c r="AH840" i="2"/>
  <c r="AH841" i="2"/>
  <c r="AH842" i="2"/>
  <c r="AH843" i="2"/>
  <c r="AH844" i="2"/>
  <c r="AH845" i="2"/>
  <c r="AH846" i="2"/>
  <c r="AH847" i="2"/>
  <c r="AH848" i="2"/>
  <c r="AH849" i="2"/>
  <c r="AH850" i="2"/>
  <c r="AH851" i="2"/>
  <c r="AH852" i="2"/>
  <c r="AH853" i="2"/>
  <c r="AH854" i="2"/>
  <c r="AH855" i="2"/>
  <c r="AH856" i="2"/>
  <c r="AH857" i="2"/>
  <c r="AH858" i="2"/>
  <c r="AH859" i="2"/>
  <c r="AH860" i="2"/>
  <c r="AH861" i="2"/>
  <c r="AH862" i="2"/>
  <c r="AH863" i="2"/>
  <c r="AH864" i="2"/>
  <c r="AH865" i="2"/>
  <c r="AH866" i="2"/>
  <c r="AH867" i="2"/>
  <c r="AH868" i="2"/>
  <c r="AH869" i="2"/>
  <c r="AH870" i="2"/>
  <c r="AH871" i="2"/>
  <c r="AH872" i="2"/>
  <c r="AH873" i="2"/>
  <c r="AH874" i="2"/>
  <c r="AH875" i="2"/>
  <c r="AH876" i="2"/>
  <c r="AH877" i="2"/>
  <c r="AH878" i="2"/>
  <c r="AH879" i="2"/>
  <c r="AH880" i="2"/>
  <c r="AH881" i="2"/>
  <c r="AH882" i="2"/>
  <c r="AH883" i="2"/>
  <c r="AH884" i="2"/>
  <c r="AH885" i="2"/>
  <c r="AH886" i="2"/>
  <c r="AH887" i="2"/>
  <c r="AH888" i="2"/>
  <c r="AH889" i="2"/>
  <c r="AH890" i="2"/>
  <c r="AH891" i="2"/>
  <c r="AH892" i="2"/>
  <c r="AH893" i="2"/>
  <c r="AH894" i="2"/>
  <c r="AH895" i="2"/>
  <c r="AH896" i="2"/>
  <c r="AH897" i="2"/>
  <c r="AH898" i="2"/>
  <c r="AH899" i="2"/>
  <c r="AH900" i="2"/>
  <c r="AH901" i="2"/>
  <c r="AH902" i="2"/>
  <c r="AH903" i="2"/>
  <c r="AH904" i="2"/>
  <c r="AH905" i="2"/>
  <c r="AH906" i="2"/>
  <c r="AH907" i="2"/>
  <c r="AH908" i="2"/>
  <c r="AH909" i="2"/>
  <c r="AH910" i="2"/>
  <c r="AH911" i="2"/>
  <c r="AH912" i="2"/>
  <c r="AH913" i="2"/>
  <c r="AH914" i="2"/>
  <c r="AH915" i="2"/>
  <c r="AH916" i="2"/>
  <c r="AH917" i="2"/>
  <c r="AH918" i="2"/>
  <c r="AH919" i="2"/>
  <c r="AH920" i="2"/>
  <c r="AH921" i="2"/>
  <c r="AH922" i="2"/>
  <c r="AH923" i="2"/>
  <c r="AH924" i="2"/>
  <c r="AH925" i="2"/>
  <c r="AH926" i="2"/>
  <c r="AH927" i="2"/>
  <c r="AH928" i="2"/>
  <c r="AH929" i="2"/>
  <c r="AH930" i="2"/>
  <c r="AH931" i="2"/>
  <c r="AH932" i="2"/>
  <c r="AH933" i="2"/>
  <c r="AH934" i="2"/>
  <c r="AH935" i="2"/>
  <c r="AH936" i="2"/>
  <c r="AH937" i="2"/>
  <c r="AH938" i="2"/>
  <c r="AH939" i="2"/>
  <c r="AH940" i="2"/>
  <c r="AH941" i="2"/>
  <c r="AH942" i="2"/>
  <c r="AH943" i="2"/>
  <c r="AH944" i="2"/>
  <c r="AH945" i="2"/>
  <c r="AH946" i="2"/>
  <c r="AH947" i="2"/>
  <c r="AH948" i="2"/>
  <c r="AH949" i="2"/>
  <c r="AH950" i="2"/>
  <c r="AH951" i="2"/>
  <c r="AH952" i="2"/>
  <c r="AH953" i="2"/>
  <c r="AH954" i="2"/>
  <c r="AH955" i="2"/>
  <c r="AH956" i="2"/>
  <c r="AH957" i="2"/>
  <c r="AH958" i="2"/>
  <c r="AH959" i="2"/>
  <c r="AH960" i="2"/>
  <c r="AH961" i="2"/>
  <c r="AH962" i="2"/>
  <c r="AH963" i="2"/>
  <c r="AH964" i="2"/>
  <c r="AH965" i="2"/>
  <c r="AH966" i="2"/>
  <c r="AH967" i="2"/>
  <c r="AH968" i="2"/>
  <c r="AH969" i="2"/>
  <c r="AH970" i="2"/>
  <c r="AH971" i="2"/>
  <c r="AH972" i="2"/>
  <c r="AH973" i="2"/>
  <c r="AH974" i="2"/>
  <c r="AH975" i="2"/>
  <c r="AH976" i="2"/>
  <c r="AH977" i="2"/>
  <c r="AH978" i="2"/>
  <c r="AH979" i="2"/>
  <c r="AH980" i="2"/>
  <c r="AH981" i="2"/>
  <c r="AH982" i="2"/>
  <c r="AH983" i="2"/>
  <c r="AH984" i="2"/>
  <c r="AH985" i="2"/>
  <c r="AH986" i="2"/>
  <c r="AH987" i="2"/>
  <c r="AH988" i="2"/>
  <c r="AH989" i="2"/>
  <c r="AH990" i="2"/>
  <c r="AH991" i="2"/>
  <c r="AH992" i="2"/>
  <c r="AH993" i="2"/>
  <c r="AH994" i="2"/>
  <c r="AH995" i="2"/>
  <c r="AH996" i="2"/>
  <c r="AH997" i="2"/>
  <c r="AH998" i="2"/>
  <c r="AH999" i="2"/>
  <c r="AH1000" i="2"/>
  <c r="AH1001" i="2"/>
  <c r="AH1002" i="2"/>
  <c r="AH1003" i="2"/>
  <c r="AH1004" i="2"/>
  <c r="AH1005" i="2"/>
  <c r="AH1006" i="2"/>
  <c r="AH1007" i="2"/>
  <c r="AH1008" i="2"/>
  <c r="AH1009" i="2"/>
  <c r="AH1010" i="2"/>
  <c r="AH1011" i="2"/>
  <c r="AH1012" i="2"/>
  <c r="AH1013" i="2"/>
  <c r="AH1014" i="2"/>
  <c r="AH1015" i="2"/>
  <c r="AH1016" i="2"/>
  <c r="AH1017" i="2"/>
  <c r="AH1018" i="2"/>
  <c r="AH1019" i="2"/>
  <c r="AH1020" i="2"/>
  <c r="AH1021" i="2"/>
  <c r="AH1022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476" i="2"/>
  <c r="AG477" i="2"/>
  <c r="AG478" i="2"/>
  <c r="AG479" i="2"/>
  <c r="AG480" i="2"/>
  <c r="AG481" i="2"/>
  <c r="AG482" i="2"/>
  <c r="AG483" i="2"/>
  <c r="AG484" i="2"/>
  <c r="AG485" i="2"/>
  <c r="AG486" i="2"/>
  <c r="AG487" i="2"/>
  <c r="AG488" i="2"/>
  <c r="AG489" i="2"/>
  <c r="AG490" i="2"/>
  <c r="AG491" i="2"/>
  <c r="AG492" i="2"/>
  <c r="AG493" i="2"/>
  <c r="AG494" i="2"/>
  <c r="AG495" i="2"/>
  <c r="AG496" i="2"/>
  <c r="AG497" i="2"/>
  <c r="AG498" i="2"/>
  <c r="AG499" i="2"/>
  <c r="AG500" i="2"/>
  <c r="AG501" i="2"/>
  <c r="AG502" i="2"/>
  <c r="AG503" i="2"/>
  <c r="AG504" i="2"/>
  <c r="AG505" i="2"/>
  <c r="AG506" i="2"/>
  <c r="AG507" i="2"/>
  <c r="AG508" i="2"/>
  <c r="AG509" i="2"/>
  <c r="AG510" i="2"/>
  <c r="AG511" i="2"/>
  <c r="AG512" i="2"/>
  <c r="AG513" i="2"/>
  <c r="AG514" i="2"/>
  <c r="AG515" i="2"/>
  <c r="AG516" i="2"/>
  <c r="AG517" i="2"/>
  <c r="AG518" i="2"/>
  <c r="AG519" i="2"/>
  <c r="AG520" i="2"/>
  <c r="AG521" i="2"/>
  <c r="AG522" i="2"/>
  <c r="AG523" i="2"/>
  <c r="AG524" i="2"/>
  <c r="AG525" i="2"/>
  <c r="AG526" i="2"/>
  <c r="AG527" i="2"/>
  <c r="AG528" i="2"/>
  <c r="AG529" i="2"/>
  <c r="AG530" i="2"/>
  <c r="AG531" i="2"/>
  <c r="AG532" i="2"/>
  <c r="AG533" i="2"/>
  <c r="AG534" i="2"/>
  <c r="AG535" i="2"/>
  <c r="AG536" i="2"/>
  <c r="AG537" i="2"/>
  <c r="AG538" i="2"/>
  <c r="AG539" i="2"/>
  <c r="AG540" i="2"/>
  <c r="AG541" i="2"/>
  <c r="AG542" i="2"/>
  <c r="AG543" i="2"/>
  <c r="AG544" i="2"/>
  <c r="AG545" i="2"/>
  <c r="AG546" i="2"/>
  <c r="AG547" i="2"/>
  <c r="AG548" i="2"/>
  <c r="AG549" i="2"/>
  <c r="AG550" i="2"/>
  <c r="AG551" i="2"/>
  <c r="AG552" i="2"/>
  <c r="AG553" i="2"/>
  <c r="AG554" i="2"/>
  <c r="AG555" i="2"/>
  <c r="AG556" i="2"/>
  <c r="AG557" i="2"/>
  <c r="AG558" i="2"/>
  <c r="AG559" i="2"/>
  <c r="AG560" i="2"/>
  <c r="AG561" i="2"/>
  <c r="AG562" i="2"/>
  <c r="AG563" i="2"/>
  <c r="AG564" i="2"/>
  <c r="AG565" i="2"/>
  <c r="AG566" i="2"/>
  <c r="AG567" i="2"/>
  <c r="AG568" i="2"/>
  <c r="AG569" i="2"/>
  <c r="AG570" i="2"/>
  <c r="AG571" i="2"/>
  <c r="AG572" i="2"/>
  <c r="AG573" i="2"/>
  <c r="AG574" i="2"/>
  <c r="AG575" i="2"/>
  <c r="AG576" i="2"/>
  <c r="AG577" i="2"/>
  <c r="AG578" i="2"/>
  <c r="AG579" i="2"/>
  <c r="AG580" i="2"/>
  <c r="AG581" i="2"/>
  <c r="AG582" i="2"/>
  <c r="AG583" i="2"/>
  <c r="AG584" i="2"/>
  <c r="AG585" i="2"/>
  <c r="AG586" i="2"/>
  <c r="AG587" i="2"/>
  <c r="AG588" i="2"/>
  <c r="AG589" i="2"/>
  <c r="AG590" i="2"/>
  <c r="AG591" i="2"/>
  <c r="AG592" i="2"/>
  <c r="AG593" i="2"/>
  <c r="AG594" i="2"/>
  <c r="AG595" i="2"/>
  <c r="AG596" i="2"/>
  <c r="AG597" i="2"/>
  <c r="AG598" i="2"/>
  <c r="AG599" i="2"/>
  <c r="AG600" i="2"/>
  <c r="AG601" i="2"/>
  <c r="AG602" i="2"/>
  <c r="AG603" i="2"/>
  <c r="AG604" i="2"/>
  <c r="AG605" i="2"/>
  <c r="AG606" i="2"/>
  <c r="AG607" i="2"/>
  <c r="AG608" i="2"/>
  <c r="AG609" i="2"/>
  <c r="AG610" i="2"/>
  <c r="AG611" i="2"/>
  <c r="AG612" i="2"/>
  <c r="AG613" i="2"/>
  <c r="AG614" i="2"/>
  <c r="AG615" i="2"/>
  <c r="AG616" i="2"/>
  <c r="AG617" i="2"/>
  <c r="AG618" i="2"/>
  <c r="AG619" i="2"/>
  <c r="AG620" i="2"/>
  <c r="AG621" i="2"/>
  <c r="AG622" i="2"/>
  <c r="AG623" i="2"/>
  <c r="AG624" i="2"/>
  <c r="AG625" i="2"/>
  <c r="AG626" i="2"/>
  <c r="AG627" i="2"/>
  <c r="AG628" i="2"/>
  <c r="AG629" i="2"/>
  <c r="AG630" i="2"/>
  <c r="AG631" i="2"/>
  <c r="AG632" i="2"/>
  <c r="AG633" i="2"/>
  <c r="AG634" i="2"/>
  <c r="AG635" i="2"/>
  <c r="AG636" i="2"/>
  <c r="AG637" i="2"/>
  <c r="AG638" i="2"/>
  <c r="AG639" i="2"/>
  <c r="AG640" i="2"/>
  <c r="AG641" i="2"/>
  <c r="AG642" i="2"/>
  <c r="AG643" i="2"/>
  <c r="AG644" i="2"/>
  <c r="AG645" i="2"/>
  <c r="AG646" i="2"/>
  <c r="AG647" i="2"/>
  <c r="AG648" i="2"/>
  <c r="AG649" i="2"/>
  <c r="AG650" i="2"/>
  <c r="AG651" i="2"/>
  <c r="AG652" i="2"/>
  <c r="AG653" i="2"/>
  <c r="AG654" i="2"/>
  <c r="AG655" i="2"/>
  <c r="AG656" i="2"/>
  <c r="AG657" i="2"/>
  <c r="AG658" i="2"/>
  <c r="AG659" i="2"/>
  <c r="AG660" i="2"/>
  <c r="AG661" i="2"/>
  <c r="AG662" i="2"/>
  <c r="AG663" i="2"/>
  <c r="AG664" i="2"/>
  <c r="AG665" i="2"/>
  <c r="AG666" i="2"/>
  <c r="AG667" i="2"/>
  <c r="AG668" i="2"/>
  <c r="AG669" i="2"/>
  <c r="AG670" i="2"/>
  <c r="AG671" i="2"/>
  <c r="AG672" i="2"/>
  <c r="AG673" i="2"/>
  <c r="AG674" i="2"/>
  <c r="AG675" i="2"/>
  <c r="AG676" i="2"/>
  <c r="AG677" i="2"/>
  <c r="AG678" i="2"/>
  <c r="AG679" i="2"/>
  <c r="AG680" i="2"/>
  <c r="AG681" i="2"/>
  <c r="AG682" i="2"/>
  <c r="AG683" i="2"/>
  <c r="AG684" i="2"/>
  <c r="AG685" i="2"/>
  <c r="AG686" i="2"/>
  <c r="AG687" i="2"/>
  <c r="AG688" i="2"/>
  <c r="AG689" i="2"/>
  <c r="AG690" i="2"/>
  <c r="AG691" i="2"/>
  <c r="AG692" i="2"/>
  <c r="AG693" i="2"/>
  <c r="AG694" i="2"/>
  <c r="AG695" i="2"/>
  <c r="AG696" i="2"/>
  <c r="AG697" i="2"/>
  <c r="AG698" i="2"/>
  <c r="AG699" i="2"/>
  <c r="AG700" i="2"/>
  <c r="AG701" i="2"/>
  <c r="AG702" i="2"/>
  <c r="AG703" i="2"/>
  <c r="AG704" i="2"/>
  <c r="AG705" i="2"/>
  <c r="AG706" i="2"/>
  <c r="AG707" i="2"/>
  <c r="AG708" i="2"/>
  <c r="AG709" i="2"/>
  <c r="AG710" i="2"/>
  <c r="AG711" i="2"/>
  <c r="AG712" i="2"/>
  <c r="AG713" i="2"/>
  <c r="AG714" i="2"/>
  <c r="AG715" i="2"/>
  <c r="AG716" i="2"/>
  <c r="AG717" i="2"/>
  <c r="AG718" i="2"/>
  <c r="AG719" i="2"/>
  <c r="AG720" i="2"/>
  <c r="AG721" i="2"/>
  <c r="AG722" i="2"/>
  <c r="AG723" i="2"/>
  <c r="AG724" i="2"/>
  <c r="AG725" i="2"/>
  <c r="AG726" i="2"/>
  <c r="AG727" i="2"/>
  <c r="AG728" i="2"/>
  <c r="AG729" i="2"/>
  <c r="AG730" i="2"/>
  <c r="AG731" i="2"/>
  <c r="AG732" i="2"/>
  <c r="AG733" i="2"/>
  <c r="AG734" i="2"/>
  <c r="AG735" i="2"/>
  <c r="AG736" i="2"/>
  <c r="AG737" i="2"/>
  <c r="AG738" i="2"/>
  <c r="AG739" i="2"/>
  <c r="AG740" i="2"/>
  <c r="AG741" i="2"/>
  <c r="AG742" i="2"/>
  <c r="AG743" i="2"/>
  <c r="AG744" i="2"/>
  <c r="AG745" i="2"/>
  <c r="AG746" i="2"/>
  <c r="AG747" i="2"/>
  <c r="AG748" i="2"/>
  <c r="AG749" i="2"/>
  <c r="AG750" i="2"/>
  <c r="AG751" i="2"/>
  <c r="AG752" i="2"/>
  <c r="AG753" i="2"/>
  <c r="AG754" i="2"/>
  <c r="AG755" i="2"/>
  <c r="AG756" i="2"/>
  <c r="AG757" i="2"/>
  <c r="AG758" i="2"/>
  <c r="AG759" i="2"/>
  <c r="AG760" i="2"/>
  <c r="AG761" i="2"/>
  <c r="AG762" i="2"/>
  <c r="AG763" i="2"/>
  <c r="AG764" i="2"/>
  <c r="AG765" i="2"/>
  <c r="AG766" i="2"/>
  <c r="AG767" i="2"/>
  <c r="AG768" i="2"/>
  <c r="AG769" i="2"/>
  <c r="AG770" i="2"/>
  <c r="AG771" i="2"/>
  <c r="AG772" i="2"/>
  <c r="AG773" i="2"/>
  <c r="AG774" i="2"/>
  <c r="AG775" i="2"/>
  <c r="AG776" i="2"/>
  <c r="AG777" i="2"/>
  <c r="AG778" i="2"/>
  <c r="AG779" i="2"/>
  <c r="AG780" i="2"/>
  <c r="AG781" i="2"/>
  <c r="AG782" i="2"/>
  <c r="AG783" i="2"/>
  <c r="AG784" i="2"/>
  <c r="AG785" i="2"/>
  <c r="AG786" i="2"/>
  <c r="AG787" i="2"/>
  <c r="AG788" i="2"/>
  <c r="AG789" i="2"/>
  <c r="AG790" i="2"/>
  <c r="AG791" i="2"/>
  <c r="AG792" i="2"/>
  <c r="AG793" i="2"/>
  <c r="AG794" i="2"/>
  <c r="AG795" i="2"/>
  <c r="AG796" i="2"/>
  <c r="AG797" i="2"/>
  <c r="AG798" i="2"/>
  <c r="AG799" i="2"/>
  <c r="AG800" i="2"/>
  <c r="AG801" i="2"/>
  <c r="AG802" i="2"/>
  <c r="AG803" i="2"/>
  <c r="AG804" i="2"/>
  <c r="AG805" i="2"/>
  <c r="AG806" i="2"/>
  <c r="AG807" i="2"/>
  <c r="AG808" i="2"/>
  <c r="AG809" i="2"/>
  <c r="AG810" i="2"/>
  <c r="AG811" i="2"/>
  <c r="AG812" i="2"/>
  <c r="AG813" i="2"/>
  <c r="AG814" i="2"/>
  <c r="AG815" i="2"/>
  <c r="AG816" i="2"/>
  <c r="AG817" i="2"/>
  <c r="AG818" i="2"/>
  <c r="AG819" i="2"/>
  <c r="AG820" i="2"/>
  <c r="AG821" i="2"/>
  <c r="AG822" i="2"/>
  <c r="AG823" i="2"/>
  <c r="AG824" i="2"/>
  <c r="AG825" i="2"/>
  <c r="AG826" i="2"/>
  <c r="AG827" i="2"/>
  <c r="AG828" i="2"/>
  <c r="AG829" i="2"/>
  <c r="AG830" i="2"/>
  <c r="AG831" i="2"/>
  <c r="AG832" i="2"/>
  <c r="AG833" i="2"/>
  <c r="AG834" i="2"/>
  <c r="AG835" i="2"/>
  <c r="AG836" i="2"/>
  <c r="AG837" i="2"/>
  <c r="AG838" i="2"/>
  <c r="AG839" i="2"/>
  <c r="AG840" i="2"/>
  <c r="AG841" i="2"/>
  <c r="AG842" i="2"/>
  <c r="AG843" i="2"/>
  <c r="AG844" i="2"/>
  <c r="AG845" i="2"/>
  <c r="AG846" i="2"/>
  <c r="AG847" i="2"/>
  <c r="AG848" i="2"/>
  <c r="AG849" i="2"/>
  <c r="AG850" i="2"/>
  <c r="AG851" i="2"/>
  <c r="AG852" i="2"/>
  <c r="AG853" i="2"/>
  <c r="AG854" i="2"/>
  <c r="AG855" i="2"/>
  <c r="AG856" i="2"/>
  <c r="AG857" i="2"/>
  <c r="AG858" i="2"/>
  <c r="AG859" i="2"/>
  <c r="AG860" i="2"/>
  <c r="AG861" i="2"/>
  <c r="AG862" i="2"/>
  <c r="AG863" i="2"/>
  <c r="AG864" i="2"/>
  <c r="AG865" i="2"/>
  <c r="AG866" i="2"/>
  <c r="AG867" i="2"/>
  <c r="AG868" i="2"/>
  <c r="AG869" i="2"/>
  <c r="AG870" i="2"/>
  <c r="AG871" i="2"/>
  <c r="AG872" i="2"/>
  <c r="AG873" i="2"/>
  <c r="AG874" i="2"/>
  <c r="AG875" i="2"/>
  <c r="AG876" i="2"/>
  <c r="AG877" i="2"/>
  <c r="AG878" i="2"/>
  <c r="AG879" i="2"/>
  <c r="AG880" i="2"/>
  <c r="AG881" i="2"/>
  <c r="AG882" i="2"/>
  <c r="AG883" i="2"/>
  <c r="AG884" i="2"/>
  <c r="AG885" i="2"/>
  <c r="AG886" i="2"/>
  <c r="AG887" i="2"/>
  <c r="AG888" i="2"/>
  <c r="AG889" i="2"/>
  <c r="AG890" i="2"/>
  <c r="AG891" i="2"/>
  <c r="AG892" i="2"/>
  <c r="AG893" i="2"/>
  <c r="AG894" i="2"/>
  <c r="AG895" i="2"/>
  <c r="AG896" i="2"/>
  <c r="AG897" i="2"/>
  <c r="AG898" i="2"/>
  <c r="AG899" i="2"/>
  <c r="AG900" i="2"/>
  <c r="AG901" i="2"/>
  <c r="AG902" i="2"/>
  <c r="AG903" i="2"/>
  <c r="AG904" i="2"/>
  <c r="AG905" i="2"/>
  <c r="AG906" i="2"/>
  <c r="AG907" i="2"/>
  <c r="AG908" i="2"/>
  <c r="AG909" i="2"/>
  <c r="AG910" i="2"/>
  <c r="AG911" i="2"/>
  <c r="AG912" i="2"/>
  <c r="AG913" i="2"/>
  <c r="AG914" i="2"/>
  <c r="AG915" i="2"/>
  <c r="AG916" i="2"/>
  <c r="AG917" i="2"/>
  <c r="AG918" i="2"/>
  <c r="AG919" i="2"/>
  <c r="AG920" i="2"/>
  <c r="AG921" i="2"/>
  <c r="AG922" i="2"/>
  <c r="AG923" i="2"/>
  <c r="AG924" i="2"/>
  <c r="AG925" i="2"/>
  <c r="AG926" i="2"/>
  <c r="AG927" i="2"/>
  <c r="AG928" i="2"/>
  <c r="AG929" i="2"/>
  <c r="AG930" i="2"/>
  <c r="AG931" i="2"/>
  <c r="AG932" i="2"/>
  <c r="AG933" i="2"/>
  <c r="AG934" i="2"/>
  <c r="AG935" i="2"/>
  <c r="AG936" i="2"/>
  <c r="AG937" i="2"/>
  <c r="AG938" i="2"/>
  <c r="AG939" i="2"/>
  <c r="AG940" i="2"/>
  <c r="AG941" i="2"/>
  <c r="AG942" i="2"/>
  <c r="AG943" i="2"/>
  <c r="AG944" i="2"/>
  <c r="AG945" i="2"/>
  <c r="AG946" i="2"/>
  <c r="AG947" i="2"/>
  <c r="AG948" i="2"/>
  <c r="AG949" i="2"/>
  <c r="AG950" i="2"/>
  <c r="AG951" i="2"/>
  <c r="AG952" i="2"/>
  <c r="AG953" i="2"/>
  <c r="AG954" i="2"/>
  <c r="AG955" i="2"/>
  <c r="AG956" i="2"/>
  <c r="AG957" i="2"/>
  <c r="AG958" i="2"/>
  <c r="AG959" i="2"/>
  <c r="AG960" i="2"/>
  <c r="AG961" i="2"/>
  <c r="AG962" i="2"/>
  <c r="AG963" i="2"/>
  <c r="AG964" i="2"/>
  <c r="AG965" i="2"/>
  <c r="AG966" i="2"/>
  <c r="AG967" i="2"/>
  <c r="AG968" i="2"/>
  <c r="AG969" i="2"/>
  <c r="AG970" i="2"/>
  <c r="AG971" i="2"/>
  <c r="AG972" i="2"/>
  <c r="AG973" i="2"/>
  <c r="AG974" i="2"/>
  <c r="AG975" i="2"/>
  <c r="AG976" i="2"/>
  <c r="AG977" i="2"/>
  <c r="AG978" i="2"/>
  <c r="AG979" i="2"/>
  <c r="AG980" i="2"/>
  <c r="AG981" i="2"/>
  <c r="AG982" i="2"/>
  <c r="AG983" i="2"/>
  <c r="AG984" i="2"/>
  <c r="AG985" i="2"/>
  <c r="AG986" i="2"/>
  <c r="AG987" i="2"/>
  <c r="AG988" i="2"/>
  <c r="AG989" i="2"/>
  <c r="AG990" i="2"/>
  <c r="AG991" i="2"/>
  <c r="AG992" i="2"/>
  <c r="AG993" i="2"/>
  <c r="AG994" i="2"/>
  <c r="AG995" i="2"/>
  <c r="AG996" i="2"/>
  <c r="AG997" i="2"/>
  <c r="AG998" i="2"/>
  <c r="AG999" i="2"/>
  <c r="AG1000" i="2"/>
  <c r="AG1001" i="2"/>
  <c r="AG1002" i="2"/>
  <c r="AG1003" i="2"/>
  <c r="AG1004" i="2"/>
  <c r="AG1005" i="2"/>
  <c r="AG1006" i="2"/>
  <c r="AG1007" i="2"/>
  <c r="AG1008" i="2"/>
  <c r="AG1009" i="2"/>
  <c r="AG1010" i="2"/>
  <c r="AG1011" i="2"/>
  <c r="AG1012" i="2"/>
  <c r="AG1013" i="2"/>
  <c r="AG1014" i="2"/>
  <c r="AG1015" i="2"/>
  <c r="AG1016" i="2"/>
  <c r="AG1017" i="2"/>
  <c r="AG1018" i="2"/>
  <c r="AG1019" i="2"/>
  <c r="AG1020" i="2"/>
  <c r="AG1021" i="2"/>
  <c r="AG1022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3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69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5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1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7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3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49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5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582" i="2"/>
  <c r="AF583" i="2"/>
  <c r="AF584" i="2"/>
  <c r="AF585" i="2"/>
  <c r="AF586" i="2"/>
  <c r="AF587" i="2"/>
  <c r="AF588" i="2"/>
  <c r="AF589" i="2"/>
  <c r="AF590" i="2"/>
  <c r="AF591" i="2"/>
  <c r="AF592" i="2"/>
  <c r="AF593" i="2"/>
  <c r="AF594" i="2"/>
  <c r="AF595" i="2"/>
  <c r="AF596" i="2"/>
  <c r="AF597" i="2"/>
  <c r="AF598" i="2"/>
  <c r="AF599" i="2"/>
  <c r="AF600" i="2"/>
  <c r="AF601" i="2"/>
  <c r="AF602" i="2"/>
  <c r="AF603" i="2"/>
  <c r="AF604" i="2"/>
  <c r="AF605" i="2"/>
  <c r="AF606" i="2"/>
  <c r="AF607" i="2"/>
  <c r="AF608" i="2"/>
  <c r="AF609" i="2"/>
  <c r="AF610" i="2"/>
  <c r="AF611" i="2"/>
  <c r="AF612" i="2"/>
  <c r="AF613" i="2"/>
  <c r="AF614" i="2"/>
  <c r="AF615" i="2"/>
  <c r="AF616" i="2"/>
  <c r="AF617" i="2"/>
  <c r="AF618" i="2"/>
  <c r="AF619" i="2"/>
  <c r="AF620" i="2"/>
  <c r="AF621" i="2"/>
  <c r="AF622" i="2"/>
  <c r="AF623" i="2"/>
  <c r="AF624" i="2"/>
  <c r="AF625" i="2"/>
  <c r="AF626" i="2"/>
  <c r="AF627" i="2"/>
  <c r="AF628" i="2"/>
  <c r="AF629" i="2"/>
  <c r="AF630" i="2"/>
  <c r="AF631" i="2"/>
  <c r="AF632" i="2"/>
  <c r="AF633" i="2"/>
  <c r="AF634" i="2"/>
  <c r="AF635" i="2"/>
  <c r="AF636" i="2"/>
  <c r="AF637" i="2"/>
  <c r="AF638" i="2"/>
  <c r="AF639" i="2"/>
  <c r="AF640" i="2"/>
  <c r="AF641" i="2"/>
  <c r="AF642" i="2"/>
  <c r="AF643" i="2"/>
  <c r="AF644" i="2"/>
  <c r="AF645" i="2"/>
  <c r="AF646" i="2"/>
  <c r="AF647" i="2"/>
  <c r="AF648" i="2"/>
  <c r="AF649" i="2"/>
  <c r="AF650" i="2"/>
  <c r="AF651" i="2"/>
  <c r="AF652" i="2"/>
  <c r="AF653" i="2"/>
  <c r="AF654" i="2"/>
  <c r="AF655" i="2"/>
  <c r="AF656" i="2"/>
  <c r="AF657" i="2"/>
  <c r="AF658" i="2"/>
  <c r="AF659" i="2"/>
  <c r="AF660" i="2"/>
  <c r="AF661" i="2"/>
  <c r="AF662" i="2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F688" i="2"/>
  <c r="AF689" i="2"/>
  <c r="AF690" i="2"/>
  <c r="AF691" i="2"/>
  <c r="AF692" i="2"/>
  <c r="AF693" i="2"/>
  <c r="AF694" i="2"/>
  <c r="AF695" i="2"/>
  <c r="AF696" i="2"/>
  <c r="AF697" i="2"/>
  <c r="AF698" i="2"/>
  <c r="AF699" i="2"/>
  <c r="AF700" i="2"/>
  <c r="AF701" i="2"/>
  <c r="AF702" i="2"/>
  <c r="AF703" i="2"/>
  <c r="AF704" i="2"/>
  <c r="AF705" i="2"/>
  <c r="AF706" i="2"/>
  <c r="AF707" i="2"/>
  <c r="AF708" i="2"/>
  <c r="AF709" i="2"/>
  <c r="AF710" i="2"/>
  <c r="AF711" i="2"/>
  <c r="AF712" i="2"/>
  <c r="AF713" i="2"/>
  <c r="AF714" i="2"/>
  <c r="AF715" i="2"/>
  <c r="AF716" i="2"/>
  <c r="AF717" i="2"/>
  <c r="AF718" i="2"/>
  <c r="AF719" i="2"/>
  <c r="AF720" i="2"/>
  <c r="AF721" i="2"/>
  <c r="AF722" i="2"/>
  <c r="AF723" i="2"/>
  <c r="AF724" i="2"/>
  <c r="AF725" i="2"/>
  <c r="AF726" i="2"/>
  <c r="AF727" i="2"/>
  <c r="AF728" i="2"/>
  <c r="AF729" i="2"/>
  <c r="AF730" i="2"/>
  <c r="AF731" i="2"/>
  <c r="AF732" i="2"/>
  <c r="AF733" i="2"/>
  <c r="AF734" i="2"/>
  <c r="AF735" i="2"/>
  <c r="AF736" i="2"/>
  <c r="AF737" i="2"/>
  <c r="AF738" i="2"/>
  <c r="AF739" i="2"/>
  <c r="AF740" i="2"/>
  <c r="AF741" i="2"/>
  <c r="AF742" i="2"/>
  <c r="AF743" i="2"/>
  <c r="AF744" i="2"/>
  <c r="AF745" i="2"/>
  <c r="AF746" i="2"/>
  <c r="AF747" i="2"/>
  <c r="AF748" i="2"/>
  <c r="AF749" i="2"/>
  <c r="AF750" i="2"/>
  <c r="AF751" i="2"/>
  <c r="AF752" i="2"/>
  <c r="AF753" i="2"/>
  <c r="AF754" i="2"/>
  <c r="AF755" i="2"/>
  <c r="AF756" i="2"/>
  <c r="AF757" i="2"/>
  <c r="AF758" i="2"/>
  <c r="AF759" i="2"/>
  <c r="AF760" i="2"/>
  <c r="AF761" i="2"/>
  <c r="AF762" i="2"/>
  <c r="AF763" i="2"/>
  <c r="AF764" i="2"/>
  <c r="AF765" i="2"/>
  <c r="AF766" i="2"/>
  <c r="AF767" i="2"/>
  <c r="AF768" i="2"/>
  <c r="AF769" i="2"/>
  <c r="AF770" i="2"/>
  <c r="AF771" i="2"/>
  <c r="AF772" i="2"/>
  <c r="AF773" i="2"/>
  <c r="AF774" i="2"/>
  <c r="AF775" i="2"/>
  <c r="AF776" i="2"/>
  <c r="AF777" i="2"/>
  <c r="AF778" i="2"/>
  <c r="AF779" i="2"/>
  <c r="AF780" i="2"/>
  <c r="AF781" i="2"/>
  <c r="AF782" i="2"/>
  <c r="AF783" i="2"/>
  <c r="AF784" i="2"/>
  <c r="AF785" i="2"/>
  <c r="AF786" i="2"/>
  <c r="AF787" i="2"/>
  <c r="AF788" i="2"/>
  <c r="AF789" i="2"/>
  <c r="AF790" i="2"/>
  <c r="AF791" i="2"/>
  <c r="AF792" i="2"/>
  <c r="AF793" i="2"/>
  <c r="AF794" i="2"/>
  <c r="AF795" i="2"/>
  <c r="AF796" i="2"/>
  <c r="AF797" i="2"/>
  <c r="AF798" i="2"/>
  <c r="AF799" i="2"/>
  <c r="AF800" i="2"/>
  <c r="AF801" i="2"/>
  <c r="AF802" i="2"/>
  <c r="AF803" i="2"/>
  <c r="AF804" i="2"/>
  <c r="AF805" i="2"/>
  <c r="AF806" i="2"/>
  <c r="AF807" i="2"/>
  <c r="AF808" i="2"/>
  <c r="AF809" i="2"/>
  <c r="AF810" i="2"/>
  <c r="AF811" i="2"/>
  <c r="AF812" i="2"/>
  <c r="AF813" i="2"/>
  <c r="AF814" i="2"/>
  <c r="AF815" i="2"/>
  <c r="AF816" i="2"/>
  <c r="AF817" i="2"/>
  <c r="AF818" i="2"/>
  <c r="AF819" i="2"/>
  <c r="AF820" i="2"/>
  <c r="AF821" i="2"/>
  <c r="AF822" i="2"/>
  <c r="AF823" i="2"/>
  <c r="AF824" i="2"/>
  <c r="AF825" i="2"/>
  <c r="AF826" i="2"/>
  <c r="AF827" i="2"/>
  <c r="AF828" i="2"/>
  <c r="AF829" i="2"/>
  <c r="AF830" i="2"/>
  <c r="AF831" i="2"/>
  <c r="AF832" i="2"/>
  <c r="AF833" i="2"/>
  <c r="AF834" i="2"/>
  <c r="AF835" i="2"/>
  <c r="AF836" i="2"/>
  <c r="AF837" i="2"/>
  <c r="AF838" i="2"/>
  <c r="AF839" i="2"/>
  <c r="AF840" i="2"/>
  <c r="AF841" i="2"/>
  <c r="AF842" i="2"/>
  <c r="AF843" i="2"/>
  <c r="AF844" i="2"/>
  <c r="AF845" i="2"/>
  <c r="AF846" i="2"/>
  <c r="AF847" i="2"/>
  <c r="AF848" i="2"/>
  <c r="AF849" i="2"/>
  <c r="AF850" i="2"/>
  <c r="AF851" i="2"/>
  <c r="AF852" i="2"/>
  <c r="AF853" i="2"/>
  <c r="AF854" i="2"/>
  <c r="AF855" i="2"/>
  <c r="AF856" i="2"/>
  <c r="AF857" i="2"/>
  <c r="AF858" i="2"/>
  <c r="AF859" i="2"/>
  <c r="AF860" i="2"/>
  <c r="AF861" i="2"/>
  <c r="AF862" i="2"/>
  <c r="AF863" i="2"/>
  <c r="AF864" i="2"/>
  <c r="AF865" i="2"/>
  <c r="AF866" i="2"/>
  <c r="AF867" i="2"/>
  <c r="AF868" i="2"/>
  <c r="AF869" i="2"/>
  <c r="AF870" i="2"/>
  <c r="AF871" i="2"/>
  <c r="AF872" i="2"/>
  <c r="AF873" i="2"/>
  <c r="AF874" i="2"/>
  <c r="AF875" i="2"/>
  <c r="AF876" i="2"/>
  <c r="AF877" i="2"/>
  <c r="AF878" i="2"/>
  <c r="AF879" i="2"/>
  <c r="AF880" i="2"/>
  <c r="AF881" i="2"/>
  <c r="AF882" i="2"/>
  <c r="AF883" i="2"/>
  <c r="AF884" i="2"/>
  <c r="AF885" i="2"/>
  <c r="AF886" i="2"/>
  <c r="AF887" i="2"/>
  <c r="AF888" i="2"/>
  <c r="AF889" i="2"/>
  <c r="AF890" i="2"/>
  <c r="AF891" i="2"/>
  <c r="AF892" i="2"/>
  <c r="AF893" i="2"/>
  <c r="AF894" i="2"/>
  <c r="AF895" i="2"/>
  <c r="AF896" i="2"/>
  <c r="AF897" i="2"/>
  <c r="AF898" i="2"/>
  <c r="AF899" i="2"/>
  <c r="AF900" i="2"/>
  <c r="AF901" i="2"/>
  <c r="AF902" i="2"/>
  <c r="AF903" i="2"/>
  <c r="AF904" i="2"/>
  <c r="AF905" i="2"/>
  <c r="AF906" i="2"/>
  <c r="AF907" i="2"/>
  <c r="AF908" i="2"/>
  <c r="AF909" i="2"/>
  <c r="AF910" i="2"/>
  <c r="AF911" i="2"/>
  <c r="AF912" i="2"/>
  <c r="AF913" i="2"/>
  <c r="AF914" i="2"/>
  <c r="AF915" i="2"/>
  <c r="AF916" i="2"/>
  <c r="AF917" i="2"/>
  <c r="AF918" i="2"/>
  <c r="AF919" i="2"/>
  <c r="AF920" i="2"/>
  <c r="AF921" i="2"/>
  <c r="AF922" i="2"/>
  <c r="AF923" i="2"/>
  <c r="AF924" i="2"/>
  <c r="AF925" i="2"/>
  <c r="AF926" i="2"/>
  <c r="AF927" i="2"/>
  <c r="AF928" i="2"/>
  <c r="AF929" i="2"/>
  <c r="AF930" i="2"/>
  <c r="AF931" i="2"/>
  <c r="AF932" i="2"/>
  <c r="AF933" i="2"/>
  <c r="AF934" i="2"/>
  <c r="AF935" i="2"/>
  <c r="AF936" i="2"/>
  <c r="AF937" i="2"/>
  <c r="AF938" i="2"/>
  <c r="AF939" i="2"/>
  <c r="AF940" i="2"/>
  <c r="AF941" i="2"/>
  <c r="AF942" i="2"/>
  <c r="AF943" i="2"/>
  <c r="AF944" i="2"/>
  <c r="AF945" i="2"/>
  <c r="AF946" i="2"/>
  <c r="AF947" i="2"/>
  <c r="AF948" i="2"/>
  <c r="AF949" i="2"/>
  <c r="AF950" i="2"/>
  <c r="AF951" i="2"/>
  <c r="AF952" i="2"/>
  <c r="AF953" i="2"/>
  <c r="AF954" i="2"/>
  <c r="AF955" i="2"/>
  <c r="AF956" i="2"/>
  <c r="AF957" i="2"/>
  <c r="AF958" i="2"/>
  <c r="AF959" i="2"/>
  <c r="AF960" i="2"/>
  <c r="AF961" i="2"/>
  <c r="AF962" i="2"/>
  <c r="AF963" i="2"/>
  <c r="AF964" i="2"/>
  <c r="AF965" i="2"/>
  <c r="AF966" i="2"/>
  <c r="AF967" i="2"/>
  <c r="AF968" i="2"/>
  <c r="AF969" i="2"/>
  <c r="AF970" i="2"/>
  <c r="AF971" i="2"/>
  <c r="AF972" i="2"/>
  <c r="AF973" i="2"/>
  <c r="AF974" i="2"/>
  <c r="AF975" i="2"/>
  <c r="AF976" i="2"/>
  <c r="AF977" i="2"/>
  <c r="AF978" i="2"/>
  <c r="AF979" i="2"/>
  <c r="AF980" i="2"/>
  <c r="AF981" i="2"/>
  <c r="AF982" i="2"/>
  <c r="AF983" i="2"/>
  <c r="AF984" i="2"/>
  <c r="AF985" i="2"/>
  <c r="AF986" i="2"/>
  <c r="AF987" i="2"/>
  <c r="AF988" i="2"/>
  <c r="AF989" i="2"/>
  <c r="AF990" i="2"/>
  <c r="AF991" i="2"/>
  <c r="AF992" i="2"/>
  <c r="AF993" i="2"/>
  <c r="AF994" i="2"/>
  <c r="AF995" i="2"/>
  <c r="AF996" i="2"/>
  <c r="AF997" i="2"/>
  <c r="AF998" i="2"/>
  <c r="AF999" i="2"/>
  <c r="AF1000" i="2"/>
  <c r="AF1001" i="2"/>
  <c r="AF1002" i="2"/>
  <c r="AF1003" i="2"/>
  <c r="AF1004" i="2"/>
  <c r="AF1005" i="2"/>
  <c r="AF1006" i="2"/>
  <c r="AF1007" i="2"/>
  <c r="AF1008" i="2"/>
  <c r="AF1009" i="2"/>
  <c r="AF1010" i="2"/>
  <c r="AF1011" i="2"/>
  <c r="AF1012" i="2"/>
  <c r="AF1013" i="2"/>
  <c r="AF1014" i="2"/>
  <c r="AF1015" i="2"/>
  <c r="AF1016" i="2"/>
  <c r="AF1017" i="2"/>
  <c r="AF1018" i="2"/>
  <c r="AF1019" i="2"/>
  <c r="AF1020" i="2"/>
  <c r="AF1021" i="2"/>
  <c r="AF1022" i="2"/>
  <c r="AE439" i="2"/>
  <c r="AE440" i="2"/>
  <c r="AE441" i="2"/>
  <c r="AE442" i="2"/>
  <c r="AE443" i="2"/>
  <c r="AE444" i="2"/>
  <c r="AE445" i="2"/>
  <c r="AE446" i="2"/>
  <c r="AE447" i="2"/>
  <c r="AE448" i="2"/>
  <c r="AE449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473" i="2"/>
  <c r="AE474" i="2"/>
  <c r="AE475" i="2"/>
  <c r="AE476" i="2"/>
  <c r="AE477" i="2"/>
  <c r="AE478" i="2"/>
  <c r="AE479" i="2"/>
  <c r="AE480" i="2"/>
  <c r="AE481" i="2"/>
  <c r="AE482" i="2"/>
  <c r="AE483" i="2"/>
  <c r="AE484" i="2"/>
  <c r="AE485" i="2"/>
  <c r="AE486" i="2"/>
  <c r="AE487" i="2"/>
  <c r="AE488" i="2"/>
  <c r="AE489" i="2"/>
  <c r="AE490" i="2"/>
  <c r="AE491" i="2"/>
  <c r="AE492" i="2"/>
  <c r="AE493" i="2"/>
  <c r="AE494" i="2"/>
  <c r="AE495" i="2"/>
  <c r="AE496" i="2"/>
  <c r="AE497" i="2"/>
  <c r="AE498" i="2"/>
  <c r="AE499" i="2"/>
  <c r="AE500" i="2"/>
  <c r="AE501" i="2"/>
  <c r="AE502" i="2"/>
  <c r="AE503" i="2"/>
  <c r="AE504" i="2"/>
  <c r="AE505" i="2"/>
  <c r="AE506" i="2"/>
  <c r="AE507" i="2"/>
  <c r="AE508" i="2"/>
  <c r="AE509" i="2"/>
  <c r="AE510" i="2"/>
  <c r="AE511" i="2"/>
  <c r="AE512" i="2"/>
  <c r="AE513" i="2"/>
  <c r="AE514" i="2"/>
  <c r="AE515" i="2"/>
  <c r="AE516" i="2"/>
  <c r="AE517" i="2"/>
  <c r="AE518" i="2"/>
  <c r="AE519" i="2"/>
  <c r="AE520" i="2"/>
  <c r="AE521" i="2"/>
  <c r="AE522" i="2"/>
  <c r="AE523" i="2"/>
  <c r="AE524" i="2"/>
  <c r="AE525" i="2"/>
  <c r="AE526" i="2"/>
  <c r="AE527" i="2"/>
  <c r="AE528" i="2"/>
  <c r="AE529" i="2"/>
  <c r="AE530" i="2"/>
  <c r="AE531" i="2"/>
  <c r="AE532" i="2"/>
  <c r="AE533" i="2"/>
  <c r="AE534" i="2"/>
  <c r="AE535" i="2"/>
  <c r="AE536" i="2"/>
  <c r="AE537" i="2"/>
  <c r="AE538" i="2"/>
  <c r="AE539" i="2"/>
  <c r="AE540" i="2"/>
  <c r="AE541" i="2"/>
  <c r="AE542" i="2"/>
  <c r="AE543" i="2"/>
  <c r="AE544" i="2"/>
  <c r="AE545" i="2"/>
  <c r="AE546" i="2"/>
  <c r="AE547" i="2"/>
  <c r="AE548" i="2"/>
  <c r="AE549" i="2"/>
  <c r="AE550" i="2"/>
  <c r="AE551" i="2"/>
  <c r="AE552" i="2"/>
  <c r="AE553" i="2"/>
  <c r="AE554" i="2"/>
  <c r="AE555" i="2"/>
  <c r="AE556" i="2"/>
  <c r="AE557" i="2"/>
  <c r="AE558" i="2"/>
  <c r="AE559" i="2"/>
  <c r="AE560" i="2"/>
  <c r="AE561" i="2"/>
  <c r="AE562" i="2"/>
  <c r="AE563" i="2"/>
  <c r="AE564" i="2"/>
  <c r="AE565" i="2"/>
  <c r="AE566" i="2"/>
  <c r="AE567" i="2"/>
  <c r="AE568" i="2"/>
  <c r="AE569" i="2"/>
  <c r="AE570" i="2"/>
  <c r="AE571" i="2"/>
  <c r="AE572" i="2"/>
  <c r="AE573" i="2"/>
  <c r="AE574" i="2"/>
  <c r="AE575" i="2"/>
  <c r="AE576" i="2"/>
  <c r="AE577" i="2"/>
  <c r="AE578" i="2"/>
  <c r="AE579" i="2"/>
  <c r="AE580" i="2"/>
  <c r="AE581" i="2"/>
  <c r="AE582" i="2"/>
  <c r="AE583" i="2"/>
  <c r="AE584" i="2"/>
  <c r="AE585" i="2"/>
  <c r="AE586" i="2"/>
  <c r="AE587" i="2"/>
  <c r="AE588" i="2"/>
  <c r="AE589" i="2"/>
  <c r="AE590" i="2"/>
  <c r="AE591" i="2"/>
  <c r="AE592" i="2"/>
  <c r="AE593" i="2"/>
  <c r="AE594" i="2"/>
  <c r="AE595" i="2"/>
  <c r="AE596" i="2"/>
  <c r="AE597" i="2"/>
  <c r="AE598" i="2"/>
  <c r="AE599" i="2"/>
  <c r="AE600" i="2"/>
  <c r="AE601" i="2"/>
  <c r="AE602" i="2"/>
  <c r="AE603" i="2"/>
  <c r="AE604" i="2"/>
  <c r="AE605" i="2"/>
  <c r="AE606" i="2"/>
  <c r="AE607" i="2"/>
  <c r="AE608" i="2"/>
  <c r="AE609" i="2"/>
  <c r="AE610" i="2"/>
  <c r="AE611" i="2"/>
  <c r="AE612" i="2"/>
  <c r="AE613" i="2"/>
  <c r="AE614" i="2"/>
  <c r="AE615" i="2"/>
  <c r="AE616" i="2"/>
  <c r="AE617" i="2"/>
  <c r="AE618" i="2"/>
  <c r="AE619" i="2"/>
  <c r="AE620" i="2"/>
  <c r="AE621" i="2"/>
  <c r="AE622" i="2"/>
  <c r="AE623" i="2"/>
  <c r="AE624" i="2"/>
  <c r="AE625" i="2"/>
  <c r="AE626" i="2"/>
  <c r="AE627" i="2"/>
  <c r="AE628" i="2"/>
  <c r="AE629" i="2"/>
  <c r="AE630" i="2"/>
  <c r="AE631" i="2"/>
  <c r="AE632" i="2"/>
  <c r="AE633" i="2"/>
  <c r="AE634" i="2"/>
  <c r="AE635" i="2"/>
  <c r="AE636" i="2"/>
  <c r="AE637" i="2"/>
  <c r="AE638" i="2"/>
  <c r="AE639" i="2"/>
  <c r="AE640" i="2"/>
  <c r="AE641" i="2"/>
  <c r="AE642" i="2"/>
  <c r="AE643" i="2"/>
  <c r="AE644" i="2"/>
  <c r="AE645" i="2"/>
  <c r="AE646" i="2"/>
  <c r="AE647" i="2"/>
  <c r="AE648" i="2"/>
  <c r="AE649" i="2"/>
  <c r="AE650" i="2"/>
  <c r="AE651" i="2"/>
  <c r="AE652" i="2"/>
  <c r="AE653" i="2"/>
  <c r="AE654" i="2"/>
  <c r="AE655" i="2"/>
  <c r="AE656" i="2"/>
  <c r="AE657" i="2"/>
  <c r="AE658" i="2"/>
  <c r="AE659" i="2"/>
  <c r="AE660" i="2"/>
  <c r="AE661" i="2"/>
  <c r="AE662" i="2"/>
  <c r="AE663" i="2"/>
  <c r="AE664" i="2"/>
  <c r="AE665" i="2"/>
  <c r="AE666" i="2"/>
  <c r="AE667" i="2"/>
  <c r="AE668" i="2"/>
  <c r="AE669" i="2"/>
  <c r="AE670" i="2"/>
  <c r="AE671" i="2"/>
  <c r="AE672" i="2"/>
  <c r="AE673" i="2"/>
  <c r="AE674" i="2"/>
  <c r="AE675" i="2"/>
  <c r="AE676" i="2"/>
  <c r="AE677" i="2"/>
  <c r="AE678" i="2"/>
  <c r="AE679" i="2"/>
  <c r="AE680" i="2"/>
  <c r="AE681" i="2"/>
  <c r="AE682" i="2"/>
  <c r="AE683" i="2"/>
  <c r="AE684" i="2"/>
  <c r="AE685" i="2"/>
  <c r="AE686" i="2"/>
  <c r="AE687" i="2"/>
  <c r="AE688" i="2"/>
  <c r="AE689" i="2"/>
  <c r="AE690" i="2"/>
  <c r="AE691" i="2"/>
  <c r="AE692" i="2"/>
  <c r="AE693" i="2"/>
  <c r="AE694" i="2"/>
  <c r="AE695" i="2"/>
  <c r="AE696" i="2"/>
  <c r="AE697" i="2"/>
  <c r="AE698" i="2"/>
  <c r="AE699" i="2"/>
  <c r="AE700" i="2"/>
  <c r="AE701" i="2"/>
  <c r="AE702" i="2"/>
  <c r="AE703" i="2"/>
  <c r="AE704" i="2"/>
  <c r="AE705" i="2"/>
  <c r="AE706" i="2"/>
  <c r="AE707" i="2"/>
  <c r="AE708" i="2"/>
  <c r="AE709" i="2"/>
  <c r="AE710" i="2"/>
  <c r="AE711" i="2"/>
  <c r="AE712" i="2"/>
  <c r="AE713" i="2"/>
  <c r="AE714" i="2"/>
  <c r="AE715" i="2"/>
  <c r="AE716" i="2"/>
  <c r="AE717" i="2"/>
  <c r="AE718" i="2"/>
  <c r="AE719" i="2"/>
  <c r="AE720" i="2"/>
  <c r="AE721" i="2"/>
  <c r="AE722" i="2"/>
  <c r="AE723" i="2"/>
  <c r="AE724" i="2"/>
  <c r="AE725" i="2"/>
  <c r="AE726" i="2"/>
  <c r="AE727" i="2"/>
  <c r="AE728" i="2"/>
  <c r="AE729" i="2"/>
  <c r="AE730" i="2"/>
  <c r="AE731" i="2"/>
  <c r="AE732" i="2"/>
  <c r="AE733" i="2"/>
  <c r="AE734" i="2"/>
  <c r="AE735" i="2"/>
  <c r="AE736" i="2"/>
  <c r="AE737" i="2"/>
  <c r="AE738" i="2"/>
  <c r="AE739" i="2"/>
  <c r="AE740" i="2"/>
  <c r="AE741" i="2"/>
  <c r="AE742" i="2"/>
  <c r="AE743" i="2"/>
  <c r="AE744" i="2"/>
  <c r="AE745" i="2"/>
  <c r="AE746" i="2"/>
  <c r="AE747" i="2"/>
  <c r="AE748" i="2"/>
  <c r="AE749" i="2"/>
  <c r="AE750" i="2"/>
  <c r="AE751" i="2"/>
  <c r="AE752" i="2"/>
  <c r="AE753" i="2"/>
  <c r="AE754" i="2"/>
  <c r="AE755" i="2"/>
  <c r="AE756" i="2"/>
  <c r="AE757" i="2"/>
  <c r="AE758" i="2"/>
  <c r="AE759" i="2"/>
  <c r="AE760" i="2"/>
  <c r="AE761" i="2"/>
  <c r="AE762" i="2"/>
  <c r="AE763" i="2"/>
  <c r="AE764" i="2"/>
  <c r="AE765" i="2"/>
  <c r="AE766" i="2"/>
  <c r="AE767" i="2"/>
  <c r="AE768" i="2"/>
  <c r="AE769" i="2"/>
  <c r="AE770" i="2"/>
  <c r="AE771" i="2"/>
  <c r="AE772" i="2"/>
  <c r="AE773" i="2"/>
  <c r="AE774" i="2"/>
  <c r="AE775" i="2"/>
  <c r="AE776" i="2"/>
  <c r="AE777" i="2"/>
  <c r="AE778" i="2"/>
  <c r="AE779" i="2"/>
  <c r="AE780" i="2"/>
  <c r="AE781" i="2"/>
  <c r="AE782" i="2"/>
  <c r="AE783" i="2"/>
  <c r="AE784" i="2"/>
  <c r="AE785" i="2"/>
  <c r="AE786" i="2"/>
  <c r="AE787" i="2"/>
  <c r="AE788" i="2"/>
  <c r="AE789" i="2"/>
  <c r="AE790" i="2"/>
  <c r="AE791" i="2"/>
  <c r="AE792" i="2"/>
  <c r="AE793" i="2"/>
  <c r="AE794" i="2"/>
  <c r="AE795" i="2"/>
  <c r="AE796" i="2"/>
  <c r="AE797" i="2"/>
  <c r="AE798" i="2"/>
  <c r="AE799" i="2"/>
  <c r="AE800" i="2"/>
  <c r="AE801" i="2"/>
  <c r="AE802" i="2"/>
  <c r="AE803" i="2"/>
  <c r="AE804" i="2"/>
  <c r="AE805" i="2"/>
  <c r="AE806" i="2"/>
  <c r="AE807" i="2"/>
  <c r="AE808" i="2"/>
  <c r="AE809" i="2"/>
  <c r="AE810" i="2"/>
  <c r="AE811" i="2"/>
  <c r="AE812" i="2"/>
  <c r="AE813" i="2"/>
  <c r="AE814" i="2"/>
  <c r="AE815" i="2"/>
  <c r="AE816" i="2"/>
  <c r="AE817" i="2"/>
  <c r="AE818" i="2"/>
  <c r="AE819" i="2"/>
  <c r="AE820" i="2"/>
  <c r="AE821" i="2"/>
  <c r="AE822" i="2"/>
  <c r="AE823" i="2"/>
  <c r="AE824" i="2"/>
  <c r="AE825" i="2"/>
  <c r="AE826" i="2"/>
  <c r="AE827" i="2"/>
  <c r="AE828" i="2"/>
  <c r="AE829" i="2"/>
  <c r="AE830" i="2"/>
  <c r="AE831" i="2"/>
  <c r="AE832" i="2"/>
  <c r="AE833" i="2"/>
  <c r="AE834" i="2"/>
  <c r="AE835" i="2"/>
  <c r="AE836" i="2"/>
  <c r="AE837" i="2"/>
  <c r="AE838" i="2"/>
  <c r="AE839" i="2"/>
  <c r="AE840" i="2"/>
  <c r="AE841" i="2"/>
  <c r="AE842" i="2"/>
  <c r="AE843" i="2"/>
  <c r="AE844" i="2"/>
  <c r="AE845" i="2"/>
  <c r="AE846" i="2"/>
  <c r="AE847" i="2"/>
  <c r="AE848" i="2"/>
  <c r="AE849" i="2"/>
  <c r="AE850" i="2"/>
  <c r="AE851" i="2"/>
  <c r="AE852" i="2"/>
  <c r="AE853" i="2"/>
  <c r="AE854" i="2"/>
  <c r="AE855" i="2"/>
  <c r="AE856" i="2"/>
  <c r="AE857" i="2"/>
  <c r="AE858" i="2"/>
  <c r="AE859" i="2"/>
  <c r="AE860" i="2"/>
  <c r="AE861" i="2"/>
  <c r="AE862" i="2"/>
  <c r="AE863" i="2"/>
  <c r="AE864" i="2"/>
  <c r="AE865" i="2"/>
  <c r="AE866" i="2"/>
  <c r="AE867" i="2"/>
  <c r="AE868" i="2"/>
  <c r="AE869" i="2"/>
  <c r="AE870" i="2"/>
  <c r="AE871" i="2"/>
  <c r="AE872" i="2"/>
  <c r="AE873" i="2"/>
  <c r="AE874" i="2"/>
  <c r="AE875" i="2"/>
  <c r="AE876" i="2"/>
  <c r="AE877" i="2"/>
  <c r="AE878" i="2"/>
  <c r="AE879" i="2"/>
  <c r="AE880" i="2"/>
  <c r="AE881" i="2"/>
  <c r="AE882" i="2"/>
  <c r="AE883" i="2"/>
  <c r="AE884" i="2"/>
  <c r="AE885" i="2"/>
  <c r="AE886" i="2"/>
  <c r="AE887" i="2"/>
  <c r="AE888" i="2"/>
  <c r="AE889" i="2"/>
  <c r="AE890" i="2"/>
  <c r="AE891" i="2"/>
  <c r="AE892" i="2"/>
  <c r="AE893" i="2"/>
  <c r="AE894" i="2"/>
  <c r="AE895" i="2"/>
  <c r="AE896" i="2"/>
  <c r="AE897" i="2"/>
  <c r="AE898" i="2"/>
  <c r="AE899" i="2"/>
  <c r="AE900" i="2"/>
  <c r="AE901" i="2"/>
  <c r="AE902" i="2"/>
  <c r="AE903" i="2"/>
  <c r="AE904" i="2"/>
  <c r="AE905" i="2"/>
  <c r="AE906" i="2"/>
  <c r="AE907" i="2"/>
  <c r="AE908" i="2"/>
  <c r="AE909" i="2"/>
  <c r="AE910" i="2"/>
  <c r="AE911" i="2"/>
  <c r="AE912" i="2"/>
  <c r="AE913" i="2"/>
  <c r="AE914" i="2"/>
  <c r="AE915" i="2"/>
  <c r="AE916" i="2"/>
  <c r="AE917" i="2"/>
  <c r="AE918" i="2"/>
  <c r="AE919" i="2"/>
  <c r="AE920" i="2"/>
  <c r="AE921" i="2"/>
  <c r="AE922" i="2"/>
  <c r="AE923" i="2"/>
  <c r="AE924" i="2"/>
  <c r="AE925" i="2"/>
  <c r="AE926" i="2"/>
  <c r="AE927" i="2"/>
  <c r="AE928" i="2"/>
  <c r="AE929" i="2"/>
  <c r="AE930" i="2"/>
  <c r="AE931" i="2"/>
  <c r="AE932" i="2"/>
  <c r="AE933" i="2"/>
  <c r="AE934" i="2"/>
  <c r="AE935" i="2"/>
  <c r="AE936" i="2"/>
  <c r="AE937" i="2"/>
  <c r="AE938" i="2"/>
  <c r="AE939" i="2"/>
  <c r="AE940" i="2"/>
  <c r="AE941" i="2"/>
  <c r="AE942" i="2"/>
  <c r="AE943" i="2"/>
  <c r="AE944" i="2"/>
  <c r="AE945" i="2"/>
  <c r="AE946" i="2"/>
  <c r="AE947" i="2"/>
  <c r="AE948" i="2"/>
  <c r="AE949" i="2"/>
  <c r="AE950" i="2"/>
  <c r="AE951" i="2"/>
  <c r="AE952" i="2"/>
  <c r="AE953" i="2"/>
  <c r="AE954" i="2"/>
  <c r="AE955" i="2"/>
  <c r="AE956" i="2"/>
  <c r="AE957" i="2"/>
  <c r="AE958" i="2"/>
  <c r="AE959" i="2"/>
  <c r="AE960" i="2"/>
  <c r="AE961" i="2"/>
  <c r="AE962" i="2"/>
  <c r="AE963" i="2"/>
  <c r="AE964" i="2"/>
  <c r="AE965" i="2"/>
  <c r="AE966" i="2"/>
  <c r="AE967" i="2"/>
  <c r="AE968" i="2"/>
  <c r="AE969" i="2"/>
  <c r="AE970" i="2"/>
  <c r="AE971" i="2"/>
  <c r="AE972" i="2"/>
  <c r="AE973" i="2"/>
  <c r="AE974" i="2"/>
  <c r="AE975" i="2"/>
  <c r="AE976" i="2"/>
  <c r="AE977" i="2"/>
  <c r="AE978" i="2"/>
  <c r="AE979" i="2"/>
  <c r="AE980" i="2"/>
  <c r="AE981" i="2"/>
  <c r="AE982" i="2"/>
  <c r="AE983" i="2"/>
  <c r="AE984" i="2"/>
  <c r="AE985" i="2"/>
  <c r="AE986" i="2"/>
  <c r="AE987" i="2"/>
  <c r="AE988" i="2"/>
  <c r="AE989" i="2"/>
  <c r="AE990" i="2"/>
  <c r="AE991" i="2"/>
  <c r="AE992" i="2"/>
  <c r="AE993" i="2"/>
  <c r="AE994" i="2"/>
  <c r="AE995" i="2"/>
  <c r="AE996" i="2"/>
  <c r="AE997" i="2"/>
  <c r="AE998" i="2"/>
  <c r="AE999" i="2"/>
  <c r="AE1000" i="2"/>
  <c r="AE1001" i="2"/>
  <c r="AE1002" i="2"/>
  <c r="AE1003" i="2"/>
  <c r="AE1004" i="2"/>
  <c r="AE1005" i="2"/>
  <c r="AE1006" i="2"/>
  <c r="AE1007" i="2"/>
  <c r="AE1008" i="2"/>
  <c r="AE1009" i="2"/>
  <c r="AE1010" i="2"/>
  <c r="AE1011" i="2"/>
  <c r="AE1012" i="2"/>
  <c r="AE1013" i="2"/>
  <c r="AE1014" i="2"/>
  <c r="AE1015" i="2"/>
  <c r="AE1016" i="2"/>
  <c r="AE1017" i="2"/>
  <c r="AE1018" i="2"/>
  <c r="AE1019" i="2"/>
  <c r="AE1020" i="2"/>
  <c r="AE1021" i="2"/>
  <c r="AE1022" i="2"/>
  <c r="AD439" i="2"/>
  <c r="AD440" i="2"/>
  <c r="AD441" i="2"/>
  <c r="AD442" i="2"/>
  <c r="AD443" i="2"/>
  <c r="AD444" i="2"/>
  <c r="AD445" i="2"/>
  <c r="AD446" i="2"/>
  <c r="AD447" i="2"/>
  <c r="AD448" i="2"/>
  <c r="AD449" i="2"/>
  <c r="AD450" i="2"/>
  <c r="AD451" i="2"/>
  <c r="AD452" i="2"/>
  <c r="AD453" i="2"/>
  <c r="AD454" i="2"/>
  <c r="AD455" i="2"/>
  <c r="AD456" i="2"/>
  <c r="AD457" i="2"/>
  <c r="AD458" i="2"/>
  <c r="AD459" i="2"/>
  <c r="AD460" i="2"/>
  <c r="AD461" i="2"/>
  <c r="AD462" i="2"/>
  <c r="AD463" i="2"/>
  <c r="AD464" i="2"/>
  <c r="AD465" i="2"/>
  <c r="AD466" i="2"/>
  <c r="AD467" i="2"/>
  <c r="AD468" i="2"/>
  <c r="AD469" i="2"/>
  <c r="AD470" i="2"/>
  <c r="AD471" i="2"/>
  <c r="AD472" i="2"/>
  <c r="AD473" i="2"/>
  <c r="AD474" i="2"/>
  <c r="AD475" i="2"/>
  <c r="AD476" i="2"/>
  <c r="AD477" i="2"/>
  <c r="AD478" i="2"/>
  <c r="AD479" i="2"/>
  <c r="AD480" i="2"/>
  <c r="AD481" i="2"/>
  <c r="AD482" i="2"/>
  <c r="AD483" i="2"/>
  <c r="AD484" i="2"/>
  <c r="AD485" i="2"/>
  <c r="AD486" i="2"/>
  <c r="AD487" i="2"/>
  <c r="AD488" i="2"/>
  <c r="AD489" i="2"/>
  <c r="AD490" i="2"/>
  <c r="AD491" i="2"/>
  <c r="AD492" i="2"/>
  <c r="AD493" i="2"/>
  <c r="AD494" i="2"/>
  <c r="AD495" i="2"/>
  <c r="AD496" i="2"/>
  <c r="AD497" i="2"/>
  <c r="AD498" i="2"/>
  <c r="AD499" i="2"/>
  <c r="AD500" i="2"/>
  <c r="AD501" i="2"/>
  <c r="AD502" i="2"/>
  <c r="AD503" i="2"/>
  <c r="AD504" i="2"/>
  <c r="AD505" i="2"/>
  <c r="AD506" i="2"/>
  <c r="AD507" i="2"/>
  <c r="AD508" i="2"/>
  <c r="AD509" i="2"/>
  <c r="AD510" i="2"/>
  <c r="AD511" i="2"/>
  <c r="AD512" i="2"/>
  <c r="AD513" i="2"/>
  <c r="AD514" i="2"/>
  <c r="AD515" i="2"/>
  <c r="AD516" i="2"/>
  <c r="AD517" i="2"/>
  <c r="AD518" i="2"/>
  <c r="AD519" i="2"/>
  <c r="AD520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AD533" i="2"/>
  <c r="AD534" i="2"/>
  <c r="AD535" i="2"/>
  <c r="AD536" i="2"/>
  <c r="AD537" i="2"/>
  <c r="AD538" i="2"/>
  <c r="AD539" i="2"/>
  <c r="AD540" i="2"/>
  <c r="AD541" i="2"/>
  <c r="AD542" i="2"/>
  <c r="AD543" i="2"/>
  <c r="AD544" i="2"/>
  <c r="AD545" i="2"/>
  <c r="AD546" i="2"/>
  <c r="AD547" i="2"/>
  <c r="AD548" i="2"/>
  <c r="AD549" i="2"/>
  <c r="AD550" i="2"/>
  <c r="AD551" i="2"/>
  <c r="AD552" i="2"/>
  <c r="AD553" i="2"/>
  <c r="AD554" i="2"/>
  <c r="AD555" i="2"/>
  <c r="AD556" i="2"/>
  <c r="AD557" i="2"/>
  <c r="AD558" i="2"/>
  <c r="AD559" i="2"/>
  <c r="AD560" i="2"/>
  <c r="AD561" i="2"/>
  <c r="AD562" i="2"/>
  <c r="AD563" i="2"/>
  <c r="AD564" i="2"/>
  <c r="AD565" i="2"/>
  <c r="AD566" i="2"/>
  <c r="AD567" i="2"/>
  <c r="AD568" i="2"/>
  <c r="AD569" i="2"/>
  <c r="AD570" i="2"/>
  <c r="AD571" i="2"/>
  <c r="AD572" i="2"/>
  <c r="AD573" i="2"/>
  <c r="AD574" i="2"/>
  <c r="AD575" i="2"/>
  <c r="AD576" i="2"/>
  <c r="AD577" i="2"/>
  <c r="AD578" i="2"/>
  <c r="AD579" i="2"/>
  <c r="AD580" i="2"/>
  <c r="AD581" i="2"/>
  <c r="AD582" i="2"/>
  <c r="AD583" i="2"/>
  <c r="AD584" i="2"/>
  <c r="AD585" i="2"/>
  <c r="AD586" i="2"/>
  <c r="AD587" i="2"/>
  <c r="AD588" i="2"/>
  <c r="AD589" i="2"/>
  <c r="AD590" i="2"/>
  <c r="AD591" i="2"/>
  <c r="AD592" i="2"/>
  <c r="AD593" i="2"/>
  <c r="AD594" i="2"/>
  <c r="AD595" i="2"/>
  <c r="AD596" i="2"/>
  <c r="AD597" i="2"/>
  <c r="AD598" i="2"/>
  <c r="AD599" i="2"/>
  <c r="AD600" i="2"/>
  <c r="AD601" i="2"/>
  <c r="AD602" i="2"/>
  <c r="AD603" i="2"/>
  <c r="AD604" i="2"/>
  <c r="AD605" i="2"/>
  <c r="AD606" i="2"/>
  <c r="AD607" i="2"/>
  <c r="AD608" i="2"/>
  <c r="AD609" i="2"/>
  <c r="AD610" i="2"/>
  <c r="AD611" i="2"/>
  <c r="AD612" i="2"/>
  <c r="AD613" i="2"/>
  <c r="AD614" i="2"/>
  <c r="AD615" i="2"/>
  <c r="AD616" i="2"/>
  <c r="AD617" i="2"/>
  <c r="AD618" i="2"/>
  <c r="AD619" i="2"/>
  <c r="AD620" i="2"/>
  <c r="AD621" i="2"/>
  <c r="AD622" i="2"/>
  <c r="AD623" i="2"/>
  <c r="AD624" i="2"/>
  <c r="AD625" i="2"/>
  <c r="AD626" i="2"/>
  <c r="AD627" i="2"/>
  <c r="AD628" i="2"/>
  <c r="AD629" i="2"/>
  <c r="AD630" i="2"/>
  <c r="AD631" i="2"/>
  <c r="AD632" i="2"/>
  <c r="AD633" i="2"/>
  <c r="AD634" i="2"/>
  <c r="AD635" i="2"/>
  <c r="AD636" i="2"/>
  <c r="AD637" i="2"/>
  <c r="AD638" i="2"/>
  <c r="AD639" i="2"/>
  <c r="AD640" i="2"/>
  <c r="AD641" i="2"/>
  <c r="AD642" i="2"/>
  <c r="AD643" i="2"/>
  <c r="AD644" i="2"/>
  <c r="AD645" i="2"/>
  <c r="AD646" i="2"/>
  <c r="AD647" i="2"/>
  <c r="AD648" i="2"/>
  <c r="AD649" i="2"/>
  <c r="AD650" i="2"/>
  <c r="AD651" i="2"/>
  <c r="AD652" i="2"/>
  <c r="AD653" i="2"/>
  <c r="AD654" i="2"/>
  <c r="AD655" i="2"/>
  <c r="AD656" i="2"/>
  <c r="AD657" i="2"/>
  <c r="AD658" i="2"/>
  <c r="AD659" i="2"/>
  <c r="AD660" i="2"/>
  <c r="AD661" i="2"/>
  <c r="AD662" i="2"/>
  <c r="AD663" i="2"/>
  <c r="AD664" i="2"/>
  <c r="AD665" i="2"/>
  <c r="AD666" i="2"/>
  <c r="AD667" i="2"/>
  <c r="AD668" i="2"/>
  <c r="AD669" i="2"/>
  <c r="AD670" i="2"/>
  <c r="AD671" i="2"/>
  <c r="AD672" i="2"/>
  <c r="AD673" i="2"/>
  <c r="AD674" i="2"/>
  <c r="AD675" i="2"/>
  <c r="AD676" i="2"/>
  <c r="AD677" i="2"/>
  <c r="AD678" i="2"/>
  <c r="AD679" i="2"/>
  <c r="AD680" i="2"/>
  <c r="AD681" i="2"/>
  <c r="AD682" i="2"/>
  <c r="AD683" i="2"/>
  <c r="AD684" i="2"/>
  <c r="AD685" i="2"/>
  <c r="AD686" i="2"/>
  <c r="AD687" i="2"/>
  <c r="AD688" i="2"/>
  <c r="AD689" i="2"/>
  <c r="AD690" i="2"/>
  <c r="AD691" i="2"/>
  <c r="AD692" i="2"/>
  <c r="AD693" i="2"/>
  <c r="AD694" i="2"/>
  <c r="AD695" i="2"/>
  <c r="AD696" i="2"/>
  <c r="AD697" i="2"/>
  <c r="AD698" i="2"/>
  <c r="AD699" i="2"/>
  <c r="AD700" i="2"/>
  <c r="AD701" i="2"/>
  <c r="AD702" i="2"/>
  <c r="AD703" i="2"/>
  <c r="AD704" i="2"/>
  <c r="AD705" i="2"/>
  <c r="AD706" i="2"/>
  <c r="AD707" i="2"/>
  <c r="AD708" i="2"/>
  <c r="AD709" i="2"/>
  <c r="AD710" i="2"/>
  <c r="AD711" i="2"/>
  <c r="AD712" i="2"/>
  <c r="AD713" i="2"/>
  <c r="AD714" i="2"/>
  <c r="AD715" i="2"/>
  <c r="AD716" i="2"/>
  <c r="AD717" i="2"/>
  <c r="AD718" i="2"/>
  <c r="AD719" i="2"/>
  <c r="AD720" i="2"/>
  <c r="AD721" i="2"/>
  <c r="AD722" i="2"/>
  <c r="AD723" i="2"/>
  <c r="AD724" i="2"/>
  <c r="AD725" i="2"/>
  <c r="AD726" i="2"/>
  <c r="AD727" i="2"/>
  <c r="AD728" i="2"/>
  <c r="AD729" i="2"/>
  <c r="AD730" i="2"/>
  <c r="AD731" i="2"/>
  <c r="AD732" i="2"/>
  <c r="AD733" i="2"/>
  <c r="AD734" i="2"/>
  <c r="AD735" i="2"/>
  <c r="AD736" i="2"/>
  <c r="AD737" i="2"/>
  <c r="AD738" i="2"/>
  <c r="AD739" i="2"/>
  <c r="AD740" i="2"/>
  <c r="AD741" i="2"/>
  <c r="AD742" i="2"/>
  <c r="AD743" i="2"/>
  <c r="AD744" i="2"/>
  <c r="AD745" i="2"/>
  <c r="AD746" i="2"/>
  <c r="AD747" i="2"/>
  <c r="AD748" i="2"/>
  <c r="AD749" i="2"/>
  <c r="AD750" i="2"/>
  <c r="AD751" i="2"/>
  <c r="AD752" i="2"/>
  <c r="AD753" i="2"/>
  <c r="AD754" i="2"/>
  <c r="AD755" i="2"/>
  <c r="AD756" i="2"/>
  <c r="AD757" i="2"/>
  <c r="AD758" i="2"/>
  <c r="AD759" i="2"/>
  <c r="AD760" i="2"/>
  <c r="AD761" i="2"/>
  <c r="AD762" i="2"/>
  <c r="AD763" i="2"/>
  <c r="AD764" i="2"/>
  <c r="AD765" i="2"/>
  <c r="AD766" i="2"/>
  <c r="AD767" i="2"/>
  <c r="AD768" i="2"/>
  <c r="AD769" i="2"/>
  <c r="AD770" i="2"/>
  <c r="AD771" i="2"/>
  <c r="AD772" i="2"/>
  <c r="AD773" i="2"/>
  <c r="AD774" i="2"/>
  <c r="AD775" i="2"/>
  <c r="AD776" i="2"/>
  <c r="AD777" i="2"/>
  <c r="AD778" i="2"/>
  <c r="AD779" i="2"/>
  <c r="AD780" i="2"/>
  <c r="AD781" i="2"/>
  <c r="AD782" i="2"/>
  <c r="AD783" i="2"/>
  <c r="AD784" i="2"/>
  <c r="AD785" i="2"/>
  <c r="AD786" i="2"/>
  <c r="AD787" i="2"/>
  <c r="AD788" i="2"/>
  <c r="AD789" i="2"/>
  <c r="AD790" i="2"/>
  <c r="AD791" i="2"/>
  <c r="AD792" i="2"/>
  <c r="AD793" i="2"/>
  <c r="AD794" i="2"/>
  <c r="AD795" i="2"/>
  <c r="AD796" i="2"/>
  <c r="AD797" i="2"/>
  <c r="AD798" i="2"/>
  <c r="AD799" i="2"/>
  <c r="AD800" i="2"/>
  <c r="AD801" i="2"/>
  <c r="AD802" i="2"/>
  <c r="AD803" i="2"/>
  <c r="AD804" i="2"/>
  <c r="AD805" i="2"/>
  <c r="AD806" i="2"/>
  <c r="AD807" i="2"/>
  <c r="AD808" i="2"/>
  <c r="AD809" i="2"/>
  <c r="AD810" i="2"/>
  <c r="AD811" i="2"/>
  <c r="AD812" i="2"/>
  <c r="AD813" i="2"/>
  <c r="AD814" i="2"/>
  <c r="AD815" i="2"/>
  <c r="AD816" i="2"/>
  <c r="AD817" i="2"/>
  <c r="AD818" i="2"/>
  <c r="AD819" i="2"/>
  <c r="AD820" i="2"/>
  <c r="AD821" i="2"/>
  <c r="AD822" i="2"/>
  <c r="AD823" i="2"/>
  <c r="AD824" i="2"/>
  <c r="AD825" i="2"/>
  <c r="AD826" i="2"/>
  <c r="AD827" i="2"/>
  <c r="AD828" i="2"/>
  <c r="AD829" i="2"/>
  <c r="AD830" i="2"/>
  <c r="AD831" i="2"/>
  <c r="AD832" i="2"/>
  <c r="AD833" i="2"/>
  <c r="AD834" i="2"/>
  <c r="AD835" i="2"/>
  <c r="AD836" i="2"/>
  <c r="AD837" i="2"/>
  <c r="AD838" i="2"/>
  <c r="AD839" i="2"/>
  <c r="AD840" i="2"/>
  <c r="AD841" i="2"/>
  <c r="AD842" i="2"/>
  <c r="AD843" i="2"/>
  <c r="AD844" i="2"/>
  <c r="AD845" i="2"/>
  <c r="AD846" i="2"/>
  <c r="AD847" i="2"/>
  <c r="AD848" i="2"/>
  <c r="AD849" i="2"/>
  <c r="AD850" i="2"/>
  <c r="AD851" i="2"/>
  <c r="AD852" i="2"/>
  <c r="AD853" i="2"/>
  <c r="AD854" i="2"/>
  <c r="AD855" i="2"/>
  <c r="AD856" i="2"/>
  <c r="AD857" i="2"/>
  <c r="AD858" i="2"/>
  <c r="AD859" i="2"/>
  <c r="AD860" i="2"/>
  <c r="AD861" i="2"/>
  <c r="AD862" i="2"/>
  <c r="AD863" i="2"/>
  <c r="AD864" i="2"/>
  <c r="AD865" i="2"/>
  <c r="AD866" i="2"/>
  <c r="AD867" i="2"/>
  <c r="AD868" i="2"/>
  <c r="AD869" i="2"/>
  <c r="AD870" i="2"/>
  <c r="AD871" i="2"/>
  <c r="AD872" i="2"/>
  <c r="AD873" i="2"/>
  <c r="AD874" i="2"/>
  <c r="AD875" i="2"/>
  <c r="AD876" i="2"/>
  <c r="AD877" i="2"/>
  <c r="AD878" i="2"/>
  <c r="AD879" i="2"/>
  <c r="AD880" i="2"/>
  <c r="AD881" i="2"/>
  <c r="AD882" i="2"/>
  <c r="AD883" i="2"/>
  <c r="AD884" i="2"/>
  <c r="AD885" i="2"/>
  <c r="AD886" i="2"/>
  <c r="AD887" i="2"/>
  <c r="AD888" i="2"/>
  <c r="AD889" i="2"/>
  <c r="AD890" i="2"/>
  <c r="AD891" i="2"/>
  <c r="AD892" i="2"/>
  <c r="AD893" i="2"/>
  <c r="AD894" i="2"/>
  <c r="AD895" i="2"/>
  <c r="AD896" i="2"/>
  <c r="AD897" i="2"/>
  <c r="AD898" i="2"/>
  <c r="AD899" i="2"/>
  <c r="AD900" i="2"/>
  <c r="AD901" i="2"/>
  <c r="AD902" i="2"/>
  <c r="AD903" i="2"/>
  <c r="AD904" i="2"/>
  <c r="AD905" i="2"/>
  <c r="AD906" i="2"/>
  <c r="AD907" i="2"/>
  <c r="AD908" i="2"/>
  <c r="AD909" i="2"/>
  <c r="AD910" i="2"/>
  <c r="AD911" i="2"/>
  <c r="AD912" i="2"/>
  <c r="AD913" i="2"/>
  <c r="AD914" i="2"/>
  <c r="AD915" i="2"/>
  <c r="AD916" i="2"/>
  <c r="AD917" i="2"/>
  <c r="AD918" i="2"/>
  <c r="AD919" i="2"/>
  <c r="AD920" i="2"/>
  <c r="AD921" i="2"/>
  <c r="AD922" i="2"/>
  <c r="AD923" i="2"/>
  <c r="AD924" i="2"/>
  <c r="AD925" i="2"/>
  <c r="AD926" i="2"/>
  <c r="AD927" i="2"/>
  <c r="AD928" i="2"/>
  <c r="AD929" i="2"/>
  <c r="AD930" i="2"/>
  <c r="AD931" i="2"/>
  <c r="AD932" i="2"/>
  <c r="AD933" i="2"/>
  <c r="AD934" i="2"/>
  <c r="AD935" i="2"/>
  <c r="AD936" i="2"/>
  <c r="AD937" i="2"/>
  <c r="AD938" i="2"/>
  <c r="AD939" i="2"/>
  <c r="AD940" i="2"/>
  <c r="AD941" i="2"/>
  <c r="AD942" i="2"/>
  <c r="AD943" i="2"/>
  <c r="AD944" i="2"/>
  <c r="AD945" i="2"/>
  <c r="AD946" i="2"/>
  <c r="AD947" i="2"/>
  <c r="AD948" i="2"/>
  <c r="AD949" i="2"/>
  <c r="AD950" i="2"/>
  <c r="AD951" i="2"/>
  <c r="AD952" i="2"/>
  <c r="AD953" i="2"/>
  <c r="AD954" i="2"/>
  <c r="AD955" i="2"/>
  <c r="AD956" i="2"/>
  <c r="AD957" i="2"/>
  <c r="AD958" i="2"/>
  <c r="AD959" i="2"/>
  <c r="AD960" i="2"/>
  <c r="AD961" i="2"/>
  <c r="AD962" i="2"/>
  <c r="AD963" i="2"/>
  <c r="AD964" i="2"/>
  <c r="AD965" i="2"/>
  <c r="AD966" i="2"/>
  <c r="AD967" i="2"/>
  <c r="AD968" i="2"/>
  <c r="AD969" i="2"/>
  <c r="AD970" i="2"/>
  <c r="AD971" i="2"/>
  <c r="AD972" i="2"/>
  <c r="AD973" i="2"/>
  <c r="AD974" i="2"/>
  <c r="AD975" i="2"/>
  <c r="AD976" i="2"/>
  <c r="AD977" i="2"/>
  <c r="AD978" i="2"/>
  <c r="AD979" i="2"/>
  <c r="AD980" i="2"/>
  <c r="AD981" i="2"/>
  <c r="AD982" i="2"/>
  <c r="AD983" i="2"/>
  <c r="AD984" i="2"/>
  <c r="AD985" i="2"/>
  <c r="AD986" i="2"/>
  <c r="AD987" i="2"/>
  <c r="AD988" i="2"/>
  <c r="AD989" i="2"/>
  <c r="AD990" i="2"/>
  <c r="AD991" i="2"/>
  <c r="AD992" i="2"/>
  <c r="AD993" i="2"/>
  <c r="AD994" i="2"/>
  <c r="AD995" i="2"/>
  <c r="AD996" i="2"/>
  <c r="AD997" i="2"/>
  <c r="AD998" i="2"/>
  <c r="AD999" i="2"/>
  <c r="AD1000" i="2"/>
  <c r="AD1001" i="2"/>
  <c r="AD1002" i="2"/>
  <c r="AD1003" i="2"/>
  <c r="AD1004" i="2"/>
  <c r="AD1005" i="2"/>
  <c r="AD1006" i="2"/>
  <c r="AD1007" i="2"/>
  <c r="AD1008" i="2"/>
  <c r="AD1009" i="2"/>
  <c r="AD1010" i="2"/>
  <c r="AD1011" i="2"/>
  <c r="AD1012" i="2"/>
  <c r="AD1013" i="2"/>
  <c r="AD1014" i="2"/>
  <c r="AD1015" i="2"/>
  <c r="AD1016" i="2"/>
  <c r="AD1017" i="2"/>
  <c r="AD1018" i="2"/>
  <c r="AD1019" i="2"/>
  <c r="AD1020" i="2"/>
  <c r="AD1021" i="2"/>
  <c r="AD1022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47" i="2"/>
  <c r="AB848" i="2"/>
  <c r="AB849" i="2"/>
  <c r="AB850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27" i="2"/>
  <c r="AB928" i="2"/>
  <c r="AB929" i="2"/>
  <c r="AB930" i="2"/>
  <c r="AB931" i="2"/>
  <c r="AB932" i="2"/>
  <c r="AB933" i="2"/>
  <c r="AB934" i="2"/>
  <c r="AB935" i="2"/>
  <c r="AB936" i="2"/>
  <c r="AB937" i="2"/>
  <c r="AB938" i="2"/>
  <c r="AB939" i="2"/>
  <c r="AB940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67" i="2"/>
  <c r="AB968" i="2"/>
  <c r="AB969" i="2"/>
  <c r="AB970" i="2"/>
  <c r="AB971" i="2"/>
  <c r="AB972" i="2"/>
  <c r="AB973" i="2"/>
  <c r="AB974" i="2"/>
  <c r="AB975" i="2"/>
  <c r="AB976" i="2"/>
  <c r="AB977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1002" i="2"/>
  <c r="AB1003" i="2"/>
  <c r="AB1004" i="2"/>
  <c r="AB1005" i="2"/>
  <c r="AB1006" i="2"/>
  <c r="AB1007" i="2"/>
  <c r="AB1008" i="2"/>
  <c r="AB1009" i="2"/>
  <c r="AB1010" i="2"/>
  <c r="AB1011" i="2"/>
  <c r="AB1012" i="2"/>
  <c r="AB1013" i="2"/>
  <c r="AB1014" i="2"/>
  <c r="AB1015" i="2"/>
  <c r="AB1016" i="2"/>
  <c r="AB1017" i="2"/>
  <c r="AB1018" i="2"/>
  <c r="AB1019" i="2"/>
  <c r="AB1020" i="2"/>
  <c r="AB1021" i="2"/>
  <c r="AB1022" i="2"/>
  <c r="AA439" i="2"/>
  <c r="AA440" i="2"/>
  <c r="AA441" i="2"/>
  <c r="AA442" i="2"/>
  <c r="AA443" i="2"/>
  <c r="AA444" i="2"/>
  <c r="AA445" i="2"/>
  <c r="AA446" i="2"/>
  <c r="AA447" i="2"/>
  <c r="AA448" i="2"/>
  <c r="AA449" i="2"/>
  <c r="AA450" i="2"/>
  <c r="AA451" i="2"/>
  <c r="AA452" i="2"/>
  <c r="AA453" i="2"/>
  <c r="AA454" i="2"/>
  <c r="AA455" i="2"/>
  <c r="AA456" i="2"/>
  <c r="AA457" i="2"/>
  <c r="AA458" i="2"/>
  <c r="AA459" i="2"/>
  <c r="AA460" i="2"/>
  <c r="AA461" i="2"/>
  <c r="AA462" i="2"/>
  <c r="AA463" i="2"/>
  <c r="AA464" i="2"/>
  <c r="AA465" i="2"/>
  <c r="AA466" i="2"/>
  <c r="AA467" i="2"/>
  <c r="AA468" i="2"/>
  <c r="AA469" i="2"/>
  <c r="AA470" i="2"/>
  <c r="AA471" i="2"/>
  <c r="AA472" i="2"/>
  <c r="AA473" i="2"/>
  <c r="AA474" i="2"/>
  <c r="AA475" i="2"/>
  <c r="AA476" i="2"/>
  <c r="AA477" i="2"/>
  <c r="AA478" i="2"/>
  <c r="AA479" i="2"/>
  <c r="AA480" i="2"/>
  <c r="AA481" i="2"/>
  <c r="AA482" i="2"/>
  <c r="AA483" i="2"/>
  <c r="AA484" i="2"/>
  <c r="AA485" i="2"/>
  <c r="AA486" i="2"/>
  <c r="AA487" i="2"/>
  <c r="AA488" i="2"/>
  <c r="AA489" i="2"/>
  <c r="AA490" i="2"/>
  <c r="AA491" i="2"/>
  <c r="AA492" i="2"/>
  <c r="AA493" i="2"/>
  <c r="AA494" i="2"/>
  <c r="AA495" i="2"/>
  <c r="AA496" i="2"/>
  <c r="AA497" i="2"/>
  <c r="AA498" i="2"/>
  <c r="AA499" i="2"/>
  <c r="AA500" i="2"/>
  <c r="AA501" i="2"/>
  <c r="AA502" i="2"/>
  <c r="AA503" i="2"/>
  <c r="AA504" i="2"/>
  <c r="AA505" i="2"/>
  <c r="AA506" i="2"/>
  <c r="AA507" i="2"/>
  <c r="AA508" i="2"/>
  <c r="AA509" i="2"/>
  <c r="AA510" i="2"/>
  <c r="AA511" i="2"/>
  <c r="AA512" i="2"/>
  <c r="AA513" i="2"/>
  <c r="AA514" i="2"/>
  <c r="AA515" i="2"/>
  <c r="AA516" i="2"/>
  <c r="AA517" i="2"/>
  <c r="AA518" i="2"/>
  <c r="AA519" i="2"/>
  <c r="AA520" i="2"/>
  <c r="AA521" i="2"/>
  <c r="AA522" i="2"/>
  <c r="AA523" i="2"/>
  <c r="AA524" i="2"/>
  <c r="AA525" i="2"/>
  <c r="AA526" i="2"/>
  <c r="AA527" i="2"/>
  <c r="AA528" i="2"/>
  <c r="AA529" i="2"/>
  <c r="AA530" i="2"/>
  <c r="AA531" i="2"/>
  <c r="AA532" i="2"/>
  <c r="AA533" i="2"/>
  <c r="AA534" i="2"/>
  <c r="AA535" i="2"/>
  <c r="AA536" i="2"/>
  <c r="AA537" i="2"/>
  <c r="AA538" i="2"/>
  <c r="AA539" i="2"/>
  <c r="AA540" i="2"/>
  <c r="AA541" i="2"/>
  <c r="AA542" i="2"/>
  <c r="AA543" i="2"/>
  <c r="AA544" i="2"/>
  <c r="AA545" i="2"/>
  <c r="AA546" i="2"/>
  <c r="AA547" i="2"/>
  <c r="AA548" i="2"/>
  <c r="AA549" i="2"/>
  <c r="AA550" i="2"/>
  <c r="AA551" i="2"/>
  <c r="AA552" i="2"/>
  <c r="AA553" i="2"/>
  <c r="AA554" i="2"/>
  <c r="AA555" i="2"/>
  <c r="AA556" i="2"/>
  <c r="AA557" i="2"/>
  <c r="AA558" i="2"/>
  <c r="AA559" i="2"/>
  <c r="AA560" i="2"/>
  <c r="AA561" i="2"/>
  <c r="AA562" i="2"/>
  <c r="AA563" i="2"/>
  <c r="AA564" i="2"/>
  <c r="AA565" i="2"/>
  <c r="AA566" i="2"/>
  <c r="AA567" i="2"/>
  <c r="AA568" i="2"/>
  <c r="AA569" i="2"/>
  <c r="AA570" i="2"/>
  <c r="AA571" i="2"/>
  <c r="AA572" i="2"/>
  <c r="AA573" i="2"/>
  <c r="AA574" i="2"/>
  <c r="AA575" i="2"/>
  <c r="AA576" i="2"/>
  <c r="AA577" i="2"/>
  <c r="AA578" i="2"/>
  <c r="AA579" i="2"/>
  <c r="AA580" i="2"/>
  <c r="AA581" i="2"/>
  <c r="AA582" i="2"/>
  <c r="AA583" i="2"/>
  <c r="AA584" i="2"/>
  <c r="AA585" i="2"/>
  <c r="AA586" i="2"/>
  <c r="AA587" i="2"/>
  <c r="AA588" i="2"/>
  <c r="AA589" i="2"/>
  <c r="AA590" i="2"/>
  <c r="AA591" i="2"/>
  <c r="AA592" i="2"/>
  <c r="AA593" i="2"/>
  <c r="AA594" i="2"/>
  <c r="AA595" i="2"/>
  <c r="AA596" i="2"/>
  <c r="AA597" i="2"/>
  <c r="AA598" i="2"/>
  <c r="AA599" i="2"/>
  <c r="AA600" i="2"/>
  <c r="AA601" i="2"/>
  <c r="AA602" i="2"/>
  <c r="AA603" i="2"/>
  <c r="AA604" i="2"/>
  <c r="AA605" i="2"/>
  <c r="AA606" i="2"/>
  <c r="AA607" i="2"/>
  <c r="AA608" i="2"/>
  <c r="AA609" i="2"/>
  <c r="AA610" i="2"/>
  <c r="AA611" i="2"/>
  <c r="AA612" i="2"/>
  <c r="AA613" i="2"/>
  <c r="AA614" i="2"/>
  <c r="AA615" i="2"/>
  <c r="AA616" i="2"/>
  <c r="AA617" i="2"/>
  <c r="AA618" i="2"/>
  <c r="AA619" i="2"/>
  <c r="AA620" i="2"/>
  <c r="AA621" i="2"/>
  <c r="AA622" i="2"/>
  <c r="AA623" i="2"/>
  <c r="AA624" i="2"/>
  <c r="AA625" i="2"/>
  <c r="AA626" i="2"/>
  <c r="AA627" i="2"/>
  <c r="AA628" i="2"/>
  <c r="AA629" i="2"/>
  <c r="AA630" i="2"/>
  <c r="AA631" i="2"/>
  <c r="AA632" i="2"/>
  <c r="AA633" i="2"/>
  <c r="AA634" i="2"/>
  <c r="AA635" i="2"/>
  <c r="AA636" i="2"/>
  <c r="AA637" i="2"/>
  <c r="AA638" i="2"/>
  <c r="AA639" i="2"/>
  <c r="AA640" i="2"/>
  <c r="AA641" i="2"/>
  <c r="AA642" i="2"/>
  <c r="AA643" i="2"/>
  <c r="AA644" i="2"/>
  <c r="AA645" i="2"/>
  <c r="AA646" i="2"/>
  <c r="AA647" i="2"/>
  <c r="AA648" i="2"/>
  <c r="AA649" i="2"/>
  <c r="AA650" i="2"/>
  <c r="AA651" i="2"/>
  <c r="AA652" i="2"/>
  <c r="AA653" i="2"/>
  <c r="AA654" i="2"/>
  <c r="AA655" i="2"/>
  <c r="AA656" i="2"/>
  <c r="AA657" i="2"/>
  <c r="AA658" i="2"/>
  <c r="AA659" i="2"/>
  <c r="AA660" i="2"/>
  <c r="AA661" i="2"/>
  <c r="AA662" i="2"/>
  <c r="AA663" i="2"/>
  <c r="AA664" i="2"/>
  <c r="AA665" i="2"/>
  <c r="AA666" i="2"/>
  <c r="AA667" i="2"/>
  <c r="AA668" i="2"/>
  <c r="AA669" i="2"/>
  <c r="AA670" i="2"/>
  <c r="AA671" i="2"/>
  <c r="AA672" i="2"/>
  <c r="AA673" i="2"/>
  <c r="AA674" i="2"/>
  <c r="AA675" i="2"/>
  <c r="AA676" i="2"/>
  <c r="AA677" i="2"/>
  <c r="AA678" i="2"/>
  <c r="AA679" i="2"/>
  <c r="AA680" i="2"/>
  <c r="AA681" i="2"/>
  <c r="AA682" i="2"/>
  <c r="AA683" i="2"/>
  <c r="AA684" i="2"/>
  <c r="AA685" i="2"/>
  <c r="AA686" i="2"/>
  <c r="AA687" i="2"/>
  <c r="AA688" i="2"/>
  <c r="AA689" i="2"/>
  <c r="AA690" i="2"/>
  <c r="AA691" i="2"/>
  <c r="AA692" i="2"/>
  <c r="AA693" i="2"/>
  <c r="AA694" i="2"/>
  <c r="AA695" i="2"/>
  <c r="AA696" i="2"/>
  <c r="AA697" i="2"/>
  <c r="AA698" i="2"/>
  <c r="AA699" i="2"/>
  <c r="AA700" i="2"/>
  <c r="AA701" i="2"/>
  <c r="AA702" i="2"/>
  <c r="AA703" i="2"/>
  <c r="AA704" i="2"/>
  <c r="AA705" i="2"/>
  <c r="AA706" i="2"/>
  <c r="AA707" i="2"/>
  <c r="AA708" i="2"/>
  <c r="AA709" i="2"/>
  <c r="AA710" i="2"/>
  <c r="AA711" i="2"/>
  <c r="AA712" i="2"/>
  <c r="AA713" i="2"/>
  <c r="AA714" i="2"/>
  <c r="AA715" i="2"/>
  <c r="AA716" i="2"/>
  <c r="AA717" i="2"/>
  <c r="AA718" i="2"/>
  <c r="AA719" i="2"/>
  <c r="AA720" i="2"/>
  <c r="AA721" i="2"/>
  <c r="AA722" i="2"/>
  <c r="AA723" i="2"/>
  <c r="AA724" i="2"/>
  <c r="AA725" i="2"/>
  <c r="AA726" i="2"/>
  <c r="AA727" i="2"/>
  <c r="AA728" i="2"/>
  <c r="AA729" i="2"/>
  <c r="AA730" i="2"/>
  <c r="AA731" i="2"/>
  <c r="AA732" i="2"/>
  <c r="AA733" i="2"/>
  <c r="AA734" i="2"/>
  <c r="AA735" i="2"/>
  <c r="AA736" i="2"/>
  <c r="AA737" i="2"/>
  <c r="AA738" i="2"/>
  <c r="AA739" i="2"/>
  <c r="AA740" i="2"/>
  <c r="AA741" i="2"/>
  <c r="AA742" i="2"/>
  <c r="AA743" i="2"/>
  <c r="AA744" i="2"/>
  <c r="AA745" i="2"/>
  <c r="AA746" i="2"/>
  <c r="AA747" i="2"/>
  <c r="AA748" i="2"/>
  <c r="AA749" i="2"/>
  <c r="AA750" i="2"/>
  <c r="AA751" i="2"/>
  <c r="AA752" i="2"/>
  <c r="AA753" i="2"/>
  <c r="AA754" i="2"/>
  <c r="AA755" i="2"/>
  <c r="AA756" i="2"/>
  <c r="AA757" i="2"/>
  <c r="AA758" i="2"/>
  <c r="AA759" i="2"/>
  <c r="AA760" i="2"/>
  <c r="AA761" i="2"/>
  <c r="AA762" i="2"/>
  <c r="AA763" i="2"/>
  <c r="AA764" i="2"/>
  <c r="AA765" i="2"/>
  <c r="AA766" i="2"/>
  <c r="AA767" i="2"/>
  <c r="AA768" i="2"/>
  <c r="AA769" i="2"/>
  <c r="AA770" i="2"/>
  <c r="AA771" i="2"/>
  <c r="AA772" i="2"/>
  <c r="AA773" i="2"/>
  <c r="AA774" i="2"/>
  <c r="AA775" i="2"/>
  <c r="AA776" i="2"/>
  <c r="AA777" i="2"/>
  <c r="AA778" i="2"/>
  <c r="AA779" i="2"/>
  <c r="AA780" i="2"/>
  <c r="AA781" i="2"/>
  <c r="AA782" i="2"/>
  <c r="AA783" i="2"/>
  <c r="AA784" i="2"/>
  <c r="AA785" i="2"/>
  <c r="AA786" i="2"/>
  <c r="AA787" i="2"/>
  <c r="AA788" i="2"/>
  <c r="AA789" i="2"/>
  <c r="AA790" i="2"/>
  <c r="AA791" i="2"/>
  <c r="AA792" i="2"/>
  <c r="AA793" i="2"/>
  <c r="AA794" i="2"/>
  <c r="AA795" i="2"/>
  <c r="AA796" i="2"/>
  <c r="AA797" i="2"/>
  <c r="AA798" i="2"/>
  <c r="AA799" i="2"/>
  <c r="AA800" i="2"/>
  <c r="AA801" i="2"/>
  <c r="AA802" i="2"/>
  <c r="AA803" i="2"/>
  <c r="AA804" i="2"/>
  <c r="AA805" i="2"/>
  <c r="AA806" i="2"/>
  <c r="AA807" i="2"/>
  <c r="AA808" i="2"/>
  <c r="AA809" i="2"/>
  <c r="AA810" i="2"/>
  <c r="AA811" i="2"/>
  <c r="AA812" i="2"/>
  <c r="AA813" i="2"/>
  <c r="AA814" i="2"/>
  <c r="AA815" i="2"/>
  <c r="AA816" i="2"/>
  <c r="AA817" i="2"/>
  <c r="AA818" i="2"/>
  <c r="AA819" i="2"/>
  <c r="AA820" i="2"/>
  <c r="AA821" i="2"/>
  <c r="AA822" i="2"/>
  <c r="AA823" i="2"/>
  <c r="AA824" i="2"/>
  <c r="AA825" i="2"/>
  <c r="AA826" i="2"/>
  <c r="AA827" i="2"/>
  <c r="AA828" i="2"/>
  <c r="AA829" i="2"/>
  <c r="AA830" i="2"/>
  <c r="AA831" i="2"/>
  <c r="AA832" i="2"/>
  <c r="AA833" i="2"/>
  <c r="AA834" i="2"/>
  <c r="AA835" i="2"/>
  <c r="AA836" i="2"/>
  <c r="AA837" i="2"/>
  <c r="AA838" i="2"/>
  <c r="AA839" i="2"/>
  <c r="AA840" i="2"/>
  <c r="AA841" i="2"/>
  <c r="AA842" i="2"/>
  <c r="AA843" i="2"/>
  <c r="AA844" i="2"/>
  <c r="AA845" i="2"/>
  <c r="AA846" i="2"/>
  <c r="AA847" i="2"/>
  <c r="AA848" i="2"/>
  <c r="AA849" i="2"/>
  <c r="AA850" i="2"/>
  <c r="AA851" i="2"/>
  <c r="AA852" i="2"/>
  <c r="AA853" i="2"/>
  <c r="AA854" i="2"/>
  <c r="AA855" i="2"/>
  <c r="AA856" i="2"/>
  <c r="AA857" i="2"/>
  <c r="AA858" i="2"/>
  <c r="AA859" i="2"/>
  <c r="AA860" i="2"/>
  <c r="AA861" i="2"/>
  <c r="AA862" i="2"/>
  <c r="AA863" i="2"/>
  <c r="AA864" i="2"/>
  <c r="AA865" i="2"/>
  <c r="AA866" i="2"/>
  <c r="AA867" i="2"/>
  <c r="AA868" i="2"/>
  <c r="AA869" i="2"/>
  <c r="AA870" i="2"/>
  <c r="AA871" i="2"/>
  <c r="AA872" i="2"/>
  <c r="AA873" i="2"/>
  <c r="AA874" i="2"/>
  <c r="AA875" i="2"/>
  <c r="AA876" i="2"/>
  <c r="AA877" i="2"/>
  <c r="AA878" i="2"/>
  <c r="AA879" i="2"/>
  <c r="AA880" i="2"/>
  <c r="AA881" i="2"/>
  <c r="AA882" i="2"/>
  <c r="AA883" i="2"/>
  <c r="AA884" i="2"/>
  <c r="AA885" i="2"/>
  <c r="AA886" i="2"/>
  <c r="AA887" i="2"/>
  <c r="AA888" i="2"/>
  <c r="AA889" i="2"/>
  <c r="AA890" i="2"/>
  <c r="AA891" i="2"/>
  <c r="AA892" i="2"/>
  <c r="AA893" i="2"/>
  <c r="AA894" i="2"/>
  <c r="AA895" i="2"/>
  <c r="AA896" i="2"/>
  <c r="AA897" i="2"/>
  <c r="AA898" i="2"/>
  <c r="AA899" i="2"/>
  <c r="AA900" i="2"/>
  <c r="AA901" i="2"/>
  <c r="AA902" i="2"/>
  <c r="AA903" i="2"/>
  <c r="AA904" i="2"/>
  <c r="AA905" i="2"/>
  <c r="AA906" i="2"/>
  <c r="AA907" i="2"/>
  <c r="AA908" i="2"/>
  <c r="AA909" i="2"/>
  <c r="AA910" i="2"/>
  <c r="AA911" i="2"/>
  <c r="AA912" i="2"/>
  <c r="AA913" i="2"/>
  <c r="AA914" i="2"/>
  <c r="AA915" i="2"/>
  <c r="AA916" i="2"/>
  <c r="AA917" i="2"/>
  <c r="AA918" i="2"/>
  <c r="AA919" i="2"/>
  <c r="AA920" i="2"/>
  <c r="AA921" i="2"/>
  <c r="AA922" i="2"/>
  <c r="AA923" i="2"/>
  <c r="AA924" i="2"/>
  <c r="AA925" i="2"/>
  <c r="AA926" i="2"/>
  <c r="AA927" i="2"/>
  <c r="AA928" i="2"/>
  <c r="AA929" i="2"/>
  <c r="AA930" i="2"/>
  <c r="AA931" i="2"/>
  <c r="AA932" i="2"/>
  <c r="AA933" i="2"/>
  <c r="AA934" i="2"/>
  <c r="AA935" i="2"/>
  <c r="AA936" i="2"/>
  <c r="AA937" i="2"/>
  <c r="AA938" i="2"/>
  <c r="AA939" i="2"/>
  <c r="AA940" i="2"/>
  <c r="AA941" i="2"/>
  <c r="AA942" i="2"/>
  <c r="AA943" i="2"/>
  <c r="AA944" i="2"/>
  <c r="AA945" i="2"/>
  <c r="AA946" i="2"/>
  <c r="AA947" i="2"/>
  <c r="AA948" i="2"/>
  <c r="AA949" i="2"/>
  <c r="AA950" i="2"/>
  <c r="AA951" i="2"/>
  <c r="AA952" i="2"/>
  <c r="AA953" i="2"/>
  <c r="AA954" i="2"/>
  <c r="AA955" i="2"/>
  <c r="AA956" i="2"/>
  <c r="AA957" i="2"/>
  <c r="AA958" i="2"/>
  <c r="AA959" i="2"/>
  <c r="AA960" i="2"/>
  <c r="AA961" i="2"/>
  <c r="AA962" i="2"/>
  <c r="AA963" i="2"/>
  <c r="AA964" i="2"/>
  <c r="AA965" i="2"/>
  <c r="AA966" i="2"/>
  <c r="AA967" i="2"/>
  <c r="AA968" i="2"/>
  <c r="AA969" i="2"/>
  <c r="AA970" i="2"/>
  <c r="AA971" i="2"/>
  <c r="AA972" i="2"/>
  <c r="AA973" i="2"/>
  <c r="AA974" i="2"/>
  <c r="AA975" i="2"/>
  <c r="AA976" i="2"/>
  <c r="AA977" i="2"/>
  <c r="AA978" i="2"/>
  <c r="AA979" i="2"/>
  <c r="AA980" i="2"/>
  <c r="AA981" i="2"/>
  <c r="AA982" i="2"/>
  <c r="AA983" i="2"/>
  <c r="AA984" i="2"/>
  <c r="AA985" i="2"/>
  <c r="AA986" i="2"/>
  <c r="AA987" i="2"/>
  <c r="AA988" i="2"/>
  <c r="AA989" i="2"/>
  <c r="AA990" i="2"/>
  <c r="AA991" i="2"/>
  <c r="AA992" i="2"/>
  <c r="AA993" i="2"/>
  <c r="AA994" i="2"/>
  <c r="AA995" i="2"/>
  <c r="AA996" i="2"/>
  <c r="AA997" i="2"/>
  <c r="AA998" i="2"/>
  <c r="AA999" i="2"/>
  <c r="AA1000" i="2"/>
  <c r="AA1001" i="2"/>
  <c r="AA1002" i="2"/>
  <c r="AA1003" i="2"/>
  <c r="AA1004" i="2"/>
  <c r="AA1005" i="2"/>
  <c r="AA1006" i="2"/>
  <c r="AA1007" i="2"/>
  <c r="AA1008" i="2"/>
  <c r="AA1009" i="2"/>
  <c r="AA1010" i="2"/>
  <c r="AA1011" i="2"/>
  <c r="AA1012" i="2"/>
  <c r="AA1013" i="2"/>
  <c r="AA1014" i="2"/>
  <c r="AA1015" i="2"/>
  <c r="AA1016" i="2"/>
  <c r="AA1017" i="2"/>
  <c r="AA1018" i="2"/>
  <c r="AA1019" i="2"/>
  <c r="AA1020" i="2"/>
  <c r="AA1021" i="2"/>
  <c r="AA1022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Y439" i="2"/>
  <c r="Y440" i="2"/>
  <c r="Y441" i="2"/>
  <c r="Y442" i="2"/>
  <c r="Y443" i="2"/>
  <c r="Y444" i="2"/>
  <c r="Y445" i="2"/>
  <c r="Y446" i="2"/>
  <c r="Y447" i="2"/>
  <c r="Y448" i="2"/>
  <c r="Y449" i="2"/>
  <c r="Y450" i="2"/>
  <c r="Y451" i="2"/>
  <c r="Y452" i="2"/>
  <c r="Y453" i="2"/>
  <c r="Y454" i="2"/>
  <c r="Y455" i="2"/>
  <c r="Y456" i="2"/>
  <c r="Y457" i="2"/>
  <c r="Y458" i="2"/>
  <c r="Y459" i="2"/>
  <c r="Y460" i="2"/>
  <c r="Y461" i="2"/>
  <c r="Y462" i="2"/>
  <c r="Y463" i="2"/>
  <c r="Y464" i="2"/>
  <c r="Y465" i="2"/>
  <c r="Y466" i="2"/>
  <c r="Y467" i="2"/>
  <c r="Y468" i="2"/>
  <c r="Y469" i="2"/>
  <c r="Y470" i="2"/>
  <c r="Y471" i="2"/>
  <c r="Y472" i="2"/>
  <c r="Y473" i="2"/>
  <c r="Y474" i="2"/>
  <c r="Y475" i="2"/>
  <c r="Y476" i="2"/>
  <c r="Y477" i="2"/>
  <c r="Y478" i="2"/>
  <c r="Y479" i="2"/>
  <c r="Y480" i="2"/>
  <c r="Y481" i="2"/>
  <c r="Y482" i="2"/>
  <c r="Y483" i="2"/>
  <c r="Y484" i="2"/>
  <c r="Y485" i="2"/>
  <c r="Y486" i="2"/>
  <c r="Y487" i="2"/>
  <c r="Y488" i="2"/>
  <c r="Y489" i="2"/>
  <c r="Y490" i="2"/>
  <c r="Y491" i="2"/>
  <c r="Y492" i="2"/>
  <c r="Y493" i="2"/>
  <c r="Y494" i="2"/>
  <c r="Y495" i="2"/>
  <c r="Y496" i="2"/>
  <c r="Y497" i="2"/>
  <c r="Y498" i="2"/>
  <c r="Y499" i="2"/>
  <c r="Y500" i="2"/>
  <c r="Y501" i="2"/>
  <c r="Y502" i="2"/>
  <c r="Y503" i="2"/>
  <c r="Y504" i="2"/>
  <c r="Y505" i="2"/>
  <c r="Y506" i="2"/>
  <c r="Y507" i="2"/>
  <c r="Y508" i="2"/>
  <c r="Y509" i="2"/>
  <c r="Y510" i="2"/>
  <c r="Y511" i="2"/>
  <c r="Y512" i="2"/>
  <c r="Y513" i="2"/>
  <c r="Y514" i="2"/>
  <c r="Y515" i="2"/>
  <c r="Y516" i="2"/>
  <c r="Y517" i="2"/>
  <c r="Y518" i="2"/>
  <c r="Y519" i="2"/>
  <c r="Y520" i="2"/>
  <c r="Y521" i="2"/>
  <c r="Y522" i="2"/>
  <c r="Y523" i="2"/>
  <c r="Y524" i="2"/>
  <c r="Y525" i="2"/>
  <c r="Y526" i="2"/>
  <c r="Y527" i="2"/>
  <c r="Y528" i="2"/>
  <c r="Y529" i="2"/>
  <c r="Y530" i="2"/>
  <c r="Y531" i="2"/>
  <c r="Y532" i="2"/>
  <c r="Y533" i="2"/>
  <c r="Y534" i="2"/>
  <c r="Y535" i="2"/>
  <c r="Y536" i="2"/>
  <c r="Y537" i="2"/>
  <c r="Y538" i="2"/>
  <c r="Y539" i="2"/>
  <c r="Y540" i="2"/>
  <c r="Y541" i="2"/>
  <c r="Y542" i="2"/>
  <c r="Y543" i="2"/>
  <c r="Y544" i="2"/>
  <c r="Y545" i="2"/>
  <c r="Y546" i="2"/>
  <c r="Y547" i="2"/>
  <c r="Y548" i="2"/>
  <c r="Y549" i="2"/>
  <c r="Y550" i="2"/>
  <c r="Y551" i="2"/>
  <c r="Y552" i="2"/>
  <c r="Y553" i="2"/>
  <c r="Y554" i="2"/>
  <c r="Y555" i="2"/>
  <c r="Y556" i="2"/>
  <c r="Y557" i="2"/>
  <c r="Y558" i="2"/>
  <c r="Y559" i="2"/>
  <c r="Y560" i="2"/>
  <c r="Y561" i="2"/>
  <c r="Y562" i="2"/>
  <c r="Y563" i="2"/>
  <c r="Y564" i="2"/>
  <c r="Y565" i="2"/>
  <c r="Y566" i="2"/>
  <c r="Y567" i="2"/>
  <c r="Y568" i="2"/>
  <c r="Y569" i="2"/>
  <c r="Y570" i="2"/>
  <c r="Y571" i="2"/>
  <c r="Y572" i="2"/>
  <c r="Y573" i="2"/>
  <c r="Y574" i="2"/>
  <c r="Y575" i="2"/>
  <c r="Y576" i="2"/>
  <c r="Y577" i="2"/>
  <c r="Y578" i="2"/>
  <c r="Y579" i="2"/>
  <c r="Y580" i="2"/>
  <c r="Y581" i="2"/>
  <c r="Y582" i="2"/>
  <c r="Y583" i="2"/>
  <c r="Y584" i="2"/>
  <c r="Y585" i="2"/>
  <c r="Y586" i="2"/>
  <c r="Y587" i="2"/>
  <c r="Y588" i="2"/>
  <c r="Y589" i="2"/>
  <c r="Y590" i="2"/>
  <c r="Y591" i="2"/>
  <c r="Y592" i="2"/>
  <c r="Y593" i="2"/>
  <c r="Y594" i="2"/>
  <c r="Y595" i="2"/>
  <c r="Y596" i="2"/>
  <c r="Y597" i="2"/>
  <c r="Y598" i="2"/>
  <c r="Y599" i="2"/>
  <c r="Y600" i="2"/>
  <c r="Y601" i="2"/>
  <c r="Y602" i="2"/>
  <c r="Y603" i="2"/>
  <c r="Y604" i="2"/>
  <c r="Y605" i="2"/>
  <c r="Y606" i="2"/>
  <c r="Y607" i="2"/>
  <c r="Y608" i="2"/>
  <c r="Y609" i="2"/>
  <c r="Y610" i="2"/>
  <c r="Y611" i="2"/>
  <c r="Y612" i="2"/>
  <c r="Y613" i="2"/>
  <c r="Y614" i="2"/>
  <c r="Y615" i="2"/>
  <c r="Y616" i="2"/>
  <c r="Y617" i="2"/>
  <c r="Y618" i="2"/>
  <c r="Y619" i="2"/>
  <c r="Y620" i="2"/>
  <c r="Y621" i="2"/>
  <c r="Y622" i="2"/>
  <c r="Y623" i="2"/>
  <c r="Y624" i="2"/>
  <c r="Y625" i="2"/>
  <c r="Y626" i="2"/>
  <c r="Y627" i="2"/>
  <c r="Y628" i="2"/>
  <c r="Y629" i="2"/>
  <c r="Y630" i="2"/>
  <c r="Y631" i="2"/>
  <c r="Y632" i="2"/>
  <c r="Y633" i="2"/>
  <c r="Y634" i="2"/>
  <c r="Y635" i="2"/>
  <c r="Y636" i="2"/>
  <c r="Y637" i="2"/>
  <c r="Y638" i="2"/>
  <c r="Y639" i="2"/>
  <c r="Y640" i="2"/>
  <c r="Y641" i="2"/>
  <c r="Y642" i="2"/>
  <c r="Y643" i="2"/>
  <c r="Y644" i="2"/>
  <c r="Y645" i="2"/>
  <c r="Y646" i="2"/>
  <c r="Y647" i="2"/>
  <c r="Y648" i="2"/>
  <c r="Y649" i="2"/>
  <c r="Y650" i="2"/>
  <c r="Y651" i="2"/>
  <c r="Y652" i="2"/>
  <c r="Y653" i="2"/>
  <c r="Y654" i="2"/>
  <c r="Y655" i="2"/>
  <c r="Y656" i="2"/>
  <c r="Y657" i="2"/>
  <c r="Y658" i="2"/>
  <c r="Y659" i="2"/>
  <c r="Y660" i="2"/>
  <c r="Y661" i="2"/>
  <c r="Y662" i="2"/>
  <c r="Y663" i="2"/>
  <c r="Y664" i="2"/>
  <c r="Y665" i="2"/>
  <c r="Y666" i="2"/>
  <c r="Y667" i="2"/>
  <c r="Y668" i="2"/>
  <c r="Y669" i="2"/>
  <c r="Y670" i="2"/>
  <c r="Y671" i="2"/>
  <c r="Y672" i="2"/>
  <c r="Y673" i="2"/>
  <c r="Y674" i="2"/>
  <c r="Y675" i="2"/>
  <c r="Y676" i="2"/>
  <c r="Y677" i="2"/>
  <c r="Y678" i="2"/>
  <c r="Y679" i="2"/>
  <c r="Y680" i="2"/>
  <c r="Y681" i="2"/>
  <c r="Y682" i="2"/>
  <c r="Y683" i="2"/>
  <c r="Y684" i="2"/>
  <c r="Y685" i="2"/>
  <c r="Y686" i="2"/>
  <c r="Y687" i="2"/>
  <c r="Y688" i="2"/>
  <c r="Y689" i="2"/>
  <c r="Y690" i="2"/>
  <c r="Y691" i="2"/>
  <c r="Y692" i="2"/>
  <c r="Y693" i="2"/>
  <c r="Y694" i="2"/>
  <c r="Y695" i="2"/>
  <c r="Y696" i="2"/>
  <c r="Y697" i="2"/>
  <c r="Y698" i="2"/>
  <c r="Y699" i="2"/>
  <c r="Y700" i="2"/>
  <c r="Y701" i="2"/>
  <c r="Y702" i="2"/>
  <c r="Y703" i="2"/>
  <c r="Y704" i="2"/>
  <c r="Y705" i="2"/>
  <c r="Y706" i="2"/>
  <c r="Y707" i="2"/>
  <c r="Y708" i="2"/>
  <c r="Y709" i="2"/>
  <c r="Y710" i="2"/>
  <c r="Y711" i="2"/>
  <c r="Y712" i="2"/>
  <c r="Y713" i="2"/>
  <c r="Y714" i="2"/>
  <c r="Y715" i="2"/>
  <c r="Y716" i="2"/>
  <c r="Y717" i="2"/>
  <c r="Y718" i="2"/>
  <c r="Y719" i="2"/>
  <c r="Y720" i="2"/>
  <c r="Y721" i="2"/>
  <c r="Y722" i="2"/>
  <c r="Y723" i="2"/>
  <c r="Y724" i="2"/>
  <c r="Y725" i="2"/>
  <c r="Y726" i="2"/>
  <c r="Y727" i="2"/>
  <c r="Y728" i="2"/>
  <c r="Y729" i="2"/>
  <c r="Y730" i="2"/>
  <c r="Y731" i="2"/>
  <c r="Y732" i="2"/>
  <c r="Y733" i="2"/>
  <c r="Y734" i="2"/>
  <c r="Y735" i="2"/>
  <c r="Y736" i="2"/>
  <c r="Y737" i="2"/>
  <c r="Y738" i="2"/>
  <c r="Y739" i="2"/>
  <c r="Y740" i="2"/>
  <c r="Y741" i="2"/>
  <c r="Y742" i="2"/>
  <c r="Y743" i="2"/>
  <c r="Y744" i="2"/>
  <c r="Y745" i="2"/>
  <c r="Y746" i="2"/>
  <c r="Y747" i="2"/>
  <c r="Y748" i="2"/>
  <c r="Y749" i="2"/>
  <c r="Y750" i="2"/>
  <c r="Y751" i="2"/>
  <c r="Y752" i="2"/>
  <c r="Y753" i="2"/>
  <c r="Y754" i="2"/>
  <c r="Y755" i="2"/>
  <c r="Y756" i="2"/>
  <c r="Y757" i="2"/>
  <c r="Y758" i="2"/>
  <c r="Y759" i="2"/>
  <c r="Y760" i="2"/>
  <c r="Y761" i="2"/>
  <c r="Y762" i="2"/>
  <c r="Y763" i="2"/>
  <c r="Y764" i="2"/>
  <c r="Y765" i="2"/>
  <c r="Y766" i="2"/>
  <c r="Y767" i="2"/>
  <c r="Y768" i="2"/>
  <c r="Y769" i="2"/>
  <c r="Y770" i="2"/>
  <c r="Y771" i="2"/>
  <c r="Y772" i="2"/>
  <c r="Y773" i="2"/>
  <c r="Y774" i="2"/>
  <c r="Y775" i="2"/>
  <c r="Y776" i="2"/>
  <c r="Y777" i="2"/>
  <c r="Y778" i="2"/>
  <c r="Y779" i="2"/>
  <c r="Y780" i="2"/>
  <c r="Y781" i="2"/>
  <c r="Y782" i="2"/>
  <c r="Y783" i="2"/>
  <c r="Y784" i="2"/>
  <c r="Y785" i="2"/>
  <c r="Y786" i="2"/>
  <c r="Y787" i="2"/>
  <c r="Y788" i="2"/>
  <c r="Y789" i="2"/>
  <c r="Y790" i="2"/>
  <c r="Y791" i="2"/>
  <c r="Y792" i="2"/>
  <c r="Y793" i="2"/>
  <c r="Y794" i="2"/>
  <c r="Y795" i="2"/>
  <c r="Y796" i="2"/>
  <c r="Y797" i="2"/>
  <c r="Y798" i="2"/>
  <c r="Y799" i="2"/>
  <c r="Y800" i="2"/>
  <c r="Y801" i="2"/>
  <c r="Y802" i="2"/>
  <c r="Y803" i="2"/>
  <c r="Y804" i="2"/>
  <c r="Y805" i="2"/>
  <c r="Y806" i="2"/>
  <c r="Y807" i="2"/>
  <c r="Y808" i="2"/>
  <c r="Y809" i="2"/>
  <c r="Y810" i="2"/>
  <c r="Y811" i="2"/>
  <c r="Y812" i="2"/>
  <c r="Y813" i="2"/>
  <c r="Y814" i="2"/>
  <c r="Y815" i="2"/>
  <c r="Y816" i="2"/>
  <c r="Y817" i="2"/>
  <c r="Y818" i="2"/>
  <c r="Y819" i="2"/>
  <c r="Y820" i="2"/>
  <c r="Y821" i="2"/>
  <c r="Y822" i="2"/>
  <c r="Y823" i="2"/>
  <c r="Y824" i="2"/>
  <c r="Y825" i="2"/>
  <c r="Y826" i="2"/>
  <c r="Y827" i="2"/>
  <c r="Y828" i="2"/>
  <c r="Y829" i="2"/>
  <c r="Y830" i="2"/>
  <c r="Y831" i="2"/>
  <c r="Y832" i="2"/>
  <c r="Y833" i="2"/>
  <c r="Y834" i="2"/>
  <c r="Y835" i="2"/>
  <c r="Y836" i="2"/>
  <c r="Y837" i="2"/>
  <c r="Y838" i="2"/>
  <c r="Y839" i="2"/>
  <c r="Y840" i="2"/>
  <c r="Y841" i="2"/>
  <c r="Y842" i="2"/>
  <c r="Y843" i="2"/>
  <c r="Y844" i="2"/>
  <c r="Y845" i="2"/>
  <c r="Y846" i="2"/>
  <c r="Y847" i="2"/>
  <c r="Y848" i="2"/>
  <c r="Y849" i="2"/>
  <c r="Y850" i="2"/>
  <c r="Y851" i="2"/>
  <c r="Y852" i="2"/>
  <c r="Y853" i="2"/>
  <c r="Y854" i="2"/>
  <c r="Y855" i="2"/>
  <c r="Y856" i="2"/>
  <c r="Y857" i="2"/>
  <c r="Y858" i="2"/>
  <c r="Y859" i="2"/>
  <c r="Y860" i="2"/>
  <c r="Y861" i="2"/>
  <c r="Y862" i="2"/>
  <c r="Y863" i="2"/>
  <c r="Y864" i="2"/>
  <c r="Y865" i="2"/>
  <c r="Y866" i="2"/>
  <c r="Y867" i="2"/>
  <c r="Y868" i="2"/>
  <c r="Y869" i="2"/>
  <c r="Y870" i="2"/>
  <c r="Y871" i="2"/>
  <c r="Y872" i="2"/>
  <c r="Y873" i="2"/>
  <c r="Y874" i="2"/>
  <c r="Y875" i="2"/>
  <c r="Y876" i="2"/>
  <c r="Y877" i="2"/>
  <c r="Y878" i="2"/>
  <c r="Y879" i="2"/>
  <c r="Y880" i="2"/>
  <c r="Y881" i="2"/>
  <c r="Y882" i="2"/>
  <c r="Y883" i="2"/>
  <c r="Y884" i="2"/>
  <c r="Y885" i="2"/>
  <c r="Y886" i="2"/>
  <c r="Y887" i="2"/>
  <c r="Y888" i="2"/>
  <c r="Y889" i="2"/>
  <c r="Y890" i="2"/>
  <c r="Y891" i="2"/>
  <c r="Y892" i="2"/>
  <c r="Y893" i="2"/>
  <c r="Y894" i="2"/>
  <c r="Y895" i="2"/>
  <c r="Y896" i="2"/>
  <c r="Y897" i="2"/>
  <c r="Y898" i="2"/>
  <c r="Y899" i="2"/>
  <c r="Y900" i="2"/>
  <c r="Y901" i="2"/>
  <c r="Y902" i="2"/>
  <c r="Y903" i="2"/>
  <c r="Y904" i="2"/>
  <c r="Y905" i="2"/>
  <c r="Y906" i="2"/>
  <c r="Y907" i="2"/>
  <c r="Y908" i="2"/>
  <c r="Y909" i="2"/>
  <c r="Y910" i="2"/>
  <c r="Y911" i="2"/>
  <c r="Y912" i="2"/>
  <c r="Y913" i="2"/>
  <c r="Y914" i="2"/>
  <c r="Y915" i="2"/>
  <c r="Y916" i="2"/>
  <c r="Y917" i="2"/>
  <c r="Y918" i="2"/>
  <c r="Y919" i="2"/>
  <c r="Y920" i="2"/>
  <c r="Y921" i="2"/>
  <c r="Y922" i="2"/>
  <c r="Y923" i="2"/>
  <c r="Y924" i="2"/>
  <c r="Y925" i="2"/>
  <c r="Y926" i="2"/>
  <c r="Y927" i="2"/>
  <c r="Y928" i="2"/>
  <c r="Y929" i="2"/>
  <c r="Y930" i="2"/>
  <c r="Y931" i="2"/>
  <c r="Y932" i="2"/>
  <c r="Y933" i="2"/>
  <c r="Y934" i="2"/>
  <c r="Y935" i="2"/>
  <c r="Y936" i="2"/>
  <c r="Y937" i="2"/>
  <c r="Y938" i="2"/>
  <c r="Y939" i="2"/>
  <c r="Y940" i="2"/>
  <c r="Y941" i="2"/>
  <c r="Y942" i="2"/>
  <c r="Y943" i="2"/>
  <c r="Y944" i="2"/>
  <c r="Y945" i="2"/>
  <c r="Y946" i="2"/>
  <c r="Y947" i="2"/>
  <c r="Y948" i="2"/>
  <c r="Y949" i="2"/>
  <c r="Y950" i="2"/>
  <c r="Y951" i="2"/>
  <c r="Y952" i="2"/>
  <c r="Y953" i="2"/>
  <c r="Y954" i="2"/>
  <c r="Y955" i="2"/>
  <c r="Y956" i="2"/>
  <c r="Y957" i="2"/>
  <c r="Y958" i="2"/>
  <c r="Y959" i="2"/>
  <c r="Y960" i="2"/>
  <c r="Y961" i="2"/>
  <c r="Y962" i="2"/>
  <c r="Y963" i="2"/>
  <c r="Y964" i="2"/>
  <c r="Y965" i="2"/>
  <c r="Y966" i="2"/>
  <c r="Y967" i="2"/>
  <c r="Y968" i="2"/>
  <c r="Y969" i="2"/>
  <c r="Y970" i="2"/>
  <c r="Y971" i="2"/>
  <c r="Y972" i="2"/>
  <c r="Y973" i="2"/>
  <c r="Y974" i="2"/>
  <c r="Y975" i="2"/>
  <c r="Y976" i="2"/>
  <c r="Y977" i="2"/>
  <c r="Y978" i="2"/>
  <c r="Y979" i="2"/>
  <c r="Y980" i="2"/>
  <c r="Y981" i="2"/>
  <c r="Y982" i="2"/>
  <c r="Y983" i="2"/>
  <c r="Y984" i="2"/>
  <c r="Y985" i="2"/>
  <c r="Y986" i="2"/>
  <c r="Y987" i="2"/>
  <c r="Y988" i="2"/>
  <c r="Y989" i="2"/>
  <c r="Y990" i="2"/>
  <c r="Y991" i="2"/>
  <c r="Y992" i="2"/>
  <c r="Y993" i="2"/>
  <c r="Y994" i="2"/>
  <c r="Y995" i="2"/>
  <c r="Y996" i="2"/>
  <c r="Y997" i="2"/>
  <c r="Y998" i="2"/>
  <c r="Y999" i="2"/>
  <c r="Y1000" i="2"/>
  <c r="Y1001" i="2"/>
  <c r="Y1002" i="2"/>
  <c r="Y1003" i="2"/>
  <c r="Y1004" i="2"/>
  <c r="Y1005" i="2"/>
  <c r="Y1006" i="2"/>
  <c r="Y1007" i="2"/>
  <c r="Y1008" i="2"/>
  <c r="Y1009" i="2"/>
  <c r="Y1010" i="2"/>
  <c r="Y1011" i="2"/>
  <c r="Y1012" i="2"/>
  <c r="Y1013" i="2"/>
  <c r="Y1014" i="2"/>
  <c r="Y1015" i="2"/>
  <c r="Y1016" i="2"/>
  <c r="Y1017" i="2"/>
  <c r="Y1018" i="2"/>
  <c r="Y1019" i="2"/>
  <c r="Y1020" i="2"/>
  <c r="Y1021" i="2"/>
  <c r="Y1022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3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69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1" i="2"/>
  <c r="X502" i="2"/>
  <c r="X503" i="2"/>
  <c r="X504" i="2"/>
  <c r="X505" i="2"/>
  <c r="X506" i="2"/>
  <c r="X507" i="2"/>
  <c r="X508" i="2"/>
  <c r="X509" i="2"/>
  <c r="X510" i="2"/>
  <c r="X511" i="2"/>
  <c r="X512" i="2"/>
  <c r="X513" i="2"/>
  <c r="X514" i="2"/>
  <c r="X515" i="2"/>
  <c r="X516" i="2"/>
  <c r="X517" i="2"/>
  <c r="X518" i="2"/>
  <c r="X519" i="2"/>
  <c r="X520" i="2"/>
  <c r="X521" i="2"/>
  <c r="X522" i="2"/>
  <c r="X523" i="2"/>
  <c r="X524" i="2"/>
  <c r="X525" i="2"/>
  <c r="X526" i="2"/>
  <c r="X527" i="2"/>
  <c r="X528" i="2"/>
  <c r="X529" i="2"/>
  <c r="X530" i="2"/>
  <c r="X531" i="2"/>
  <c r="X532" i="2"/>
  <c r="X533" i="2"/>
  <c r="X534" i="2"/>
  <c r="X535" i="2"/>
  <c r="X536" i="2"/>
  <c r="X537" i="2"/>
  <c r="X538" i="2"/>
  <c r="X539" i="2"/>
  <c r="X540" i="2"/>
  <c r="X541" i="2"/>
  <c r="X542" i="2"/>
  <c r="X543" i="2"/>
  <c r="X544" i="2"/>
  <c r="X545" i="2"/>
  <c r="X546" i="2"/>
  <c r="X547" i="2"/>
  <c r="X548" i="2"/>
  <c r="X549" i="2"/>
  <c r="X550" i="2"/>
  <c r="X551" i="2"/>
  <c r="X552" i="2"/>
  <c r="X553" i="2"/>
  <c r="X554" i="2"/>
  <c r="X555" i="2"/>
  <c r="X556" i="2"/>
  <c r="X557" i="2"/>
  <c r="X558" i="2"/>
  <c r="X559" i="2"/>
  <c r="X560" i="2"/>
  <c r="X561" i="2"/>
  <c r="X562" i="2"/>
  <c r="X563" i="2"/>
  <c r="X564" i="2"/>
  <c r="X565" i="2"/>
  <c r="X566" i="2"/>
  <c r="X567" i="2"/>
  <c r="X568" i="2"/>
  <c r="X569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X582" i="2"/>
  <c r="X583" i="2"/>
  <c r="X584" i="2"/>
  <c r="X585" i="2"/>
  <c r="X586" i="2"/>
  <c r="X587" i="2"/>
  <c r="X588" i="2"/>
  <c r="X589" i="2"/>
  <c r="X590" i="2"/>
  <c r="X591" i="2"/>
  <c r="X592" i="2"/>
  <c r="X593" i="2"/>
  <c r="X594" i="2"/>
  <c r="X595" i="2"/>
  <c r="X596" i="2"/>
  <c r="X597" i="2"/>
  <c r="X598" i="2"/>
  <c r="X599" i="2"/>
  <c r="X600" i="2"/>
  <c r="X601" i="2"/>
  <c r="X602" i="2"/>
  <c r="X603" i="2"/>
  <c r="X604" i="2"/>
  <c r="X605" i="2"/>
  <c r="X606" i="2"/>
  <c r="X607" i="2"/>
  <c r="X608" i="2"/>
  <c r="X609" i="2"/>
  <c r="X610" i="2"/>
  <c r="X611" i="2"/>
  <c r="X612" i="2"/>
  <c r="X613" i="2"/>
  <c r="X614" i="2"/>
  <c r="X615" i="2"/>
  <c r="X616" i="2"/>
  <c r="X617" i="2"/>
  <c r="X618" i="2"/>
  <c r="X619" i="2"/>
  <c r="X620" i="2"/>
  <c r="X621" i="2"/>
  <c r="X622" i="2"/>
  <c r="X623" i="2"/>
  <c r="X624" i="2"/>
  <c r="X625" i="2"/>
  <c r="X626" i="2"/>
  <c r="X627" i="2"/>
  <c r="X628" i="2"/>
  <c r="X629" i="2"/>
  <c r="X630" i="2"/>
  <c r="X631" i="2"/>
  <c r="X632" i="2"/>
  <c r="X633" i="2"/>
  <c r="X634" i="2"/>
  <c r="X635" i="2"/>
  <c r="X636" i="2"/>
  <c r="X637" i="2"/>
  <c r="X638" i="2"/>
  <c r="X639" i="2"/>
  <c r="X640" i="2"/>
  <c r="X641" i="2"/>
  <c r="X642" i="2"/>
  <c r="X643" i="2"/>
  <c r="X644" i="2"/>
  <c r="X645" i="2"/>
  <c r="X646" i="2"/>
  <c r="X647" i="2"/>
  <c r="X648" i="2"/>
  <c r="X649" i="2"/>
  <c r="X650" i="2"/>
  <c r="X651" i="2"/>
  <c r="X652" i="2"/>
  <c r="X653" i="2"/>
  <c r="X654" i="2"/>
  <c r="X655" i="2"/>
  <c r="X656" i="2"/>
  <c r="X657" i="2"/>
  <c r="X658" i="2"/>
  <c r="X659" i="2"/>
  <c r="X660" i="2"/>
  <c r="X661" i="2"/>
  <c r="X662" i="2"/>
  <c r="X663" i="2"/>
  <c r="X664" i="2"/>
  <c r="X665" i="2"/>
  <c r="X666" i="2"/>
  <c r="X667" i="2"/>
  <c r="X668" i="2"/>
  <c r="X669" i="2"/>
  <c r="X670" i="2"/>
  <c r="X671" i="2"/>
  <c r="X672" i="2"/>
  <c r="X673" i="2"/>
  <c r="X674" i="2"/>
  <c r="X675" i="2"/>
  <c r="X676" i="2"/>
  <c r="X677" i="2"/>
  <c r="X678" i="2"/>
  <c r="X679" i="2"/>
  <c r="X680" i="2"/>
  <c r="X681" i="2"/>
  <c r="X682" i="2"/>
  <c r="X683" i="2"/>
  <c r="X684" i="2"/>
  <c r="X685" i="2"/>
  <c r="X686" i="2"/>
  <c r="X687" i="2"/>
  <c r="X688" i="2"/>
  <c r="X689" i="2"/>
  <c r="X690" i="2"/>
  <c r="X691" i="2"/>
  <c r="X692" i="2"/>
  <c r="X693" i="2"/>
  <c r="X694" i="2"/>
  <c r="X695" i="2"/>
  <c r="X696" i="2"/>
  <c r="X697" i="2"/>
  <c r="X698" i="2"/>
  <c r="X699" i="2"/>
  <c r="X700" i="2"/>
  <c r="X701" i="2"/>
  <c r="X702" i="2"/>
  <c r="X703" i="2"/>
  <c r="X704" i="2"/>
  <c r="X705" i="2"/>
  <c r="X706" i="2"/>
  <c r="X707" i="2"/>
  <c r="X708" i="2"/>
  <c r="X709" i="2"/>
  <c r="X710" i="2"/>
  <c r="X711" i="2"/>
  <c r="X712" i="2"/>
  <c r="X713" i="2"/>
  <c r="X714" i="2"/>
  <c r="X715" i="2"/>
  <c r="X716" i="2"/>
  <c r="X717" i="2"/>
  <c r="X718" i="2"/>
  <c r="X719" i="2"/>
  <c r="X720" i="2"/>
  <c r="X721" i="2"/>
  <c r="X722" i="2"/>
  <c r="X723" i="2"/>
  <c r="X724" i="2"/>
  <c r="X725" i="2"/>
  <c r="X726" i="2"/>
  <c r="X727" i="2"/>
  <c r="X728" i="2"/>
  <c r="X729" i="2"/>
  <c r="X730" i="2"/>
  <c r="X731" i="2"/>
  <c r="X732" i="2"/>
  <c r="X733" i="2"/>
  <c r="X734" i="2"/>
  <c r="X735" i="2"/>
  <c r="X736" i="2"/>
  <c r="X737" i="2"/>
  <c r="X738" i="2"/>
  <c r="X739" i="2"/>
  <c r="X740" i="2"/>
  <c r="X741" i="2"/>
  <c r="X742" i="2"/>
  <c r="X743" i="2"/>
  <c r="X744" i="2"/>
  <c r="X745" i="2"/>
  <c r="X746" i="2"/>
  <c r="X747" i="2"/>
  <c r="X748" i="2"/>
  <c r="X749" i="2"/>
  <c r="X750" i="2"/>
  <c r="X751" i="2"/>
  <c r="X752" i="2"/>
  <c r="X753" i="2"/>
  <c r="X754" i="2"/>
  <c r="X755" i="2"/>
  <c r="X756" i="2"/>
  <c r="X757" i="2"/>
  <c r="X758" i="2"/>
  <c r="X759" i="2"/>
  <c r="X760" i="2"/>
  <c r="X761" i="2"/>
  <c r="X762" i="2"/>
  <c r="X763" i="2"/>
  <c r="X764" i="2"/>
  <c r="X765" i="2"/>
  <c r="X766" i="2"/>
  <c r="X767" i="2"/>
  <c r="X768" i="2"/>
  <c r="X769" i="2"/>
  <c r="X770" i="2"/>
  <c r="X771" i="2"/>
  <c r="X772" i="2"/>
  <c r="X773" i="2"/>
  <c r="X774" i="2"/>
  <c r="X775" i="2"/>
  <c r="X776" i="2"/>
  <c r="X777" i="2"/>
  <c r="X778" i="2"/>
  <c r="X779" i="2"/>
  <c r="X780" i="2"/>
  <c r="X781" i="2"/>
  <c r="X782" i="2"/>
  <c r="X783" i="2"/>
  <c r="X784" i="2"/>
  <c r="X785" i="2"/>
  <c r="X786" i="2"/>
  <c r="X787" i="2"/>
  <c r="X788" i="2"/>
  <c r="X789" i="2"/>
  <c r="X790" i="2"/>
  <c r="X791" i="2"/>
  <c r="X792" i="2"/>
  <c r="X793" i="2"/>
  <c r="X794" i="2"/>
  <c r="X795" i="2"/>
  <c r="X796" i="2"/>
  <c r="X797" i="2"/>
  <c r="X798" i="2"/>
  <c r="X799" i="2"/>
  <c r="X800" i="2"/>
  <c r="X801" i="2"/>
  <c r="X802" i="2"/>
  <c r="X803" i="2"/>
  <c r="X804" i="2"/>
  <c r="X805" i="2"/>
  <c r="X806" i="2"/>
  <c r="X807" i="2"/>
  <c r="X808" i="2"/>
  <c r="X809" i="2"/>
  <c r="X810" i="2"/>
  <c r="X811" i="2"/>
  <c r="X812" i="2"/>
  <c r="X813" i="2"/>
  <c r="X814" i="2"/>
  <c r="X815" i="2"/>
  <c r="X816" i="2"/>
  <c r="X817" i="2"/>
  <c r="X818" i="2"/>
  <c r="X819" i="2"/>
  <c r="X820" i="2"/>
  <c r="X821" i="2"/>
  <c r="X822" i="2"/>
  <c r="X823" i="2"/>
  <c r="X824" i="2"/>
  <c r="X825" i="2"/>
  <c r="X826" i="2"/>
  <c r="X827" i="2"/>
  <c r="X828" i="2"/>
  <c r="X829" i="2"/>
  <c r="X830" i="2"/>
  <c r="X831" i="2"/>
  <c r="X832" i="2"/>
  <c r="X833" i="2"/>
  <c r="X834" i="2"/>
  <c r="X835" i="2"/>
  <c r="X836" i="2"/>
  <c r="X837" i="2"/>
  <c r="X838" i="2"/>
  <c r="X839" i="2"/>
  <c r="X840" i="2"/>
  <c r="X841" i="2"/>
  <c r="X842" i="2"/>
  <c r="X843" i="2"/>
  <c r="X844" i="2"/>
  <c r="X845" i="2"/>
  <c r="X846" i="2"/>
  <c r="X847" i="2"/>
  <c r="X848" i="2"/>
  <c r="X849" i="2"/>
  <c r="X850" i="2"/>
  <c r="X851" i="2"/>
  <c r="X852" i="2"/>
  <c r="X853" i="2"/>
  <c r="X854" i="2"/>
  <c r="X855" i="2"/>
  <c r="X856" i="2"/>
  <c r="X857" i="2"/>
  <c r="X858" i="2"/>
  <c r="X859" i="2"/>
  <c r="X860" i="2"/>
  <c r="X861" i="2"/>
  <c r="X862" i="2"/>
  <c r="X863" i="2"/>
  <c r="X864" i="2"/>
  <c r="X865" i="2"/>
  <c r="X866" i="2"/>
  <c r="X867" i="2"/>
  <c r="X868" i="2"/>
  <c r="X869" i="2"/>
  <c r="X870" i="2"/>
  <c r="X871" i="2"/>
  <c r="X872" i="2"/>
  <c r="X873" i="2"/>
  <c r="X874" i="2"/>
  <c r="X875" i="2"/>
  <c r="X876" i="2"/>
  <c r="X877" i="2"/>
  <c r="X878" i="2"/>
  <c r="X879" i="2"/>
  <c r="X880" i="2"/>
  <c r="X881" i="2"/>
  <c r="X882" i="2"/>
  <c r="X883" i="2"/>
  <c r="X884" i="2"/>
  <c r="X885" i="2"/>
  <c r="X886" i="2"/>
  <c r="X887" i="2"/>
  <c r="X888" i="2"/>
  <c r="X889" i="2"/>
  <c r="X890" i="2"/>
  <c r="X891" i="2"/>
  <c r="X892" i="2"/>
  <c r="X893" i="2"/>
  <c r="X894" i="2"/>
  <c r="X895" i="2"/>
  <c r="X896" i="2"/>
  <c r="X897" i="2"/>
  <c r="X898" i="2"/>
  <c r="X899" i="2"/>
  <c r="X900" i="2"/>
  <c r="X901" i="2"/>
  <c r="X902" i="2"/>
  <c r="X903" i="2"/>
  <c r="X904" i="2"/>
  <c r="X905" i="2"/>
  <c r="X906" i="2"/>
  <c r="X907" i="2"/>
  <c r="X908" i="2"/>
  <c r="X909" i="2"/>
  <c r="X910" i="2"/>
  <c r="X911" i="2"/>
  <c r="X912" i="2"/>
  <c r="X913" i="2"/>
  <c r="X914" i="2"/>
  <c r="X915" i="2"/>
  <c r="X916" i="2"/>
  <c r="X917" i="2"/>
  <c r="X918" i="2"/>
  <c r="X919" i="2"/>
  <c r="X920" i="2"/>
  <c r="X921" i="2"/>
  <c r="X922" i="2"/>
  <c r="X923" i="2"/>
  <c r="X924" i="2"/>
  <c r="X925" i="2"/>
  <c r="X926" i="2"/>
  <c r="X927" i="2"/>
  <c r="X928" i="2"/>
  <c r="X929" i="2"/>
  <c r="X930" i="2"/>
  <c r="X931" i="2"/>
  <c r="X932" i="2"/>
  <c r="X933" i="2"/>
  <c r="X934" i="2"/>
  <c r="X935" i="2"/>
  <c r="X936" i="2"/>
  <c r="X937" i="2"/>
  <c r="X938" i="2"/>
  <c r="X939" i="2"/>
  <c r="X940" i="2"/>
  <c r="X941" i="2"/>
  <c r="X942" i="2"/>
  <c r="X943" i="2"/>
  <c r="X944" i="2"/>
  <c r="X945" i="2"/>
  <c r="X946" i="2"/>
  <c r="X947" i="2"/>
  <c r="X948" i="2"/>
  <c r="X949" i="2"/>
  <c r="X950" i="2"/>
  <c r="X951" i="2"/>
  <c r="X952" i="2"/>
  <c r="X953" i="2"/>
  <c r="X954" i="2"/>
  <c r="X955" i="2"/>
  <c r="X956" i="2"/>
  <c r="X957" i="2"/>
  <c r="X958" i="2"/>
  <c r="X959" i="2"/>
  <c r="X960" i="2"/>
  <c r="X961" i="2"/>
  <c r="X962" i="2"/>
  <c r="X963" i="2"/>
  <c r="X964" i="2"/>
  <c r="X965" i="2"/>
  <c r="X966" i="2"/>
  <c r="X967" i="2"/>
  <c r="X968" i="2"/>
  <c r="X969" i="2"/>
  <c r="X970" i="2"/>
  <c r="X971" i="2"/>
  <c r="X972" i="2"/>
  <c r="X973" i="2"/>
  <c r="X974" i="2"/>
  <c r="X975" i="2"/>
  <c r="X976" i="2"/>
  <c r="X977" i="2"/>
  <c r="X978" i="2"/>
  <c r="X979" i="2"/>
  <c r="X980" i="2"/>
  <c r="X981" i="2"/>
  <c r="X982" i="2"/>
  <c r="X983" i="2"/>
  <c r="X984" i="2"/>
  <c r="X985" i="2"/>
  <c r="X986" i="2"/>
  <c r="X987" i="2"/>
  <c r="X988" i="2"/>
  <c r="X989" i="2"/>
  <c r="X990" i="2"/>
  <c r="X991" i="2"/>
  <c r="X992" i="2"/>
  <c r="X993" i="2"/>
  <c r="X994" i="2"/>
  <c r="X995" i="2"/>
  <c r="X996" i="2"/>
  <c r="X997" i="2"/>
  <c r="X998" i="2"/>
  <c r="X999" i="2"/>
  <c r="X1000" i="2"/>
  <c r="X1001" i="2"/>
  <c r="X1002" i="2"/>
  <c r="X1003" i="2"/>
  <c r="X1004" i="2"/>
  <c r="X1005" i="2"/>
  <c r="X1006" i="2"/>
  <c r="X1007" i="2"/>
  <c r="X1008" i="2"/>
  <c r="X1009" i="2"/>
  <c r="X1010" i="2"/>
  <c r="X1011" i="2"/>
  <c r="X1012" i="2"/>
  <c r="X1013" i="2"/>
  <c r="X1014" i="2"/>
  <c r="X1015" i="2"/>
  <c r="X1016" i="2"/>
  <c r="X1017" i="2"/>
  <c r="X1018" i="2"/>
  <c r="X1019" i="2"/>
  <c r="X1020" i="2"/>
  <c r="X1021" i="2"/>
  <c r="X1022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X6" i="2"/>
  <c r="Y6" i="2"/>
  <c r="Z6" i="2"/>
  <c r="AA6" i="2"/>
  <c r="AB6" i="2"/>
  <c r="AC6" i="2"/>
  <c r="AD6" i="2"/>
  <c r="AE6" i="2"/>
  <c r="AF6" i="2"/>
  <c r="AG6" i="2"/>
  <c r="AH6" i="2"/>
  <c r="AI6" i="2"/>
  <c r="W6" i="2"/>
  <c r="X7" i="2"/>
  <c r="Y7" i="2"/>
  <c r="Z7" i="2"/>
  <c r="AA7" i="2"/>
  <c r="AB7" i="2"/>
  <c r="AC7" i="2"/>
  <c r="AD7" i="2"/>
  <c r="AE7" i="2"/>
  <c r="AF7" i="2"/>
  <c r="AG7" i="2"/>
  <c r="AH7" i="2"/>
  <c r="AI7" i="2"/>
  <c r="X8" i="2"/>
  <c r="Y8" i="2"/>
  <c r="Z8" i="2"/>
  <c r="AA8" i="2"/>
  <c r="AB8" i="2"/>
  <c r="AC8" i="2"/>
  <c r="AD8" i="2"/>
  <c r="AE8" i="2"/>
  <c r="AF8" i="2"/>
  <c r="AG8" i="2"/>
  <c r="AH8" i="2"/>
  <c r="AI8" i="2"/>
  <c r="X9" i="2"/>
  <c r="Y9" i="2"/>
  <c r="Z9" i="2"/>
  <c r="AA9" i="2"/>
  <c r="AB9" i="2"/>
  <c r="AC9" i="2"/>
  <c r="AD9" i="2"/>
  <c r="AE9" i="2"/>
  <c r="AF9" i="2"/>
  <c r="AG9" i="2"/>
  <c r="AH9" i="2"/>
  <c r="AI9" i="2"/>
  <c r="X10" i="2"/>
  <c r="Y10" i="2"/>
  <c r="Z10" i="2"/>
  <c r="AA10" i="2"/>
  <c r="AB10" i="2"/>
  <c r="AC10" i="2"/>
  <c r="AD10" i="2"/>
  <c r="AE10" i="2"/>
  <c r="AF10" i="2"/>
  <c r="AG10" i="2"/>
  <c r="AH10" i="2"/>
  <c r="AI10" i="2"/>
  <c r="X11" i="2"/>
  <c r="Y11" i="2"/>
  <c r="Z11" i="2"/>
  <c r="AA11" i="2"/>
  <c r="AB11" i="2"/>
  <c r="AC11" i="2"/>
  <c r="AD11" i="2"/>
  <c r="AE11" i="2"/>
  <c r="AF11" i="2"/>
  <c r="AG11" i="2"/>
  <c r="AH11" i="2"/>
  <c r="AI11" i="2"/>
  <c r="X12" i="2"/>
  <c r="Y12" i="2"/>
  <c r="Z12" i="2"/>
  <c r="AA12" i="2"/>
  <c r="AB12" i="2"/>
  <c r="AC12" i="2"/>
  <c r="AD12" i="2"/>
  <c r="AE12" i="2"/>
  <c r="AF12" i="2"/>
  <c r="AG12" i="2"/>
  <c r="AH12" i="2"/>
  <c r="AI12" i="2"/>
  <c r="X13" i="2"/>
  <c r="Y13" i="2"/>
  <c r="Z13" i="2"/>
  <c r="AA13" i="2"/>
  <c r="AB13" i="2"/>
  <c r="AC13" i="2"/>
  <c r="AD13" i="2"/>
  <c r="AE13" i="2"/>
  <c r="AF13" i="2"/>
  <c r="AG13" i="2"/>
  <c r="AH13" i="2"/>
  <c r="AI13" i="2"/>
  <c r="X14" i="2"/>
  <c r="Y14" i="2"/>
  <c r="Z14" i="2"/>
  <c r="AA14" i="2"/>
  <c r="AB14" i="2"/>
  <c r="AC14" i="2"/>
  <c r="AD14" i="2"/>
  <c r="AE14" i="2"/>
  <c r="AF14" i="2"/>
  <c r="AG14" i="2"/>
  <c r="AH14" i="2"/>
  <c r="AI14" i="2"/>
  <c r="X15" i="2"/>
  <c r="Y15" i="2"/>
  <c r="Z15" i="2"/>
  <c r="AA15" i="2"/>
  <c r="AB15" i="2"/>
  <c r="AC15" i="2"/>
  <c r="AD15" i="2"/>
  <c r="AE15" i="2"/>
  <c r="AF15" i="2"/>
  <c r="AG15" i="2"/>
  <c r="AH15" i="2"/>
  <c r="AI15" i="2"/>
  <c r="X16" i="2"/>
  <c r="Y16" i="2"/>
  <c r="Z16" i="2"/>
  <c r="AA16" i="2"/>
  <c r="AB16" i="2"/>
  <c r="AC16" i="2"/>
  <c r="AD16" i="2"/>
  <c r="AE16" i="2"/>
  <c r="AF16" i="2"/>
  <c r="AG16" i="2"/>
  <c r="AH16" i="2"/>
  <c r="AI16" i="2"/>
  <c r="X17" i="2"/>
  <c r="Y17" i="2"/>
  <c r="Z17" i="2"/>
  <c r="AA17" i="2"/>
  <c r="AB17" i="2"/>
  <c r="AC17" i="2"/>
  <c r="AD17" i="2"/>
  <c r="AE17" i="2"/>
  <c r="AF17" i="2"/>
  <c r="AG17" i="2"/>
  <c r="AH17" i="2"/>
  <c r="AI17" i="2"/>
  <c r="X18" i="2"/>
  <c r="Y18" i="2"/>
  <c r="Z18" i="2"/>
  <c r="AA18" i="2"/>
  <c r="AB18" i="2"/>
  <c r="AC18" i="2"/>
  <c r="AD18" i="2"/>
  <c r="AE18" i="2"/>
  <c r="AF18" i="2"/>
  <c r="AG18" i="2"/>
  <c r="AH18" i="2"/>
  <c r="AI18" i="2"/>
  <c r="X19" i="2"/>
  <c r="Y19" i="2"/>
  <c r="Z19" i="2"/>
  <c r="AA19" i="2"/>
  <c r="AB19" i="2"/>
  <c r="AC19" i="2"/>
  <c r="AD19" i="2"/>
  <c r="AE19" i="2"/>
  <c r="AF19" i="2"/>
  <c r="AG19" i="2"/>
  <c r="AH19" i="2"/>
  <c r="AI19" i="2"/>
  <c r="X20" i="2"/>
  <c r="Y20" i="2"/>
  <c r="Z20" i="2"/>
  <c r="AA20" i="2"/>
  <c r="AB20" i="2"/>
  <c r="AC20" i="2"/>
  <c r="AD20" i="2"/>
  <c r="AE20" i="2"/>
  <c r="AF20" i="2"/>
  <c r="AG20" i="2"/>
  <c r="AH20" i="2"/>
  <c r="AI20" i="2"/>
  <c r="X21" i="2"/>
  <c r="Y21" i="2"/>
  <c r="Z21" i="2"/>
  <c r="AA21" i="2"/>
  <c r="AB21" i="2"/>
  <c r="AC21" i="2"/>
  <c r="AD21" i="2"/>
  <c r="AE21" i="2"/>
  <c r="AF21" i="2"/>
  <c r="AG21" i="2"/>
  <c r="AH21" i="2"/>
  <c r="AI21" i="2"/>
  <c r="X22" i="2"/>
  <c r="Y22" i="2"/>
  <c r="Z22" i="2"/>
  <c r="AA22" i="2"/>
  <c r="AB22" i="2"/>
  <c r="AC22" i="2"/>
  <c r="AD22" i="2"/>
  <c r="AE22" i="2"/>
  <c r="AF22" i="2"/>
  <c r="AG22" i="2"/>
  <c r="AH22" i="2"/>
  <c r="AI22" i="2"/>
  <c r="X23" i="2"/>
  <c r="Y23" i="2"/>
  <c r="Z23" i="2"/>
  <c r="AA23" i="2"/>
  <c r="AB23" i="2"/>
  <c r="AC23" i="2"/>
  <c r="AD23" i="2"/>
  <c r="AE23" i="2"/>
  <c r="AF23" i="2"/>
  <c r="AG23" i="2"/>
  <c r="AH23" i="2"/>
  <c r="AI23" i="2"/>
  <c r="X24" i="2"/>
  <c r="Y24" i="2"/>
  <c r="Z24" i="2"/>
  <c r="AA24" i="2"/>
  <c r="AB24" i="2"/>
  <c r="AC24" i="2"/>
  <c r="AD24" i="2"/>
  <c r="AE24" i="2"/>
  <c r="AF24" i="2"/>
  <c r="AG24" i="2"/>
  <c r="AH24" i="2"/>
  <c r="AI24" i="2"/>
  <c r="X25" i="2"/>
  <c r="Y25" i="2"/>
  <c r="Z25" i="2"/>
  <c r="AA25" i="2"/>
  <c r="AB25" i="2"/>
  <c r="AC25" i="2"/>
  <c r="AD25" i="2"/>
  <c r="AE25" i="2"/>
  <c r="AF25" i="2"/>
  <c r="AG25" i="2"/>
  <c r="AH25" i="2"/>
  <c r="AI25" i="2"/>
  <c r="X26" i="2"/>
  <c r="Y26" i="2"/>
  <c r="Z26" i="2"/>
  <c r="AA26" i="2"/>
  <c r="AB26" i="2"/>
  <c r="AC26" i="2"/>
  <c r="AD26" i="2"/>
  <c r="AE26" i="2"/>
  <c r="AF26" i="2"/>
  <c r="AG26" i="2"/>
  <c r="AH26" i="2"/>
  <c r="AI26" i="2"/>
  <c r="X27" i="2"/>
  <c r="Y27" i="2"/>
  <c r="Z27" i="2"/>
  <c r="AA27" i="2"/>
  <c r="AB27" i="2"/>
  <c r="AC27" i="2"/>
  <c r="AD27" i="2"/>
  <c r="AE27" i="2"/>
  <c r="AF27" i="2"/>
  <c r="AG27" i="2"/>
  <c r="AH27" i="2"/>
  <c r="AI27" i="2"/>
  <c r="X28" i="2"/>
  <c r="Y28" i="2"/>
  <c r="Z28" i="2"/>
  <c r="AA28" i="2"/>
  <c r="AB28" i="2"/>
  <c r="AC28" i="2"/>
  <c r="AD28" i="2"/>
  <c r="AE28" i="2"/>
  <c r="AF28" i="2"/>
  <c r="AG28" i="2"/>
  <c r="AH28" i="2"/>
  <c r="AI28" i="2"/>
  <c r="X29" i="2"/>
  <c r="Y29" i="2"/>
  <c r="Z29" i="2"/>
  <c r="AA29" i="2"/>
  <c r="AB29" i="2"/>
  <c r="AC29" i="2"/>
  <c r="AD29" i="2"/>
  <c r="AE29" i="2"/>
  <c r="AF29" i="2"/>
  <c r="AG29" i="2"/>
  <c r="AH29" i="2"/>
  <c r="AI29" i="2"/>
  <c r="X30" i="2"/>
  <c r="Y30" i="2"/>
  <c r="Z30" i="2"/>
  <c r="AA30" i="2"/>
  <c r="AB30" i="2"/>
  <c r="AC30" i="2"/>
  <c r="AD30" i="2"/>
  <c r="AE30" i="2"/>
  <c r="AF30" i="2"/>
  <c r="AG30" i="2"/>
  <c r="AH30" i="2"/>
  <c r="AI30" i="2"/>
  <c r="X31" i="2"/>
  <c r="Y31" i="2"/>
  <c r="Z31" i="2"/>
  <c r="AA31" i="2"/>
  <c r="AB31" i="2"/>
  <c r="AC31" i="2"/>
  <c r="AD31" i="2"/>
  <c r="AE31" i="2"/>
  <c r="AF31" i="2"/>
  <c r="AG31" i="2"/>
  <c r="AH31" i="2"/>
  <c r="AI31" i="2"/>
  <c r="X32" i="2"/>
  <c r="Y32" i="2"/>
  <c r="Z32" i="2"/>
  <c r="AA32" i="2"/>
  <c r="AB32" i="2"/>
  <c r="AC32" i="2"/>
  <c r="AD32" i="2"/>
  <c r="AE32" i="2"/>
  <c r="AF32" i="2"/>
  <c r="AG32" i="2"/>
  <c r="AH32" i="2"/>
  <c r="AI32" i="2"/>
  <c r="X33" i="2"/>
  <c r="Y33" i="2"/>
  <c r="Z33" i="2"/>
  <c r="AA33" i="2"/>
  <c r="AB33" i="2"/>
  <c r="AC33" i="2"/>
  <c r="AD33" i="2"/>
  <c r="AE33" i="2"/>
  <c r="AF33" i="2"/>
  <c r="AG33" i="2"/>
  <c r="AH33" i="2"/>
  <c r="AI33" i="2"/>
  <c r="X34" i="2"/>
  <c r="Y34" i="2"/>
  <c r="Z34" i="2"/>
  <c r="AA34" i="2"/>
  <c r="AB34" i="2"/>
  <c r="AC34" i="2"/>
  <c r="AD34" i="2"/>
  <c r="AE34" i="2"/>
  <c r="AF34" i="2"/>
  <c r="AG34" i="2"/>
  <c r="AH34" i="2"/>
  <c r="AI34" i="2"/>
  <c r="X35" i="2"/>
  <c r="Y35" i="2"/>
  <c r="Z35" i="2"/>
  <c r="AA35" i="2"/>
  <c r="AB35" i="2"/>
  <c r="AC35" i="2"/>
  <c r="AD35" i="2"/>
  <c r="AE35" i="2"/>
  <c r="AF35" i="2"/>
  <c r="AG35" i="2"/>
  <c r="AH35" i="2"/>
  <c r="AI35" i="2"/>
  <c r="X36" i="2"/>
  <c r="Y36" i="2"/>
  <c r="Z36" i="2"/>
  <c r="AA36" i="2"/>
  <c r="AB36" i="2"/>
  <c r="AC36" i="2"/>
  <c r="AD36" i="2"/>
  <c r="AE36" i="2"/>
  <c r="AF36" i="2"/>
  <c r="AG36" i="2"/>
  <c r="AH36" i="2"/>
  <c r="AI36" i="2"/>
  <c r="X37" i="2"/>
  <c r="Y37" i="2"/>
  <c r="Z37" i="2"/>
  <c r="AA37" i="2"/>
  <c r="AB37" i="2"/>
  <c r="AC37" i="2"/>
  <c r="AD37" i="2"/>
  <c r="AE37" i="2"/>
  <c r="AF37" i="2"/>
  <c r="AG37" i="2"/>
  <c r="AH37" i="2"/>
  <c r="AI37" i="2"/>
  <c r="X38" i="2"/>
  <c r="Y38" i="2"/>
  <c r="Z38" i="2"/>
  <c r="AA38" i="2"/>
  <c r="AB38" i="2"/>
  <c r="AC38" i="2"/>
  <c r="AD38" i="2"/>
  <c r="AE38" i="2"/>
  <c r="AF38" i="2"/>
  <c r="AG38" i="2"/>
  <c r="AH38" i="2"/>
  <c r="AI38" i="2"/>
  <c r="X39" i="2"/>
  <c r="Y39" i="2"/>
  <c r="Z39" i="2"/>
  <c r="AA39" i="2"/>
  <c r="AB39" i="2"/>
  <c r="AC39" i="2"/>
  <c r="AD39" i="2"/>
  <c r="AE39" i="2"/>
  <c r="AF39" i="2"/>
  <c r="AG39" i="2"/>
  <c r="AH39" i="2"/>
  <c r="AI39" i="2"/>
  <c r="X40" i="2"/>
  <c r="Y40" i="2"/>
  <c r="Z40" i="2"/>
  <c r="AA40" i="2"/>
  <c r="AB40" i="2"/>
  <c r="AC40" i="2"/>
  <c r="AD40" i="2"/>
  <c r="AE40" i="2"/>
  <c r="AF40" i="2"/>
  <c r="AG40" i="2"/>
  <c r="AH40" i="2"/>
  <c r="AI40" i="2"/>
  <c r="X41" i="2"/>
  <c r="Y41" i="2"/>
  <c r="Z41" i="2"/>
  <c r="AA41" i="2"/>
  <c r="AB41" i="2"/>
  <c r="AC41" i="2"/>
  <c r="AD41" i="2"/>
  <c r="AE41" i="2"/>
  <c r="AF41" i="2"/>
  <c r="AG41" i="2"/>
  <c r="AH41" i="2"/>
  <c r="AI41" i="2"/>
  <c r="X42" i="2"/>
  <c r="Y42" i="2"/>
  <c r="Z42" i="2"/>
  <c r="AA42" i="2"/>
  <c r="AB42" i="2"/>
  <c r="AC42" i="2"/>
  <c r="AD42" i="2"/>
  <c r="AE42" i="2"/>
  <c r="AF42" i="2"/>
  <c r="AG42" i="2"/>
  <c r="AH42" i="2"/>
  <c r="AI42" i="2"/>
  <c r="X43" i="2"/>
  <c r="Y43" i="2"/>
  <c r="Z43" i="2"/>
  <c r="AA43" i="2"/>
  <c r="AB43" i="2"/>
  <c r="AC43" i="2"/>
  <c r="AD43" i="2"/>
  <c r="AE43" i="2"/>
  <c r="AF43" i="2"/>
  <c r="AG43" i="2"/>
  <c r="AH43" i="2"/>
  <c r="AI43" i="2"/>
  <c r="X44" i="2"/>
  <c r="Y44" i="2"/>
  <c r="Z44" i="2"/>
  <c r="AA44" i="2"/>
  <c r="AB44" i="2"/>
  <c r="AC44" i="2"/>
  <c r="AD44" i="2"/>
  <c r="AE44" i="2"/>
  <c r="AF44" i="2"/>
  <c r="AG44" i="2"/>
  <c r="AH44" i="2"/>
  <c r="AI44" i="2"/>
  <c r="X45" i="2"/>
  <c r="Y45" i="2"/>
  <c r="Z45" i="2"/>
  <c r="AA45" i="2"/>
  <c r="AB45" i="2"/>
  <c r="AC45" i="2"/>
  <c r="AD45" i="2"/>
  <c r="AE45" i="2"/>
  <c r="AF45" i="2"/>
  <c r="AG45" i="2"/>
  <c r="AH45" i="2"/>
  <c r="AI45" i="2"/>
  <c r="X46" i="2"/>
  <c r="Y46" i="2"/>
  <c r="Z46" i="2"/>
  <c r="AA46" i="2"/>
  <c r="AB46" i="2"/>
  <c r="AC46" i="2"/>
  <c r="AD46" i="2"/>
  <c r="AE46" i="2"/>
  <c r="AF46" i="2"/>
  <c r="AG46" i="2"/>
  <c r="AH46" i="2"/>
  <c r="AI46" i="2"/>
  <c r="X47" i="2"/>
  <c r="Y47" i="2"/>
  <c r="Z47" i="2"/>
  <c r="AA47" i="2"/>
  <c r="AB47" i="2"/>
  <c r="AC47" i="2"/>
  <c r="AD47" i="2"/>
  <c r="AE47" i="2"/>
  <c r="AF47" i="2"/>
  <c r="AG47" i="2"/>
  <c r="AH47" i="2"/>
  <c r="AI47" i="2"/>
  <c r="X48" i="2"/>
  <c r="Y48" i="2"/>
  <c r="Z48" i="2"/>
  <c r="AA48" i="2"/>
  <c r="AB48" i="2"/>
  <c r="AC48" i="2"/>
  <c r="AD48" i="2"/>
  <c r="AE48" i="2"/>
  <c r="AF48" i="2"/>
  <c r="AG48" i="2"/>
  <c r="AH48" i="2"/>
  <c r="AI48" i="2"/>
  <c r="X49" i="2"/>
  <c r="Y49" i="2"/>
  <c r="Z49" i="2"/>
  <c r="AA49" i="2"/>
  <c r="AB49" i="2"/>
  <c r="AC49" i="2"/>
  <c r="AD49" i="2"/>
  <c r="AE49" i="2"/>
  <c r="AF49" i="2"/>
  <c r="AG49" i="2"/>
  <c r="AH49" i="2"/>
  <c r="AI49" i="2"/>
  <c r="X50" i="2"/>
  <c r="Y50" i="2"/>
  <c r="Z50" i="2"/>
  <c r="AA50" i="2"/>
  <c r="AB50" i="2"/>
  <c r="AC50" i="2"/>
  <c r="AD50" i="2"/>
  <c r="AE50" i="2"/>
  <c r="AF50" i="2"/>
  <c r="AG50" i="2"/>
  <c r="AH50" i="2"/>
  <c r="AI50" i="2"/>
  <c r="X51" i="2"/>
  <c r="Y51" i="2"/>
  <c r="Z51" i="2"/>
  <c r="AA51" i="2"/>
  <c r="AB51" i="2"/>
  <c r="AC51" i="2"/>
  <c r="AD51" i="2"/>
  <c r="AE51" i="2"/>
  <c r="AF51" i="2"/>
  <c r="AG51" i="2"/>
  <c r="AH51" i="2"/>
  <c r="AI51" i="2"/>
  <c r="X52" i="2"/>
  <c r="Y52" i="2"/>
  <c r="Z52" i="2"/>
  <c r="AA52" i="2"/>
  <c r="AB52" i="2"/>
  <c r="AC52" i="2"/>
  <c r="AD52" i="2"/>
  <c r="AE52" i="2"/>
  <c r="AF52" i="2"/>
  <c r="AG52" i="2"/>
  <c r="AH52" i="2"/>
  <c r="AI52" i="2"/>
  <c r="X53" i="2"/>
  <c r="Y53" i="2"/>
  <c r="Z53" i="2"/>
  <c r="AA53" i="2"/>
  <c r="AB53" i="2"/>
  <c r="AC53" i="2"/>
  <c r="AD53" i="2"/>
  <c r="AE53" i="2"/>
  <c r="AF53" i="2"/>
  <c r="AG53" i="2"/>
  <c r="AH53" i="2"/>
  <c r="AI53" i="2"/>
  <c r="X54" i="2"/>
  <c r="Y54" i="2"/>
  <c r="Z54" i="2"/>
  <c r="AA54" i="2"/>
  <c r="AB54" i="2"/>
  <c r="AC54" i="2"/>
  <c r="AD54" i="2"/>
  <c r="AE54" i="2"/>
  <c r="AF54" i="2"/>
  <c r="AG54" i="2"/>
  <c r="AH54" i="2"/>
  <c r="AI54" i="2"/>
  <c r="X55" i="2"/>
  <c r="Y55" i="2"/>
  <c r="Z55" i="2"/>
  <c r="AA55" i="2"/>
  <c r="AB55" i="2"/>
  <c r="AC55" i="2"/>
  <c r="AD55" i="2"/>
  <c r="AE55" i="2"/>
  <c r="AF55" i="2"/>
  <c r="AG55" i="2"/>
  <c r="AH55" i="2"/>
  <c r="AI55" i="2"/>
  <c r="X56" i="2"/>
  <c r="Y56" i="2"/>
  <c r="Z56" i="2"/>
  <c r="AA56" i="2"/>
  <c r="AB56" i="2"/>
  <c r="AC56" i="2"/>
  <c r="AD56" i="2"/>
  <c r="AE56" i="2"/>
  <c r="AF56" i="2"/>
  <c r="AG56" i="2"/>
  <c r="AH56" i="2"/>
  <c r="AI56" i="2"/>
  <c r="X57" i="2"/>
  <c r="Y57" i="2"/>
  <c r="Z57" i="2"/>
  <c r="AA57" i="2"/>
  <c r="AB57" i="2"/>
  <c r="AC57" i="2"/>
  <c r="AD57" i="2"/>
  <c r="AE57" i="2"/>
  <c r="AF57" i="2"/>
  <c r="AG57" i="2"/>
  <c r="AH57" i="2"/>
  <c r="AI57" i="2"/>
  <c r="X58" i="2"/>
  <c r="Y58" i="2"/>
  <c r="Z58" i="2"/>
  <c r="AA58" i="2"/>
  <c r="AB58" i="2"/>
  <c r="AC58" i="2"/>
  <c r="AD58" i="2"/>
  <c r="AE58" i="2"/>
  <c r="AF58" i="2"/>
  <c r="AG58" i="2"/>
  <c r="AH58" i="2"/>
  <c r="AI58" i="2"/>
  <c r="X59" i="2"/>
  <c r="Y59" i="2"/>
  <c r="Z59" i="2"/>
  <c r="AA59" i="2"/>
  <c r="AB59" i="2"/>
  <c r="AC59" i="2"/>
  <c r="AD59" i="2"/>
  <c r="AE59" i="2"/>
  <c r="AF59" i="2"/>
  <c r="AG59" i="2"/>
  <c r="AH59" i="2"/>
  <c r="AI59" i="2"/>
  <c r="X60" i="2"/>
  <c r="Y60" i="2"/>
  <c r="Z60" i="2"/>
  <c r="AA60" i="2"/>
  <c r="AB60" i="2"/>
  <c r="AC60" i="2"/>
  <c r="AD60" i="2"/>
  <c r="AE60" i="2"/>
  <c r="AF60" i="2"/>
  <c r="AG60" i="2"/>
  <c r="AH60" i="2"/>
  <c r="AI60" i="2"/>
  <c r="X61" i="2"/>
  <c r="Y61" i="2"/>
  <c r="Z61" i="2"/>
  <c r="AA61" i="2"/>
  <c r="AB61" i="2"/>
  <c r="AC61" i="2"/>
  <c r="AD61" i="2"/>
  <c r="AE61" i="2"/>
  <c r="AF61" i="2"/>
  <c r="AG61" i="2"/>
  <c r="AH61" i="2"/>
  <c r="AI61" i="2"/>
  <c r="X62" i="2"/>
  <c r="Y62" i="2"/>
  <c r="Z62" i="2"/>
  <c r="AA62" i="2"/>
  <c r="AB62" i="2"/>
  <c r="AC62" i="2"/>
  <c r="AD62" i="2"/>
  <c r="AE62" i="2"/>
  <c r="AF62" i="2"/>
  <c r="AG62" i="2"/>
  <c r="AH62" i="2"/>
  <c r="AI62" i="2"/>
  <c r="X63" i="2"/>
  <c r="Y63" i="2"/>
  <c r="Z63" i="2"/>
  <c r="AA63" i="2"/>
  <c r="AB63" i="2"/>
  <c r="AC63" i="2"/>
  <c r="AD63" i="2"/>
  <c r="AE63" i="2"/>
  <c r="AF63" i="2"/>
  <c r="AG63" i="2"/>
  <c r="AH63" i="2"/>
  <c r="AI63" i="2"/>
  <c r="X64" i="2"/>
  <c r="Y64" i="2"/>
  <c r="Z64" i="2"/>
  <c r="AA64" i="2"/>
  <c r="AB64" i="2"/>
  <c r="AC64" i="2"/>
  <c r="AD64" i="2"/>
  <c r="AE64" i="2"/>
  <c r="AF64" i="2"/>
  <c r="AG64" i="2"/>
  <c r="AH64" i="2"/>
  <c r="AI64" i="2"/>
  <c r="X65" i="2"/>
  <c r="Y65" i="2"/>
  <c r="Z65" i="2"/>
  <c r="AA65" i="2"/>
  <c r="AB65" i="2"/>
  <c r="AC65" i="2"/>
  <c r="AD65" i="2"/>
  <c r="AE65" i="2"/>
  <c r="AF65" i="2"/>
  <c r="AG65" i="2"/>
  <c r="AH65" i="2"/>
  <c r="AI65" i="2"/>
  <c r="X66" i="2"/>
  <c r="Y66" i="2"/>
  <c r="Z66" i="2"/>
  <c r="AA66" i="2"/>
  <c r="AB66" i="2"/>
  <c r="AC66" i="2"/>
  <c r="AD66" i="2"/>
  <c r="AE66" i="2"/>
  <c r="AF66" i="2"/>
  <c r="AG66" i="2"/>
  <c r="AH66" i="2"/>
  <c r="AI66" i="2"/>
  <c r="X67" i="2"/>
  <c r="Y67" i="2"/>
  <c r="Z67" i="2"/>
  <c r="AA67" i="2"/>
  <c r="AB67" i="2"/>
  <c r="AC67" i="2"/>
  <c r="AD67" i="2"/>
  <c r="AE67" i="2"/>
  <c r="AF67" i="2"/>
  <c r="AG67" i="2"/>
  <c r="AH67" i="2"/>
  <c r="AI67" i="2"/>
  <c r="X68" i="2"/>
  <c r="Y68" i="2"/>
  <c r="Z68" i="2"/>
  <c r="AA68" i="2"/>
  <c r="AB68" i="2"/>
  <c r="AC68" i="2"/>
  <c r="AD68" i="2"/>
  <c r="AE68" i="2"/>
  <c r="AF68" i="2"/>
  <c r="AG68" i="2"/>
  <c r="AH68" i="2"/>
  <c r="AI68" i="2"/>
  <c r="X69" i="2"/>
  <c r="Y69" i="2"/>
  <c r="Z69" i="2"/>
  <c r="AA69" i="2"/>
  <c r="AB69" i="2"/>
  <c r="AC69" i="2"/>
  <c r="AD69" i="2"/>
  <c r="AE69" i="2"/>
  <c r="AF69" i="2"/>
  <c r="AG69" i="2"/>
  <c r="AH69" i="2"/>
  <c r="AI69" i="2"/>
  <c r="X70" i="2"/>
  <c r="Y70" i="2"/>
  <c r="Z70" i="2"/>
  <c r="AA70" i="2"/>
  <c r="AB70" i="2"/>
  <c r="AC70" i="2"/>
  <c r="AD70" i="2"/>
  <c r="AE70" i="2"/>
  <c r="AF70" i="2"/>
  <c r="AG70" i="2"/>
  <c r="AH70" i="2"/>
  <c r="AI70" i="2"/>
  <c r="X71" i="2"/>
  <c r="Y71" i="2"/>
  <c r="Z71" i="2"/>
  <c r="AA71" i="2"/>
  <c r="AB71" i="2"/>
  <c r="AC71" i="2"/>
  <c r="AD71" i="2"/>
  <c r="AE71" i="2"/>
  <c r="AF71" i="2"/>
  <c r="AG71" i="2"/>
  <c r="AH71" i="2"/>
  <c r="AI71" i="2"/>
  <c r="X72" i="2"/>
  <c r="Y72" i="2"/>
  <c r="Z72" i="2"/>
  <c r="AA72" i="2"/>
  <c r="AB72" i="2"/>
  <c r="AC72" i="2"/>
  <c r="AD72" i="2"/>
  <c r="AE72" i="2"/>
  <c r="AF72" i="2"/>
  <c r="AG72" i="2"/>
  <c r="AH72" i="2"/>
  <c r="AI72" i="2"/>
  <c r="X73" i="2"/>
  <c r="Y73" i="2"/>
  <c r="Z73" i="2"/>
  <c r="AA73" i="2"/>
  <c r="AB73" i="2"/>
  <c r="AC73" i="2"/>
  <c r="AD73" i="2"/>
  <c r="AE73" i="2"/>
  <c r="AF73" i="2"/>
  <c r="AG73" i="2"/>
  <c r="AH73" i="2"/>
  <c r="AI73" i="2"/>
  <c r="X74" i="2"/>
  <c r="Y74" i="2"/>
  <c r="Z74" i="2"/>
  <c r="AA74" i="2"/>
  <c r="AB74" i="2"/>
  <c r="AC74" i="2"/>
  <c r="AD74" i="2"/>
  <c r="AE74" i="2"/>
  <c r="AF74" i="2"/>
  <c r="AG74" i="2"/>
  <c r="AH74" i="2"/>
  <c r="AI74" i="2"/>
  <c r="X75" i="2"/>
  <c r="Y75" i="2"/>
  <c r="Z75" i="2"/>
  <c r="AA75" i="2"/>
  <c r="AB75" i="2"/>
  <c r="AC75" i="2"/>
  <c r="AD75" i="2"/>
  <c r="AE75" i="2"/>
  <c r="AF75" i="2"/>
  <c r="AG75" i="2"/>
  <c r="AH75" i="2"/>
  <c r="AI75" i="2"/>
  <c r="X76" i="2"/>
  <c r="Y76" i="2"/>
  <c r="Z76" i="2"/>
  <c r="AA76" i="2"/>
  <c r="AB76" i="2"/>
  <c r="AC76" i="2"/>
  <c r="AD76" i="2"/>
  <c r="AE76" i="2"/>
  <c r="AF76" i="2"/>
  <c r="AG76" i="2"/>
  <c r="AH76" i="2"/>
  <c r="AI76" i="2"/>
  <c r="X77" i="2"/>
  <c r="Y77" i="2"/>
  <c r="Z77" i="2"/>
  <c r="AA77" i="2"/>
  <c r="AB77" i="2"/>
  <c r="AC77" i="2"/>
  <c r="AD77" i="2"/>
  <c r="AE77" i="2"/>
  <c r="AF77" i="2"/>
  <c r="AG77" i="2"/>
  <c r="AH77" i="2"/>
  <c r="AI77" i="2"/>
  <c r="X78" i="2"/>
  <c r="Y78" i="2"/>
  <c r="Z78" i="2"/>
  <c r="AA78" i="2"/>
  <c r="AB78" i="2"/>
  <c r="AC78" i="2"/>
  <c r="AD78" i="2"/>
  <c r="AE78" i="2"/>
  <c r="AF78" i="2"/>
  <c r="AG78" i="2"/>
  <c r="AH78" i="2"/>
  <c r="AI78" i="2"/>
  <c r="X79" i="2"/>
  <c r="Y79" i="2"/>
  <c r="Z79" i="2"/>
  <c r="AA79" i="2"/>
  <c r="AB79" i="2"/>
  <c r="AC79" i="2"/>
  <c r="AD79" i="2"/>
  <c r="AE79" i="2"/>
  <c r="AF79" i="2"/>
  <c r="AG79" i="2"/>
  <c r="AH79" i="2"/>
  <c r="AI79" i="2"/>
  <c r="X80" i="2"/>
  <c r="Y80" i="2"/>
  <c r="Z80" i="2"/>
  <c r="AA80" i="2"/>
  <c r="AB80" i="2"/>
  <c r="AC80" i="2"/>
  <c r="AD80" i="2"/>
  <c r="AE80" i="2"/>
  <c r="AF80" i="2"/>
  <c r="AG80" i="2"/>
  <c r="AH80" i="2"/>
  <c r="AI80" i="2"/>
  <c r="X81" i="2"/>
  <c r="Y81" i="2"/>
  <c r="Z81" i="2"/>
  <c r="AA81" i="2"/>
  <c r="AB81" i="2"/>
  <c r="AC81" i="2"/>
  <c r="AD81" i="2"/>
  <c r="AE81" i="2"/>
  <c r="AF81" i="2"/>
  <c r="AG81" i="2"/>
  <c r="AH81" i="2"/>
  <c r="AI81" i="2"/>
  <c r="X82" i="2"/>
  <c r="Y82" i="2"/>
  <c r="Z82" i="2"/>
  <c r="AA82" i="2"/>
  <c r="AB82" i="2"/>
  <c r="AC82" i="2"/>
  <c r="AD82" i="2"/>
  <c r="AE82" i="2"/>
  <c r="AF82" i="2"/>
  <c r="AG82" i="2"/>
  <c r="AH82" i="2"/>
  <c r="AI82" i="2"/>
  <c r="X83" i="2"/>
  <c r="Y83" i="2"/>
  <c r="Z83" i="2"/>
  <c r="AA83" i="2"/>
  <c r="AB83" i="2"/>
  <c r="AC83" i="2"/>
  <c r="AD83" i="2"/>
  <c r="AE83" i="2"/>
  <c r="AF83" i="2"/>
  <c r="AG83" i="2"/>
  <c r="AH83" i="2"/>
  <c r="AI83" i="2"/>
  <c r="X84" i="2"/>
  <c r="Y84" i="2"/>
  <c r="Z84" i="2"/>
  <c r="AA84" i="2"/>
  <c r="AB84" i="2"/>
  <c r="AC84" i="2"/>
  <c r="AD84" i="2"/>
  <c r="AE84" i="2"/>
  <c r="AF84" i="2"/>
  <c r="AG84" i="2"/>
  <c r="AH84" i="2"/>
  <c r="AI84" i="2"/>
  <c r="X85" i="2"/>
  <c r="Y85" i="2"/>
  <c r="Z85" i="2"/>
  <c r="AA85" i="2"/>
  <c r="AB85" i="2"/>
  <c r="AC85" i="2"/>
  <c r="AD85" i="2"/>
  <c r="AE85" i="2"/>
  <c r="AF85" i="2"/>
  <c r="AG85" i="2"/>
  <c r="AH85" i="2"/>
  <c r="AI85" i="2"/>
  <c r="X86" i="2"/>
  <c r="Y86" i="2"/>
  <c r="Z86" i="2"/>
  <c r="AA86" i="2"/>
  <c r="AB86" i="2"/>
  <c r="AC86" i="2"/>
  <c r="AD86" i="2"/>
  <c r="AE86" i="2"/>
  <c r="AF86" i="2"/>
  <c r="AG86" i="2"/>
  <c r="AH86" i="2"/>
  <c r="AI86" i="2"/>
  <c r="X87" i="2"/>
  <c r="Y87" i="2"/>
  <c r="Z87" i="2"/>
  <c r="AA87" i="2"/>
  <c r="AB87" i="2"/>
  <c r="AC87" i="2"/>
  <c r="AD87" i="2"/>
  <c r="AE87" i="2"/>
  <c r="AF87" i="2"/>
  <c r="AG87" i="2"/>
  <c r="AH87" i="2"/>
  <c r="AI87" i="2"/>
  <c r="X88" i="2"/>
  <c r="Y88" i="2"/>
  <c r="Z88" i="2"/>
  <c r="AA88" i="2"/>
  <c r="AB88" i="2"/>
  <c r="AC88" i="2"/>
  <c r="AD88" i="2"/>
  <c r="AE88" i="2"/>
  <c r="AF88" i="2"/>
  <c r="AG88" i="2"/>
  <c r="AH88" i="2"/>
  <c r="AI88" i="2"/>
  <c r="X89" i="2"/>
  <c r="Y89" i="2"/>
  <c r="Z89" i="2"/>
  <c r="AA89" i="2"/>
  <c r="AB89" i="2"/>
  <c r="AC89" i="2"/>
  <c r="AD89" i="2"/>
  <c r="AE89" i="2"/>
  <c r="AF89" i="2"/>
  <c r="AG89" i="2"/>
  <c r="AH89" i="2"/>
  <c r="AI89" i="2"/>
  <c r="X90" i="2"/>
  <c r="Y90" i="2"/>
  <c r="Z90" i="2"/>
  <c r="AA90" i="2"/>
  <c r="AB90" i="2"/>
  <c r="AC90" i="2"/>
  <c r="AD90" i="2"/>
  <c r="AE90" i="2"/>
  <c r="AF90" i="2"/>
  <c r="AG90" i="2"/>
  <c r="AH90" i="2"/>
  <c r="AI90" i="2"/>
  <c r="X91" i="2"/>
  <c r="Y91" i="2"/>
  <c r="Z91" i="2"/>
  <c r="AA91" i="2"/>
  <c r="AB91" i="2"/>
  <c r="AC91" i="2"/>
  <c r="AD91" i="2"/>
  <c r="AE91" i="2"/>
  <c r="AF91" i="2"/>
  <c r="AG91" i="2"/>
  <c r="AH91" i="2"/>
  <c r="AI91" i="2"/>
  <c r="X92" i="2"/>
  <c r="Y92" i="2"/>
  <c r="Z92" i="2"/>
  <c r="AA92" i="2"/>
  <c r="AB92" i="2"/>
  <c r="AC92" i="2"/>
  <c r="AD92" i="2"/>
  <c r="AE92" i="2"/>
  <c r="AF92" i="2"/>
  <c r="AG92" i="2"/>
  <c r="AH92" i="2"/>
  <c r="AI92" i="2"/>
  <c r="X93" i="2"/>
  <c r="Y93" i="2"/>
  <c r="Z93" i="2"/>
  <c r="AA93" i="2"/>
  <c r="AB93" i="2"/>
  <c r="AC93" i="2"/>
  <c r="AD93" i="2"/>
  <c r="AE93" i="2"/>
  <c r="AF93" i="2"/>
  <c r="AG93" i="2"/>
  <c r="AH93" i="2"/>
  <c r="AI93" i="2"/>
  <c r="X94" i="2"/>
  <c r="Y94" i="2"/>
  <c r="Z94" i="2"/>
  <c r="AA94" i="2"/>
  <c r="AB94" i="2"/>
  <c r="AC94" i="2"/>
  <c r="AD94" i="2"/>
  <c r="AE94" i="2"/>
  <c r="AF94" i="2"/>
  <c r="AG94" i="2"/>
  <c r="AH94" i="2"/>
  <c r="AI94" i="2"/>
  <c r="X95" i="2"/>
  <c r="Y95" i="2"/>
  <c r="Z95" i="2"/>
  <c r="AA95" i="2"/>
  <c r="AB95" i="2"/>
  <c r="AC95" i="2"/>
  <c r="AD95" i="2"/>
  <c r="AE95" i="2"/>
  <c r="AF95" i="2"/>
  <c r="AG95" i="2"/>
  <c r="AH95" i="2"/>
  <c r="AI95" i="2"/>
  <c r="X96" i="2"/>
  <c r="Y96" i="2"/>
  <c r="Z96" i="2"/>
  <c r="AA96" i="2"/>
  <c r="AB96" i="2"/>
  <c r="AC96" i="2"/>
  <c r="AD96" i="2"/>
  <c r="AE96" i="2"/>
  <c r="AF96" i="2"/>
  <c r="AG96" i="2"/>
  <c r="AH96" i="2"/>
  <c r="AI96" i="2"/>
  <c r="X97" i="2"/>
  <c r="Y97" i="2"/>
  <c r="Z97" i="2"/>
  <c r="AA97" i="2"/>
  <c r="AB97" i="2"/>
  <c r="AC97" i="2"/>
  <c r="AD97" i="2"/>
  <c r="AE97" i="2"/>
  <c r="AF97" i="2"/>
  <c r="AG97" i="2"/>
  <c r="AH97" i="2"/>
  <c r="AI97" i="2"/>
  <c r="X98" i="2"/>
  <c r="Y98" i="2"/>
  <c r="Z98" i="2"/>
  <c r="AA98" i="2"/>
  <c r="AB98" i="2"/>
  <c r="AC98" i="2"/>
  <c r="AD98" i="2"/>
  <c r="AE98" i="2"/>
  <c r="AF98" i="2"/>
  <c r="AG98" i="2"/>
  <c r="AH98" i="2"/>
  <c r="AI98" i="2"/>
  <c r="X99" i="2"/>
  <c r="Y99" i="2"/>
  <c r="Z99" i="2"/>
  <c r="AA99" i="2"/>
  <c r="AB99" i="2"/>
  <c r="AC99" i="2"/>
  <c r="AD99" i="2"/>
  <c r="AE99" i="2"/>
  <c r="AF99" i="2"/>
  <c r="AG99" i="2"/>
  <c r="AH99" i="2"/>
  <c r="AI99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X130" i="2"/>
  <c r="Y130" i="2"/>
  <c r="Z130" i="2"/>
  <c r="AA130" i="2"/>
  <c r="AB130" i="2"/>
  <c r="AC130" i="2"/>
  <c r="AD130" i="2"/>
  <c r="AE130" i="2"/>
  <c r="AF130" i="2"/>
  <c r="AG130" i="2"/>
  <c r="AH130" i="2"/>
  <c r="AI130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X138" i="2"/>
  <c r="Y138" i="2"/>
  <c r="Z138" i="2"/>
  <c r="AA138" i="2"/>
  <c r="AB138" i="2"/>
  <c r="AC138" i="2"/>
  <c r="AD138" i="2"/>
  <c r="AE138" i="2"/>
  <c r="AF138" i="2"/>
  <c r="AG138" i="2"/>
  <c r="AH138" i="2"/>
  <c r="AI138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X140" i="2"/>
  <c r="Y140" i="2"/>
  <c r="Z140" i="2"/>
  <c r="AA140" i="2"/>
  <c r="AB140" i="2"/>
  <c r="AC140" i="2"/>
  <c r="AD140" i="2"/>
  <c r="AE140" i="2"/>
  <c r="AF140" i="2"/>
  <c r="AG140" i="2"/>
  <c r="AH140" i="2"/>
  <c r="AI140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X142" i="2"/>
  <c r="Y142" i="2"/>
  <c r="Z142" i="2"/>
  <c r="AA142" i="2"/>
  <c r="AB142" i="2"/>
  <c r="AC142" i="2"/>
  <c r="AD142" i="2"/>
  <c r="AE142" i="2"/>
  <c r="AF142" i="2"/>
  <c r="AG142" i="2"/>
  <c r="AH142" i="2"/>
  <c r="AI142" i="2"/>
  <c r="X143" i="2"/>
  <c r="Y143" i="2"/>
  <c r="Z143" i="2"/>
  <c r="AA143" i="2"/>
  <c r="AB143" i="2"/>
  <c r="AC143" i="2"/>
  <c r="AD143" i="2"/>
  <c r="AE143" i="2"/>
  <c r="AF143" i="2"/>
  <c r="AG143" i="2"/>
  <c r="AH143" i="2"/>
  <c r="AI143" i="2"/>
  <c r="X144" i="2"/>
  <c r="Y144" i="2"/>
  <c r="Z144" i="2"/>
  <c r="AA144" i="2"/>
  <c r="AB144" i="2"/>
  <c r="AC144" i="2"/>
  <c r="AD144" i="2"/>
  <c r="AE144" i="2"/>
  <c r="AF144" i="2"/>
  <c r="AG144" i="2"/>
  <c r="AH144" i="2"/>
  <c r="AI144" i="2"/>
  <c r="X145" i="2"/>
  <c r="Y145" i="2"/>
  <c r="Z145" i="2"/>
  <c r="AA145" i="2"/>
  <c r="AB145" i="2"/>
  <c r="AC145" i="2"/>
  <c r="AD145" i="2"/>
  <c r="AE145" i="2"/>
  <c r="AF145" i="2"/>
  <c r="AG145" i="2"/>
  <c r="AH145" i="2"/>
  <c r="AI145" i="2"/>
  <c r="X146" i="2"/>
  <c r="Y146" i="2"/>
  <c r="Z146" i="2"/>
  <c r="AA146" i="2"/>
  <c r="AB146" i="2"/>
  <c r="AC146" i="2"/>
  <c r="AD146" i="2"/>
  <c r="AE146" i="2"/>
  <c r="AF146" i="2"/>
  <c r="AG146" i="2"/>
  <c r="AH146" i="2"/>
  <c r="AI146" i="2"/>
  <c r="X147" i="2"/>
  <c r="Y147" i="2"/>
  <c r="Z147" i="2"/>
  <c r="AA147" i="2"/>
  <c r="AB147" i="2"/>
  <c r="AC147" i="2"/>
  <c r="AD147" i="2"/>
  <c r="AE147" i="2"/>
  <c r="AF147" i="2"/>
  <c r="AG147" i="2"/>
  <c r="AH147" i="2"/>
  <c r="AI147" i="2"/>
  <c r="X148" i="2"/>
  <c r="Y148" i="2"/>
  <c r="Z148" i="2"/>
  <c r="AA148" i="2"/>
  <c r="AB148" i="2"/>
  <c r="AC148" i="2"/>
  <c r="AD148" i="2"/>
  <c r="AE148" i="2"/>
  <c r="AF148" i="2"/>
  <c r="AG148" i="2"/>
  <c r="AH148" i="2"/>
  <c r="AI148" i="2"/>
  <c r="X149" i="2"/>
  <c r="Y149" i="2"/>
  <c r="Z149" i="2"/>
  <c r="AA149" i="2"/>
  <c r="AB149" i="2"/>
  <c r="AC149" i="2"/>
  <c r="AD149" i="2"/>
  <c r="AE149" i="2"/>
  <c r="AF149" i="2"/>
  <c r="AG149" i="2"/>
  <c r="AH149" i="2"/>
  <c r="AI149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X151" i="2"/>
  <c r="Y151" i="2"/>
  <c r="Z151" i="2"/>
  <c r="AA151" i="2"/>
  <c r="AB151" i="2"/>
  <c r="AC151" i="2"/>
  <c r="AD151" i="2"/>
  <c r="AE151" i="2"/>
  <c r="AF151" i="2"/>
  <c r="AG151" i="2"/>
  <c r="AH151" i="2"/>
  <c r="AI151" i="2"/>
  <c r="X152" i="2"/>
  <c r="Y152" i="2"/>
  <c r="Z152" i="2"/>
  <c r="AA152" i="2"/>
  <c r="AB152" i="2"/>
  <c r="AC152" i="2"/>
  <c r="AD152" i="2"/>
  <c r="AE152" i="2"/>
  <c r="AF152" i="2"/>
  <c r="AG152" i="2"/>
  <c r="AH152" i="2"/>
  <c r="AI152" i="2"/>
  <c r="X153" i="2"/>
  <c r="Y153" i="2"/>
  <c r="Z153" i="2"/>
  <c r="AA153" i="2"/>
  <c r="AB153" i="2"/>
  <c r="AC153" i="2"/>
  <c r="AD153" i="2"/>
  <c r="AE153" i="2"/>
  <c r="AF153" i="2"/>
  <c r="AG153" i="2"/>
  <c r="AH153" i="2"/>
  <c r="AI153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X155" i="2"/>
  <c r="Y155" i="2"/>
  <c r="Z155" i="2"/>
  <c r="AA155" i="2"/>
  <c r="AB155" i="2"/>
  <c r="AC155" i="2"/>
  <c r="AD155" i="2"/>
  <c r="AE155" i="2"/>
  <c r="AF155" i="2"/>
  <c r="AG155" i="2"/>
  <c r="AH155" i="2"/>
  <c r="AI155" i="2"/>
  <c r="X156" i="2"/>
  <c r="Y156" i="2"/>
  <c r="Z156" i="2"/>
  <c r="AA156" i="2"/>
  <c r="AB156" i="2"/>
  <c r="AC156" i="2"/>
  <c r="AD156" i="2"/>
  <c r="AE156" i="2"/>
  <c r="AF156" i="2"/>
  <c r="AG156" i="2"/>
  <c r="AH156" i="2"/>
  <c r="AI156" i="2"/>
  <c r="X157" i="2"/>
  <c r="Y157" i="2"/>
  <c r="Z157" i="2"/>
  <c r="AA157" i="2"/>
  <c r="AB157" i="2"/>
  <c r="AC157" i="2"/>
  <c r="AD157" i="2"/>
  <c r="AE157" i="2"/>
  <c r="AF157" i="2"/>
  <c r="AG157" i="2"/>
  <c r="AH157" i="2"/>
  <c r="AI157" i="2"/>
  <c r="X158" i="2"/>
  <c r="Y158" i="2"/>
  <c r="Z158" i="2"/>
  <c r="AA158" i="2"/>
  <c r="AB158" i="2"/>
  <c r="AC158" i="2"/>
  <c r="AD158" i="2"/>
  <c r="AE158" i="2"/>
  <c r="AF158" i="2"/>
  <c r="AG158" i="2"/>
  <c r="AH158" i="2"/>
  <c r="AI158" i="2"/>
  <c r="X159" i="2"/>
  <c r="Y159" i="2"/>
  <c r="Z159" i="2"/>
  <c r="AA159" i="2"/>
  <c r="AB159" i="2"/>
  <c r="AC159" i="2"/>
  <c r="AD159" i="2"/>
  <c r="AE159" i="2"/>
  <c r="AF159" i="2"/>
  <c r="AG159" i="2"/>
  <c r="AH159" i="2"/>
  <c r="AI159" i="2"/>
  <c r="X160" i="2"/>
  <c r="Y160" i="2"/>
  <c r="Z160" i="2"/>
  <c r="AA160" i="2"/>
  <c r="AB160" i="2"/>
  <c r="AC160" i="2"/>
  <c r="AD160" i="2"/>
  <c r="AE160" i="2"/>
  <c r="AF160" i="2"/>
  <c r="AG160" i="2"/>
  <c r="AH160" i="2"/>
  <c r="AI160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X164" i="2"/>
  <c r="Y164" i="2"/>
  <c r="Z164" i="2"/>
  <c r="AA164" i="2"/>
  <c r="AB164" i="2"/>
  <c r="AC164" i="2"/>
  <c r="AD164" i="2"/>
  <c r="AE164" i="2"/>
  <c r="AF164" i="2"/>
  <c r="AG164" i="2"/>
  <c r="AH164" i="2"/>
  <c r="AI164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X166" i="2"/>
  <c r="Y166" i="2"/>
  <c r="Z166" i="2"/>
  <c r="AA166" i="2"/>
  <c r="AB166" i="2"/>
  <c r="AC166" i="2"/>
  <c r="AD166" i="2"/>
  <c r="AE166" i="2"/>
  <c r="AF166" i="2"/>
  <c r="AG166" i="2"/>
  <c r="AH166" i="2"/>
  <c r="AI166" i="2"/>
  <c r="X167" i="2"/>
  <c r="Y167" i="2"/>
  <c r="Z167" i="2"/>
  <c r="AA167" i="2"/>
  <c r="AB167" i="2"/>
  <c r="AC167" i="2"/>
  <c r="AD167" i="2"/>
  <c r="AE167" i="2"/>
  <c r="AF167" i="2"/>
  <c r="AG167" i="2"/>
  <c r="AH167" i="2"/>
  <c r="AI167" i="2"/>
  <c r="X168" i="2"/>
  <c r="Y168" i="2"/>
  <c r="Z168" i="2"/>
  <c r="AA168" i="2"/>
  <c r="AB168" i="2"/>
  <c r="AC168" i="2"/>
  <c r="AD168" i="2"/>
  <c r="AE168" i="2"/>
  <c r="AF168" i="2"/>
  <c r="AG168" i="2"/>
  <c r="AH168" i="2"/>
  <c r="AI168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X170" i="2"/>
  <c r="Y170" i="2"/>
  <c r="Z170" i="2"/>
  <c r="AA170" i="2"/>
  <c r="AB170" i="2"/>
  <c r="AC170" i="2"/>
  <c r="AD170" i="2"/>
  <c r="AE170" i="2"/>
  <c r="AF170" i="2"/>
  <c r="AG170" i="2"/>
  <c r="AH170" i="2"/>
  <c r="AI170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X172" i="2"/>
  <c r="Y172" i="2"/>
  <c r="Z172" i="2"/>
  <c r="AA172" i="2"/>
  <c r="AB172" i="2"/>
  <c r="AC172" i="2"/>
  <c r="AD172" i="2"/>
  <c r="AE172" i="2"/>
  <c r="AF172" i="2"/>
  <c r="AG172" i="2"/>
  <c r="AH172" i="2"/>
  <c r="AI172" i="2"/>
  <c r="X173" i="2"/>
  <c r="Y173" i="2"/>
  <c r="Z173" i="2"/>
  <c r="AA173" i="2"/>
  <c r="AB173" i="2"/>
  <c r="AC173" i="2"/>
  <c r="AD173" i="2"/>
  <c r="AE173" i="2"/>
  <c r="AF173" i="2"/>
  <c r="AG173" i="2"/>
  <c r="AH173" i="2"/>
  <c r="AI173" i="2"/>
  <c r="X174" i="2"/>
  <c r="Y174" i="2"/>
  <c r="Z174" i="2"/>
  <c r="AA174" i="2"/>
  <c r="AB174" i="2"/>
  <c r="AC174" i="2"/>
  <c r="AD174" i="2"/>
  <c r="AE174" i="2"/>
  <c r="AF174" i="2"/>
  <c r="AG174" i="2"/>
  <c r="AH174" i="2"/>
  <c r="AI174" i="2"/>
  <c r="X175" i="2"/>
  <c r="Y175" i="2"/>
  <c r="Z175" i="2"/>
  <c r="AA175" i="2"/>
  <c r="AB175" i="2"/>
  <c r="AC175" i="2"/>
  <c r="AD175" i="2"/>
  <c r="AE175" i="2"/>
  <c r="AF175" i="2"/>
  <c r="AG175" i="2"/>
  <c r="AH175" i="2"/>
  <c r="AI175" i="2"/>
  <c r="X176" i="2"/>
  <c r="Y176" i="2"/>
  <c r="Z176" i="2"/>
  <c r="AA176" i="2"/>
  <c r="AB176" i="2"/>
  <c r="AC176" i="2"/>
  <c r="AD176" i="2"/>
  <c r="AE176" i="2"/>
  <c r="AF176" i="2"/>
  <c r="AG176" i="2"/>
  <c r="AH176" i="2"/>
  <c r="AI176" i="2"/>
  <c r="X177" i="2"/>
  <c r="Y177" i="2"/>
  <c r="Z177" i="2"/>
  <c r="AA177" i="2"/>
  <c r="AB177" i="2"/>
  <c r="AC177" i="2"/>
  <c r="AD177" i="2"/>
  <c r="AE177" i="2"/>
  <c r="AF177" i="2"/>
  <c r="AG177" i="2"/>
  <c r="AH177" i="2"/>
  <c r="AI177" i="2"/>
  <c r="X178" i="2"/>
  <c r="Y178" i="2"/>
  <c r="Z178" i="2"/>
  <c r="AA178" i="2"/>
  <c r="AB178" i="2"/>
  <c r="AC178" i="2"/>
  <c r="AD178" i="2"/>
  <c r="AE178" i="2"/>
  <c r="AF178" i="2"/>
  <c r="AG178" i="2"/>
  <c r="AH178" i="2"/>
  <c r="AI178" i="2"/>
  <c r="X179" i="2"/>
  <c r="Y179" i="2"/>
  <c r="Z179" i="2"/>
  <c r="AA179" i="2"/>
  <c r="AB179" i="2"/>
  <c r="AC179" i="2"/>
  <c r="AD179" i="2"/>
  <c r="AE179" i="2"/>
  <c r="AF179" i="2"/>
  <c r="AG179" i="2"/>
  <c r="AH179" i="2"/>
  <c r="AI179" i="2"/>
  <c r="X180" i="2"/>
  <c r="Y180" i="2"/>
  <c r="Z180" i="2"/>
  <c r="AA180" i="2"/>
  <c r="AB180" i="2"/>
  <c r="AC180" i="2"/>
  <c r="AD180" i="2"/>
  <c r="AE180" i="2"/>
  <c r="AF180" i="2"/>
  <c r="AG180" i="2"/>
  <c r="AH180" i="2"/>
  <c r="AI180" i="2"/>
  <c r="X181" i="2"/>
  <c r="Y181" i="2"/>
  <c r="Z181" i="2"/>
  <c r="AA181" i="2"/>
  <c r="AB181" i="2"/>
  <c r="AC181" i="2"/>
  <c r="AD181" i="2"/>
  <c r="AE181" i="2"/>
  <c r="AF181" i="2"/>
  <c r="AG181" i="2"/>
  <c r="AH181" i="2"/>
  <c r="AI181" i="2"/>
  <c r="X182" i="2"/>
  <c r="Y182" i="2"/>
  <c r="Z182" i="2"/>
  <c r="AA182" i="2"/>
  <c r="AB182" i="2"/>
  <c r="AC182" i="2"/>
  <c r="AD182" i="2"/>
  <c r="AE182" i="2"/>
  <c r="AF182" i="2"/>
  <c r="AG182" i="2"/>
  <c r="AH182" i="2"/>
  <c r="AI182" i="2"/>
  <c r="X183" i="2"/>
  <c r="Y183" i="2"/>
  <c r="Z183" i="2"/>
  <c r="AA183" i="2"/>
  <c r="AB183" i="2"/>
  <c r="AC183" i="2"/>
  <c r="AD183" i="2"/>
  <c r="AE183" i="2"/>
  <c r="AF183" i="2"/>
  <c r="AG183" i="2"/>
  <c r="AH183" i="2"/>
  <c r="AI183" i="2"/>
  <c r="X184" i="2"/>
  <c r="Y184" i="2"/>
  <c r="Z184" i="2"/>
  <c r="AA184" i="2"/>
  <c r="AB184" i="2"/>
  <c r="AC184" i="2"/>
  <c r="AD184" i="2"/>
  <c r="AE184" i="2"/>
  <c r="AF184" i="2"/>
  <c r="AG184" i="2"/>
  <c r="AH184" i="2"/>
  <c r="AI184" i="2"/>
  <c r="X185" i="2"/>
  <c r="Y185" i="2"/>
  <c r="Z185" i="2"/>
  <c r="AA185" i="2"/>
  <c r="AB185" i="2"/>
  <c r="AC185" i="2"/>
  <c r="AD185" i="2"/>
  <c r="AE185" i="2"/>
  <c r="AF185" i="2"/>
  <c r="AG185" i="2"/>
  <c r="AH185" i="2"/>
  <c r="AI185" i="2"/>
  <c r="X186" i="2"/>
  <c r="Y186" i="2"/>
  <c r="Z186" i="2"/>
  <c r="AA186" i="2"/>
  <c r="AB186" i="2"/>
  <c r="AC186" i="2"/>
  <c r="AD186" i="2"/>
  <c r="AE186" i="2"/>
  <c r="AF186" i="2"/>
  <c r="AG186" i="2"/>
  <c r="AH186" i="2"/>
  <c r="AI186" i="2"/>
  <c r="X187" i="2"/>
  <c r="Y187" i="2"/>
  <c r="Z187" i="2"/>
  <c r="AA187" i="2"/>
  <c r="AB187" i="2"/>
  <c r="AC187" i="2"/>
  <c r="AD187" i="2"/>
  <c r="AE187" i="2"/>
  <c r="AF187" i="2"/>
  <c r="AG187" i="2"/>
  <c r="AH187" i="2"/>
  <c r="AI187" i="2"/>
  <c r="X188" i="2"/>
  <c r="Y188" i="2"/>
  <c r="Z188" i="2"/>
  <c r="AA188" i="2"/>
  <c r="AB188" i="2"/>
  <c r="AC188" i="2"/>
  <c r="AD188" i="2"/>
  <c r="AE188" i="2"/>
  <c r="AF188" i="2"/>
  <c r="AG188" i="2"/>
  <c r="AH188" i="2"/>
  <c r="AI188" i="2"/>
  <c r="X189" i="2"/>
  <c r="Y189" i="2"/>
  <c r="Z189" i="2"/>
  <c r="AA189" i="2"/>
  <c r="AB189" i="2"/>
  <c r="AC189" i="2"/>
  <c r="AD189" i="2"/>
  <c r="AE189" i="2"/>
  <c r="AF189" i="2"/>
  <c r="AG189" i="2"/>
  <c r="AH189" i="2"/>
  <c r="AI189" i="2"/>
  <c r="X190" i="2"/>
  <c r="Y190" i="2"/>
  <c r="Z190" i="2"/>
  <c r="AA190" i="2"/>
  <c r="AB190" i="2"/>
  <c r="AC190" i="2"/>
  <c r="AD190" i="2"/>
  <c r="AE190" i="2"/>
  <c r="AF190" i="2"/>
  <c r="AG190" i="2"/>
  <c r="AH190" i="2"/>
  <c r="AI190" i="2"/>
  <c r="X191" i="2"/>
  <c r="Y191" i="2"/>
  <c r="Z191" i="2"/>
  <c r="AA191" i="2"/>
  <c r="AB191" i="2"/>
  <c r="AC191" i="2"/>
  <c r="AD191" i="2"/>
  <c r="AE191" i="2"/>
  <c r="AF191" i="2"/>
  <c r="AG191" i="2"/>
  <c r="AH191" i="2"/>
  <c r="AI191" i="2"/>
  <c r="X192" i="2"/>
  <c r="Y192" i="2"/>
  <c r="Z192" i="2"/>
  <c r="AA192" i="2"/>
  <c r="AB192" i="2"/>
  <c r="AC192" i="2"/>
  <c r="AD192" i="2"/>
  <c r="AE192" i="2"/>
  <c r="AF192" i="2"/>
  <c r="AG192" i="2"/>
  <c r="AH192" i="2"/>
  <c r="AI192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X194" i="2"/>
  <c r="Y194" i="2"/>
  <c r="Z194" i="2"/>
  <c r="AA194" i="2"/>
  <c r="AB194" i="2"/>
  <c r="AC194" i="2"/>
  <c r="AD194" i="2"/>
  <c r="AE194" i="2"/>
  <c r="AF194" i="2"/>
  <c r="AG194" i="2"/>
  <c r="AH194" i="2"/>
  <c r="AI194" i="2"/>
  <c r="X195" i="2"/>
  <c r="Y195" i="2"/>
  <c r="Z195" i="2"/>
  <c r="AA195" i="2"/>
  <c r="AB195" i="2"/>
  <c r="AC195" i="2"/>
  <c r="AD195" i="2"/>
  <c r="AE195" i="2"/>
  <c r="AF195" i="2"/>
  <c r="AG195" i="2"/>
  <c r="AH195" i="2"/>
  <c r="AI195" i="2"/>
  <c r="X196" i="2"/>
  <c r="Y196" i="2"/>
  <c r="Z196" i="2"/>
  <c r="AA196" i="2"/>
  <c r="AB196" i="2"/>
  <c r="AC196" i="2"/>
  <c r="AD196" i="2"/>
  <c r="AE196" i="2"/>
  <c r="AF196" i="2"/>
  <c r="AG196" i="2"/>
  <c r="AH196" i="2"/>
  <c r="AI196" i="2"/>
  <c r="X197" i="2"/>
  <c r="Y197" i="2"/>
  <c r="Z197" i="2"/>
  <c r="AA197" i="2"/>
  <c r="AB197" i="2"/>
  <c r="AC197" i="2"/>
  <c r="AD197" i="2"/>
  <c r="AE197" i="2"/>
  <c r="AF197" i="2"/>
  <c r="AG197" i="2"/>
  <c r="AH197" i="2"/>
  <c r="AI197" i="2"/>
  <c r="X198" i="2"/>
  <c r="Y198" i="2"/>
  <c r="Z198" i="2"/>
  <c r="AA198" i="2"/>
  <c r="AB198" i="2"/>
  <c r="AC198" i="2"/>
  <c r="AD198" i="2"/>
  <c r="AE198" i="2"/>
  <c r="AF198" i="2"/>
  <c r="AG198" i="2"/>
  <c r="AH198" i="2"/>
  <c r="AI198" i="2"/>
  <c r="X199" i="2"/>
  <c r="Y199" i="2"/>
  <c r="Z199" i="2"/>
  <c r="AA199" i="2"/>
  <c r="AB199" i="2"/>
  <c r="AC199" i="2"/>
  <c r="AD199" i="2"/>
  <c r="AE199" i="2"/>
  <c r="AF199" i="2"/>
  <c r="AG199" i="2"/>
  <c r="AH199" i="2"/>
  <c r="AI199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X201" i="2"/>
  <c r="Y201" i="2"/>
  <c r="Z201" i="2"/>
  <c r="AA201" i="2"/>
  <c r="AB201" i="2"/>
  <c r="AC201" i="2"/>
  <c r="AD201" i="2"/>
  <c r="AE201" i="2"/>
  <c r="AF201" i="2"/>
  <c r="AG201" i="2"/>
  <c r="AH201" i="2"/>
  <c r="AI201" i="2"/>
  <c r="X202" i="2"/>
  <c r="Y202" i="2"/>
  <c r="Z202" i="2"/>
  <c r="AA202" i="2"/>
  <c r="AB202" i="2"/>
  <c r="AC202" i="2"/>
  <c r="AD202" i="2"/>
  <c r="AE202" i="2"/>
  <c r="AF202" i="2"/>
  <c r="AG202" i="2"/>
  <c r="AH202" i="2"/>
  <c r="AI202" i="2"/>
  <c r="X203" i="2"/>
  <c r="Y203" i="2"/>
  <c r="Z203" i="2"/>
  <c r="AA203" i="2"/>
  <c r="AB203" i="2"/>
  <c r="AC203" i="2"/>
  <c r="AD203" i="2"/>
  <c r="AE203" i="2"/>
  <c r="AF203" i="2"/>
  <c r="AG203" i="2"/>
  <c r="AH203" i="2"/>
  <c r="AI203" i="2"/>
  <c r="X204" i="2"/>
  <c r="Y204" i="2"/>
  <c r="Z204" i="2"/>
  <c r="AA204" i="2"/>
  <c r="AB204" i="2"/>
  <c r="AC204" i="2"/>
  <c r="AD204" i="2"/>
  <c r="AE204" i="2"/>
  <c r="AF204" i="2"/>
  <c r="AG204" i="2"/>
  <c r="AH204" i="2"/>
  <c r="AI204" i="2"/>
  <c r="X205" i="2"/>
  <c r="Y205" i="2"/>
  <c r="Z205" i="2"/>
  <c r="AA205" i="2"/>
  <c r="AB205" i="2"/>
  <c r="AC205" i="2"/>
  <c r="AD205" i="2"/>
  <c r="AE205" i="2"/>
  <c r="AF205" i="2"/>
  <c r="AG205" i="2"/>
  <c r="AH205" i="2"/>
  <c r="AI205" i="2"/>
  <c r="X206" i="2"/>
  <c r="Y206" i="2"/>
  <c r="Z206" i="2"/>
  <c r="AA206" i="2"/>
  <c r="AB206" i="2"/>
  <c r="AC206" i="2"/>
  <c r="AD206" i="2"/>
  <c r="AE206" i="2"/>
  <c r="AF206" i="2"/>
  <c r="AG206" i="2"/>
  <c r="AH206" i="2"/>
  <c r="AI206" i="2"/>
  <c r="X207" i="2"/>
  <c r="Y207" i="2"/>
  <c r="Z207" i="2"/>
  <c r="AA207" i="2"/>
  <c r="AB207" i="2"/>
  <c r="AC207" i="2"/>
  <c r="AD207" i="2"/>
  <c r="AE207" i="2"/>
  <c r="AF207" i="2"/>
  <c r="AG207" i="2"/>
  <c r="AH207" i="2"/>
  <c r="AI207" i="2"/>
  <c r="X208" i="2"/>
  <c r="Y208" i="2"/>
  <c r="Z208" i="2"/>
  <c r="AA208" i="2"/>
  <c r="AB208" i="2"/>
  <c r="AC208" i="2"/>
  <c r="AD208" i="2"/>
  <c r="AE208" i="2"/>
  <c r="AF208" i="2"/>
  <c r="AG208" i="2"/>
  <c r="AH208" i="2"/>
  <c r="AI208" i="2"/>
  <c r="X209" i="2"/>
  <c r="Y209" i="2"/>
  <c r="Z209" i="2"/>
  <c r="AA209" i="2"/>
  <c r="AB209" i="2"/>
  <c r="AC209" i="2"/>
  <c r="AD209" i="2"/>
  <c r="AE209" i="2"/>
  <c r="AF209" i="2"/>
  <c r="AG209" i="2"/>
  <c r="AH209" i="2"/>
  <c r="AI209" i="2"/>
  <c r="X210" i="2"/>
  <c r="Y210" i="2"/>
  <c r="Z210" i="2"/>
  <c r="AA210" i="2"/>
  <c r="AB210" i="2"/>
  <c r="AC210" i="2"/>
  <c r="AD210" i="2"/>
  <c r="AE210" i="2"/>
  <c r="AF210" i="2"/>
  <c r="AG210" i="2"/>
  <c r="AH210" i="2"/>
  <c r="AI210" i="2"/>
  <c r="X211" i="2"/>
  <c r="Y211" i="2"/>
  <c r="Z211" i="2"/>
  <c r="AA211" i="2"/>
  <c r="AB211" i="2"/>
  <c r="AC211" i="2"/>
  <c r="AD211" i="2"/>
  <c r="AE211" i="2"/>
  <c r="AF211" i="2"/>
  <c r="AG211" i="2"/>
  <c r="AH211" i="2"/>
  <c r="AI211" i="2"/>
  <c r="X212" i="2"/>
  <c r="Y212" i="2"/>
  <c r="Z212" i="2"/>
  <c r="AA212" i="2"/>
  <c r="AB212" i="2"/>
  <c r="AC212" i="2"/>
  <c r="AD212" i="2"/>
  <c r="AE212" i="2"/>
  <c r="AF212" i="2"/>
  <c r="AG212" i="2"/>
  <c r="AH212" i="2"/>
  <c r="AI212" i="2"/>
  <c r="X213" i="2"/>
  <c r="Y213" i="2"/>
  <c r="Z213" i="2"/>
  <c r="AA213" i="2"/>
  <c r="AB213" i="2"/>
  <c r="AC213" i="2"/>
  <c r="AD213" i="2"/>
  <c r="AE213" i="2"/>
  <c r="AF213" i="2"/>
  <c r="AG213" i="2"/>
  <c r="AH213" i="2"/>
  <c r="AI213" i="2"/>
  <c r="X214" i="2"/>
  <c r="Y214" i="2"/>
  <c r="Z214" i="2"/>
  <c r="AA214" i="2"/>
  <c r="AB214" i="2"/>
  <c r="AC214" i="2"/>
  <c r="AD214" i="2"/>
  <c r="AE214" i="2"/>
  <c r="AF214" i="2"/>
  <c r="AG214" i="2"/>
  <c r="AH214" i="2"/>
  <c r="AI214" i="2"/>
  <c r="X215" i="2"/>
  <c r="Y215" i="2"/>
  <c r="Z215" i="2"/>
  <c r="AA215" i="2"/>
  <c r="AB215" i="2"/>
  <c r="AC215" i="2"/>
  <c r="AD215" i="2"/>
  <c r="AE215" i="2"/>
  <c r="AF215" i="2"/>
  <c r="AG215" i="2"/>
  <c r="AH215" i="2"/>
  <c r="AI215" i="2"/>
  <c r="X216" i="2"/>
  <c r="Y216" i="2"/>
  <c r="Z216" i="2"/>
  <c r="AA216" i="2"/>
  <c r="AB216" i="2"/>
  <c r="AC216" i="2"/>
  <c r="AD216" i="2"/>
  <c r="AE216" i="2"/>
  <c r="AF216" i="2"/>
  <c r="AG216" i="2"/>
  <c r="AH216" i="2"/>
  <c r="AI216" i="2"/>
  <c r="X217" i="2"/>
  <c r="Y217" i="2"/>
  <c r="Z217" i="2"/>
  <c r="AA217" i="2"/>
  <c r="AB217" i="2"/>
  <c r="AC217" i="2"/>
  <c r="AD217" i="2"/>
  <c r="AE217" i="2"/>
  <c r="AF217" i="2"/>
  <c r="AG217" i="2"/>
  <c r="AH217" i="2"/>
  <c r="AI217" i="2"/>
  <c r="X218" i="2"/>
  <c r="Y218" i="2"/>
  <c r="Z218" i="2"/>
  <c r="AA218" i="2"/>
  <c r="AB218" i="2"/>
  <c r="AC218" i="2"/>
  <c r="AD218" i="2"/>
  <c r="AE218" i="2"/>
  <c r="AF218" i="2"/>
  <c r="AG218" i="2"/>
  <c r="AH218" i="2"/>
  <c r="AI218" i="2"/>
  <c r="X219" i="2"/>
  <c r="Y219" i="2"/>
  <c r="Z219" i="2"/>
  <c r="AA219" i="2"/>
  <c r="AB219" i="2"/>
  <c r="AC219" i="2"/>
  <c r="AD219" i="2"/>
  <c r="AE219" i="2"/>
  <c r="AF219" i="2"/>
  <c r="AG219" i="2"/>
  <c r="AH219" i="2"/>
  <c r="AI219" i="2"/>
  <c r="X220" i="2"/>
  <c r="Y220" i="2"/>
  <c r="Z220" i="2"/>
  <c r="AA220" i="2"/>
  <c r="AB220" i="2"/>
  <c r="AC220" i="2"/>
  <c r="AD220" i="2"/>
  <c r="AE220" i="2"/>
  <c r="AF220" i="2"/>
  <c r="AG220" i="2"/>
  <c r="AH220" i="2"/>
  <c r="AI220" i="2"/>
  <c r="X221" i="2"/>
  <c r="Y221" i="2"/>
  <c r="Z221" i="2"/>
  <c r="AA221" i="2"/>
  <c r="AB221" i="2"/>
  <c r="AC221" i="2"/>
  <c r="AD221" i="2"/>
  <c r="AE221" i="2"/>
  <c r="AF221" i="2"/>
  <c r="AG221" i="2"/>
  <c r="AH221" i="2"/>
  <c r="AI221" i="2"/>
  <c r="X222" i="2"/>
  <c r="Y222" i="2"/>
  <c r="Z222" i="2"/>
  <c r="AA222" i="2"/>
  <c r="AB222" i="2"/>
  <c r="AC222" i="2"/>
  <c r="AD222" i="2"/>
  <c r="AE222" i="2"/>
  <c r="AF222" i="2"/>
  <c r="AG222" i="2"/>
  <c r="AH222" i="2"/>
  <c r="AI222" i="2"/>
  <c r="X223" i="2"/>
  <c r="Y223" i="2"/>
  <c r="Z223" i="2"/>
  <c r="AA223" i="2"/>
  <c r="AB223" i="2"/>
  <c r="AC223" i="2"/>
  <c r="AD223" i="2"/>
  <c r="AE223" i="2"/>
  <c r="AF223" i="2"/>
  <c r="AG223" i="2"/>
  <c r="AH223" i="2"/>
  <c r="AI223" i="2"/>
  <c r="X224" i="2"/>
  <c r="Y224" i="2"/>
  <c r="Z224" i="2"/>
  <c r="AA224" i="2"/>
  <c r="AB224" i="2"/>
  <c r="AC224" i="2"/>
  <c r="AD224" i="2"/>
  <c r="AE224" i="2"/>
  <c r="AF224" i="2"/>
  <c r="AG224" i="2"/>
  <c r="AH224" i="2"/>
  <c r="AI224" i="2"/>
  <c r="X225" i="2"/>
  <c r="Y225" i="2"/>
  <c r="Z225" i="2"/>
  <c r="AA225" i="2"/>
  <c r="AB225" i="2"/>
  <c r="AC225" i="2"/>
  <c r="AD225" i="2"/>
  <c r="AE225" i="2"/>
  <c r="AF225" i="2"/>
  <c r="AG225" i="2"/>
  <c r="AH225" i="2"/>
  <c r="AI225" i="2"/>
  <c r="X226" i="2"/>
  <c r="Y226" i="2"/>
  <c r="Z226" i="2"/>
  <c r="AA226" i="2"/>
  <c r="AB226" i="2"/>
  <c r="AC226" i="2"/>
  <c r="AD226" i="2"/>
  <c r="AE226" i="2"/>
  <c r="AF226" i="2"/>
  <c r="AG226" i="2"/>
  <c r="AH226" i="2"/>
  <c r="AI226" i="2"/>
  <c r="X227" i="2"/>
  <c r="Y227" i="2"/>
  <c r="Z227" i="2"/>
  <c r="AA227" i="2"/>
  <c r="AB227" i="2"/>
  <c r="AC227" i="2"/>
  <c r="AD227" i="2"/>
  <c r="AE227" i="2"/>
  <c r="AF227" i="2"/>
  <c r="AG227" i="2"/>
  <c r="AH227" i="2"/>
  <c r="AI227" i="2"/>
  <c r="X228" i="2"/>
  <c r="Y228" i="2"/>
  <c r="Z228" i="2"/>
  <c r="AA228" i="2"/>
  <c r="AB228" i="2"/>
  <c r="AC228" i="2"/>
  <c r="AD228" i="2"/>
  <c r="AE228" i="2"/>
  <c r="AF228" i="2"/>
  <c r="AG228" i="2"/>
  <c r="AH228" i="2"/>
  <c r="AI228" i="2"/>
  <c r="X229" i="2"/>
  <c r="Y229" i="2"/>
  <c r="Z229" i="2"/>
  <c r="AA229" i="2"/>
  <c r="AB229" i="2"/>
  <c r="AC229" i="2"/>
  <c r="AD229" i="2"/>
  <c r="AE229" i="2"/>
  <c r="AF229" i="2"/>
  <c r="AG229" i="2"/>
  <c r="AH229" i="2"/>
  <c r="AI229" i="2"/>
  <c r="X230" i="2"/>
  <c r="Y230" i="2"/>
  <c r="Z230" i="2"/>
  <c r="AA230" i="2"/>
  <c r="AB230" i="2"/>
  <c r="AC230" i="2"/>
  <c r="AD230" i="2"/>
  <c r="AE230" i="2"/>
  <c r="AF230" i="2"/>
  <c r="AG230" i="2"/>
  <c r="AH230" i="2"/>
  <c r="AI230" i="2"/>
  <c r="X231" i="2"/>
  <c r="Y231" i="2"/>
  <c r="Z231" i="2"/>
  <c r="AA231" i="2"/>
  <c r="AB231" i="2"/>
  <c r="AC231" i="2"/>
  <c r="AD231" i="2"/>
  <c r="AE231" i="2"/>
  <c r="AF231" i="2"/>
  <c r="AG231" i="2"/>
  <c r="AH231" i="2"/>
  <c r="AI231" i="2"/>
  <c r="X232" i="2"/>
  <c r="Y232" i="2"/>
  <c r="Z232" i="2"/>
  <c r="AA232" i="2"/>
  <c r="AB232" i="2"/>
  <c r="AC232" i="2"/>
  <c r="AD232" i="2"/>
  <c r="AE232" i="2"/>
  <c r="AF232" i="2"/>
  <c r="AG232" i="2"/>
  <c r="AH232" i="2"/>
  <c r="AI232" i="2"/>
  <c r="X233" i="2"/>
  <c r="Y233" i="2"/>
  <c r="Z233" i="2"/>
  <c r="AA233" i="2"/>
  <c r="AB233" i="2"/>
  <c r="AC233" i="2"/>
  <c r="AD233" i="2"/>
  <c r="AE233" i="2"/>
  <c r="AF233" i="2"/>
  <c r="AG233" i="2"/>
  <c r="AH233" i="2"/>
  <c r="AI233" i="2"/>
  <c r="X234" i="2"/>
  <c r="Y234" i="2"/>
  <c r="Z234" i="2"/>
  <c r="AA234" i="2"/>
  <c r="AB234" i="2"/>
  <c r="AC234" i="2"/>
  <c r="AD234" i="2"/>
  <c r="AE234" i="2"/>
  <c r="AF234" i="2"/>
  <c r="AG234" i="2"/>
  <c r="AH234" i="2"/>
  <c r="AI234" i="2"/>
  <c r="X235" i="2"/>
  <c r="Y235" i="2"/>
  <c r="Z235" i="2"/>
  <c r="AA235" i="2"/>
  <c r="AB235" i="2"/>
  <c r="AC235" i="2"/>
  <c r="AD235" i="2"/>
  <c r="AE235" i="2"/>
  <c r="AF235" i="2"/>
  <c r="AG235" i="2"/>
  <c r="AH235" i="2"/>
  <c r="AI235" i="2"/>
  <c r="X236" i="2"/>
  <c r="Y236" i="2"/>
  <c r="Z236" i="2"/>
  <c r="AA236" i="2"/>
  <c r="AB236" i="2"/>
  <c r="AC236" i="2"/>
  <c r="AD236" i="2"/>
  <c r="AE236" i="2"/>
  <c r="AF236" i="2"/>
  <c r="AG236" i="2"/>
  <c r="AH236" i="2"/>
  <c r="AI236" i="2"/>
  <c r="X237" i="2"/>
  <c r="Y237" i="2"/>
  <c r="Z237" i="2"/>
  <c r="AA237" i="2"/>
  <c r="AB237" i="2"/>
  <c r="AC237" i="2"/>
  <c r="AD237" i="2"/>
  <c r="AE237" i="2"/>
  <c r="AF237" i="2"/>
  <c r="AG237" i="2"/>
  <c r="AH237" i="2"/>
  <c r="AI237" i="2"/>
  <c r="X238" i="2"/>
  <c r="Y238" i="2"/>
  <c r="Z238" i="2"/>
  <c r="AA238" i="2"/>
  <c r="AB238" i="2"/>
  <c r="AC238" i="2"/>
  <c r="AD238" i="2"/>
  <c r="AE238" i="2"/>
  <c r="AF238" i="2"/>
  <c r="AG238" i="2"/>
  <c r="AH238" i="2"/>
  <c r="AI238" i="2"/>
  <c r="X239" i="2"/>
  <c r="Y239" i="2"/>
  <c r="Z239" i="2"/>
  <c r="AA239" i="2"/>
  <c r="AB239" i="2"/>
  <c r="AC239" i="2"/>
  <c r="AD239" i="2"/>
  <c r="AE239" i="2"/>
  <c r="AF239" i="2"/>
  <c r="AG239" i="2"/>
  <c r="AH239" i="2"/>
  <c r="AI239" i="2"/>
  <c r="X240" i="2"/>
  <c r="Y240" i="2"/>
  <c r="Z240" i="2"/>
  <c r="AA240" i="2"/>
  <c r="AB240" i="2"/>
  <c r="AC240" i="2"/>
  <c r="AD240" i="2"/>
  <c r="AE240" i="2"/>
  <c r="AF240" i="2"/>
  <c r="AG240" i="2"/>
  <c r="AH240" i="2"/>
  <c r="AI240" i="2"/>
  <c r="X241" i="2"/>
  <c r="Y241" i="2"/>
  <c r="Z241" i="2"/>
  <c r="AA241" i="2"/>
  <c r="AB241" i="2"/>
  <c r="AC241" i="2"/>
  <c r="AD241" i="2"/>
  <c r="AE241" i="2"/>
  <c r="AF241" i="2"/>
  <c r="AG241" i="2"/>
  <c r="AH241" i="2"/>
  <c r="AI241" i="2"/>
  <c r="X242" i="2"/>
  <c r="Y242" i="2"/>
  <c r="Z242" i="2"/>
  <c r="AA242" i="2"/>
  <c r="AB242" i="2"/>
  <c r="AC242" i="2"/>
  <c r="AD242" i="2"/>
  <c r="AE242" i="2"/>
  <c r="AF242" i="2"/>
  <c r="AG242" i="2"/>
  <c r="AH242" i="2"/>
  <c r="AI242" i="2"/>
  <c r="X243" i="2"/>
  <c r="Y243" i="2"/>
  <c r="Z243" i="2"/>
  <c r="AA243" i="2"/>
  <c r="AB243" i="2"/>
  <c r="AC243" i="2"/>
  <c r="AD243" i="2"/>
  <c r="AE243" i="2"/>
  <c r="AF243" i="2"/>
  <c r="AG243" i="2"/>
  <c r="AH243" i="2"/>
  <c r="AI243" i="2"/>
  <c r="X244" i="2"/>
  <c r="Y244" i="2"/>
  <c r="Z244" i="2"/>
  <c r="AA244" i="2"/>
  <c r="AB244" i="2"/>
  <c r="AC244" i="2"/>
  <c r="AD244" i="2"/>
  <c r="AE244" i="2"/>
  <c r="AF244" i="2"/>
  <c r="AG244" i="2"/>
  <c r="AH244" i="2"/>
  <c r="AI244" i="2"/>
  <c r="X245" i="2"/>
  <c r="Y245" i="2"/>
  <c r="Z245" i="2"/>
  <c r="AA245" i="2"/>
  <c r="AB245" i="2"/>
  <c r="AC245" i="2"/>
  <c r="AD245" i="2"/>
  <c r="AE245" i="2"/>
  <c r="AF245" i="2"/>
  <c r="AG245" i="2"/>
  <c r="AH245" i="2"/>
  <c r="AI245" i="2"/>
  <c r="X246" i="2"/>
  <c r="Y246" i="2"/>
  <c r="Z246" i="2"/>
  <c r="AA246" i="2"/>
  <c r="AB246" i="2"/>
  <c r="AC246" i="2"/>
  <c r="AD246" i="2"/>
  <c r="AE246" i="2"/>
  <c r="AF246" i="2"/>
  <c r="AG246" i="2"/>
  <c r="AH246" i="2"/>
  <c r="AI246" i="2"/>
  <c r="X247" i="2"/>
  <c r="Y247" i="2"/>
  <c r="Z247" i="2"/>
  <c r="AA247" i="2"/>
  <c r="AB247" i="2"/>
  <c r="AC247" i="2"/>
  <c r="AD247" i="2"/>
  <c r="AE247" i="2"/>
  <c r="AF247" i="2"/>
  <c r="AG247" i="2"/>
  <c r="AH247" i="2"/>
  <c r="AI247" i="2"/>
  <c r="X248" i="2"/>
  <c r="Y248" i="2"/>
  <c r="Z248" i="2"/>
  <c r="AA248" i="2"/>
  <c r="AB248" i="2"/>
  <c r="AC248" i="2"/>
  <c r="AD248" i="2"/>
  <c r="AE248" i="2"/>
  <c r="AF248" i="2"/>
  <c r="AG248" i="2"/>
  <c r="AH248" i="2"/>
  <c r="AI248" i="2"/>
  <c r="X249" i="2"/>
  <c r="Y249" i="2"/>
  <c r="Z249" i="2"/>
  <c r="AA249" i="2"/>
  <c r="AB249" i="2"/>
  <c r="AC249" i="2"/>
  <c r="AD249" i="2"/>
  <c r="AE249" i="2"/>
  <c r="AF249" i="2"/>
  <c r="AG249" i="2"/>
  <c r="AH249" i="2"/>
  <c r="AI249" i="2"/>
  <c r="X250" i="2"/>
  <c r="Y250" i="2"/>
  <c r="Z250" i="2"/>
  <c r="AA250" i="2"/>
  <c r="AB250" i="2"/>
  <c r="AC250" i="2"/>
  <c r="AD250" i="2"/>
  <c r="AE250" i="2"/>
  <c r="AF250" i="2"/>
  <c r="AG250" i="2"/>
  <c r="AH250" i="2"/>
  <c r="AI250" i="2"/>
  <c r="X251" i="2"/>
  <c r="Y251" i="2"/>
  <c r="Z251" i="2"/>
  <c r="AA251" i="2"/>
  <c r="AB251" i="2"/>
  <c r="AC251" i="2"/>
  <c r="AD251" i="2"/>
  <c r="AE251" i="2"/>
  <c r="AF251" i="2"/>
  <c r="AG251" i="2"/>
  <c r="AH251" i="2"/>
  <c r="AI251" i="2"/>
  <c r="X252" i="2"/>
  <c r="Y252" i="2"/>
  <c r="Z252" i="2"/>
  <c r="AA252" i="2"/>
  <c r="AB252" i="2"/>
  <c r="AC252" i="2"/>
  <c r="AD252" i="2"/>
  <c r="AE252" i="2"/>
  <c r="AF252" i="2"/>
  <c r="AG252" i="2"/>
  <c r="AH252" i="2"/>
  <c r="AI252" i="2"/>
  <c r="X253" i="2"/>
  <c r="Y253" i="2"/>
  <c r="Z253" i="2"/>
  <c r="AA253" i="2"/>
  <c r="AB253" i="2"/>
  <c r="AC253" i="2"/>
  <c r="AD253" i="2"/>
  <c r="AE253" i="2"/>
  <c r="AF253" i="2"/>
  <c r="AG253" i="2"/>
  <c r="AH253" i="2"/>
  <c r="AI253" i="2"/>
  <c r="X254" i="2"/>
  <c r="Y254" i="2"/>
  <c r="Z254" i="2"/>
  <c r="AA254" i="2"/>
  <c r="AB254" i="2"/>
  <c r="AC254" i="2"/>
  <c r="AD254" i="2"/>
  <c r="AE254" i="2"/>
  <c r="AF254" i="2"/>
  <c r="AG254" i="2"/>
  <c r="AH254" i="2"/>
  <c r="AI254" i="2"/>
  <c r="X255" i="2"/>
  <c r="Y255" i="2"/>
  <c r="Z255" i="2"/>
  <c r="AA255" i="2"/>
  <c r="AB255" i="2"/>
  <c r="AC255" i="2"/>
  <c r="AD255" i="2"/>
  <c r="AE255" i="2"/>
  <c r="AF255" i="2"/>
  <c r="AG255" i="2"/>
  <c r="AH255" i="2"/>
  <c r="AI255" i="2"/>
  <c r="X256" i="2"/>
  <c r="Y256" i="2"/>
  <c r="Z256" i="2"/>
  <c r="AA256" i="2"/>
  <c r="AB256" i="2"/>
  <c r="AC256" i="2"/>
  <c r="AD256" i="2"/>
  <c r="AE256" i="2"/>
  <c r="AF256" i="2"/>
  <c r="AG256" i="2"/>
  <c r="AH256" i="2"/>
  <c r="AI256" i="2"/>
  <c r="X257" i="2"/>
  <c r="Y257" i="2"/>
  <c r="Z257" i="2"/>
  <c r="AA257" i="2"/>
  <c r="AB257" i="2"/>
  <c r="AC257" i="2"/>
  <c r="AD257" i="2"/>
  <c r="AE257" i="2"/>
  <c r="AF257" i="2"/>
  <c r="AG257" i="2"/>
  <c r="AH257" i="2"/>
  <c r="AI257" i="2"/>
  <c r="X258" i="2"/>
  <c r="Y258" i="2"/>
  <c r="Z258" i="2"/>
  <c r="AA258" i="2"/>
  <c r="AB258" i="2"/>
  <c r="AC258" i="2"/>
  <c r="AD258" i="2"/>
  <c r="AE258" i="2"/>
  <c r="AF258" i="2"/>
  <c r="AG258" i="2"/>
  <c r="AH258" i="2"/>
  <c r="AI258" i="2"/>
  <c r="X259" i="2"/>
  <c r="Y259" i="2"/>
  <c r="Z259" i="2"/>
  <c r="AA259" i="2"/>
  <c r="AB259" i="2"/>
  <c r="AC259" i="2"/>
  <c r="AD259" i="2"/>
  <c r="AE259" i="2"/>
  <c r="AF259" i="2"/>
  <c r="AG259" i="2"/>
  <c r="AH259" i="2"/>
  <c r="AI259" i="2"/>
  <c r="X260" i="2"/>
  <c r="Y260" i="2"/>
  <c r="Z260" i="2"/>
  <c r="AA260" i="2"/>
  <c r="AB260" i="2"/>
  <c r="AC260" i="2"/>
  <c r="AD260" i="2"/>
  <c r="AE260" i="2"/>
  <c r="AF260" i="2"/>
  <c r="AG260" i="2"/>
  <c r="AH260" i="2"/>
  <c r="AI260" i="2"/>
  <c r="X261" i="2"/>
  <c r="Y261" i="2"/>
  <c r="Z261" i="2"/>
  <c r="AA261" i="2"/>
  <c r="AB261" i="2"/>
  <c r="AC261" i="2"/>
  <c r="AD261" i="2"/>
  <c r="AE261" i="2"/>
  <c r="AF261" i="2"/>
  <c r="AG261" i="2"/>
  <c r="AH261" i="2"/>
  <c r="AI261" i="2"/>
  <c r="X262" i="2"/>
  <c r="Y262" i="2"/>
  <c r="Z262" i="2"/>
  <c r="AA262" i="2"/>
  <c r="AB262" i="2"/>
  <c r="AC262" i="2"/>
  <c r="AD262" i="2"/>
  <c r="AE262" i="2"/>
  <c r="AF262" i="2"/>
  <c r="AG262" i="2"/>
  <c r="AH262" i="2"/>
  <c r="AI262" i="2"/>
  <c r="X263" i="2"/>
  <c r="Y263" i="2"/>
  <c r="Z263" i="2"/>
  <c r="AA263" i="2"/>
  <c r="AB263" i="2"/>
  <c r="AC263" i="2"/>
  <c r="AD263" i="2"/>
  <c r="AE263" i="2"/>
  <c r="AF263" i="2"/>
  <c r="AG263" i="2"/>
  <c r="AH263" i="2"/>
  <c r="AI263" i="2"/>
  <c r="X264" i="2"/>
  <c r="Y264" i="2"/>
  <c r="Z264" i="2"/>
  <c r="AA264" i="2"/>
  <c r="AB264" i="2"/>
  <c r="AC264" i="2"/>
  <c r="AD264" i="2"/>
  <c r="AE264" i="2"/>
  <c r="AF264" i="2"/>
  <c r="AG264" i="2"/>
  <c r="AH264" i="2"/>
  <c r="AI264" i="2"/>
  <c r="X265" i="2"/>
  <c r="Y265" i="2"/>
  <c r="Z265" i="2"/>
  <c r="AA265" i="2"/>
  <c r="AB265" i="2"/>
  <c r="AC265" i="2"/>
  <c r="AD265" i="2"/>
  <c r="AE265" i="2"/>
  <c r="AF265" i="2"/>
  <c r="AG265" i="2"/>
  <c r="AH265" i="2"/>
  <c r="AI265" i="2"/>
  <c r="X266" i="2"/>
  <c r="Y266" i="2"/>
  <c r="Z266" i="2"/>
  <c r="AA266" i="2"/>
  <c r="AB266" i="2"/>
  <c r="AC266" i="2"/>
  <c r="AD266" i="2"/>
  <c r="AE266" i="2"/>
  <c r="AF266" i="2"/>
  <c r="AG266" i="2"/>
  <c r="AH266" i="2"/>
  <c r="AI266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X268" i="2"/>
  <c r="Y268" i="2"/>
  <c r="Z268" i="2"/>
  <c r="AA268" i="2"/>
  <c r="AB268" i="2"/>
  <c r="AC268" i="2"/>
  <c r="AD268" i="2"/>
  <c r="AE268" i="2"/>
  <c r="AF268" i="2"/>
  <c r="AG268" i="2"/>
  <c r="AH268" i="2"/>
  <c r="AI268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X270" i="2"/>
  <c r="Y270" i="2"/>
  <c r="Z270" i="2"/>
  <c r="AA270" i="2"/>
  <c r="AB270" i="2"/>
  <c r="AC270" i="2"/>
  <c r="AD270" i="2"/>
  <c r="AE270" i="2"/>
  <c r="AF270" i="2"/>
  <c r="AG270" i="2"/>
  <c r="AH270" i="2"/>
  <c r="AI270" i="2"/>
  <c r="X271" i="2"/>
  <c r="Y271" i="2"/>
  <c r="Z271" i="2"/>
  <c r="AA271" i="2"/>
  <c r="AB271" i="2"/>
  <c r="AC271" i="2"/>
  <c r="AD271" i="2"/>
  <c r="AE271" i="2"/>
  <c r="AF271" i="2"/>
  <c r="AG271" i="2"/>
  <c r="AH271" i="2"/>
  <c r="AI271" i="2"/>
  <c r="X272" i="2"/>
  <c r="Y272" i="2"/>
  <c r="Z272" i="2"/>
  <c r="AA272" i="2"/>
  <c r="AB272" i="2"/>
  <c r="AC272" i="2"/>
  <c r="AD272" i="2"/>
  <c r="AE272" i="2"/>
  <c r="AF272" i="2"/>
  <c r="AG272" i="2"/>
  <c r="AH272" i="2"/>
  <c r="AI272" i="2"/>
  <c r="X273" i="2"/>
  <c r="Y273" i="2"/>
  <c r="Z273" i="2"/>
  <c r="AA273" i="2"/>
  <c r="AB273" i="2"/>
  <c r="AC273" i="2"/>
  <c r="AD273" i="2"/>
  <c r="AE273" i="2"/>
  <c r="AF273" i="2"/>
  <c r="AG273" i="2"/>
  <c r="AH273" i="2"/>
  <c r="AI273" i="2"/>
  <c r="X274" i="2"/>
  <c r="Y274" i="2"/>
  <c r="Z274" i="2"/>
  <c r="AA274" i="2"/>
  <c r="AB274" i="2"/>
  <c r="AC274" i="2"/>
  <c r="AD274" i="2"/>
  <c r="AE274" i="2"/>
  <c r="AF274" i="2"/>
  <c r="AG274" i="2"/>
  <c r="AH274" i="2"/>
  <c r="AI274" i="2"/>
  <c r="X275" i="2"/>
  <c r="Y275" i="2"/>
  <c r="Z275" i="2"/>
  <c r="AA275" i="2"/>
  <c r="AB275" i="2"/>
  <c r="AC275" i="2"/>
  <c r="AD275" i="2"/>
  <c r="AE275" i="2"/>
  <c r="AF275" i="2"/>
  <c r="AG275" i="2"/>
  <c r="AH275" i="2"/>
  <c r="AI275" i="2"/>
  <c r="X276" i="2"/>
  <c r="Y276" i="2"/>
  <c r="Z276" i="2"/>
  <c r="AA276" i="2"/>
  <c r="AB276" i="2"/>
  <c r="AC276" i="2"/>
  <c r="AD276" i="2"/>
  <c r="AE276" i="2"/>
  <c r="AF276" i="2"/>
  <c r="AG276" i="2"/>
  <c r="AH276" i="2"/>
  <c r="AI276" i="2"/>
  <c r="X277" i="2"/>
  <c r="Y277" i="2"/>
  <c r="Z277" i="2"/>
  <c r="AA277" i="2"/>
  <c r="AB277" i="2"/>
  <c r="AC277" i="2"/>
  <c r="AD277" i="2"/>
  <c r="AE277" i="2"/>
  <c r="AF277" i="2"/>
  <c r="AG277" i="2"/>
  <c r="AH277" i="2"/>
  <c r="AI277" i="2"/>
  <c r="X278" i="2"/>
  <c r="Y278" i="2"/>
  <c r="Z278" i="2"/>
  <c r="AA278" i="2"/>
  <c r="AB278" i="2"/>
  <c r="AC278" i="2"/>
  <c r="AD278" i="2"/>
  <c r="AE278" i="2"/>
  <c r="AF278" i="2"/>
  <c r="AG278" i="2"/>
  <c r="AH278" i="2"/>
  <c r="AI278" i="2"/>
  <c r="X279" i="2"/>
  <c r="Y279" i="2"/>
  <c r="Z279" i="2"/>
  <c r="AA279" i="2"/>
  <c r="AB279" i="2"/>
  <c r="AC279" i="2"/>
  <c r="AD279" i="2"/>
  <c r="AE279" i="2"/>
  <c r="AF279" i="2"/>
  <c r="AG279" i="2"/>
  <c r="AH279" i="2"/>
  <c r="AI279" i="2"/>
  <c r="X280" i="2"/>
  <c r="Y280" i="2"/>
  <c r="Z280" i="2"/>
  <c r="AA280" i="2"/>
  <c r="AB280" i="2"/>
  <c r="AC280" i="2"/>
  <c r="AD280" i="2"/>
  <c r="AE280" i="2"/>
  <c r="AF280" i="2"/>
  <c r="AG280" i="2"/>
  <c r="AH280" i="2"/>
  <c r="AI280" i="2"/>
  <c r="X281" i="2"/>
  <c r="Y281" i="2"/>
  <c r="Z281" i="2"/>
  <c r="AA281" i="2"/>
  <c r="AB281" i="2"/>
  <c r="AC281" i="2"/>
  <c r="AD281" i="2"/>
  <c r="AE281" i="2"/>
  <c r="AF281" i="2"/>
  <c r="AG281" i="2"/>
  <c r="AH281" i="2"/>
  <c r="AI281" i="2"/>
  <c r="X282" i="2"/>
  <c r="Y282" i="2"/>
  <c r="Z282" i="2"/>
  <c r="AA282" i="2"/>
  <c r="AB282" i="2"/>
  <c r="AC282" i="2"/>
  <c r="AD282" i="2"/>
  <c r="AE282" i="2"/>
  <c r="AF282" i="2"/>
  <c r="AG282" i="2"/>
  <c r="AH282" i="2"/>
  <c r="AI282" i="2"/>
  <c r="X283" i="2"/>
  <c r="Y283" i="2"/>
  <c r="Z283" i="2"/>
  <c r="AA283" i="2"/>
  <c r="AB283" i="2"/>
  <c r="AC283" i="2"/>
  <c r="AD283" i="2"/>
  <c r="AE283" i="2"/>
  <c r="AF283" i="2"/>
  <c r="AG283" i="2"/>
  <c r="AH283" i="2"/>
  <c r="AI283" i="2"/>
  <c r="X284" i="2"/>
  <c r="Y284" i="2"/>
  <c r="Z284" i="2"/>
  <c r="AA284" i="2"/>
  <c r="AB284" i="2"/>
  <c r="AC284" i="2"/>
  <c r="AD284" i="2"/>
  <c r="AE284" i="2"/>
  <c r="AF284" i="2"/>
  <c r="AG284" i="2"/>
  <c r="AH284" i="2"/>
  <c r="AI284" i="2"/>
  <c r="X285" i="2"/>
  <c r="Y285" i="2"/>
  <c r="Z285" i="2"/>
  <c r="AA285" i="2"/>
  <c r="AB285" i="2"/>
  <c r="AC285" i="2"/>
  <c r="AD285" i="2"/>
  <c r="AE285" i="2"/>
  <c r="AF285" i="2"/>
  <c r="AG285" i="2"/>
  <c r="AH285" i="2"/>
  <c r="AI285" i="2"/>
  <c r="X286" i="2"/>
  <c r="Y286" i="2"/>
  <c r="Z286" i="2"/>
  <c r="AA286" i="2"/>
  <c r="AB286" i="2"/>
  <c r="AC286" i="2"/>
  <c r="AD286" i="2"/>
  <c r="AE286" i="2"/>
  <c r="AF286" i="2"/>
  <c r="AG286" i="2"/>
  <c r="AH286" i="2"/>
  <c r="AI286" i="2"/>
  <c r="X287" i="2"/>
  <c r="Y287" i="2"/>
  <c r="Z287" i="2"/>
  <c r="AA287" i="2"/>
  <c r="AB287" i="2"/>
  <c r="AC287" i="2"/>
  <c r="AD287" i="2"/>
  <c r="AE287" i="2"/>
  <c r="AF287" i="2"/>
  <c r="AG287" i="2"/>
  <c r="AH287" i="2"/>
  <c r="AI287" i="2"/>
  <c r="X288" i="2"/>
  <c r="Y288" i="2"/>
  <c r="Z288" i="2"/>
  <c r="AA288" i="2"/>
  <c r="AB288" i="2"/>
  <c r="AC288" i="2"/>
  <c r="AD288" i="2"/>
  <c r="AE288" i="2"/>
  <c r="AF288" i="2"/>
  <c r="AG288" i="2"/>
  <c r="AH288" i="2"/>
  <c r="AI288" i="2"/>
  <c r="X289" i="2"/>
  <c r="Y289" i="2"/>
  <c r="Z289" i="2"/>
  <c r="AA289" i="2"/>
  <c r="AB289" i="2"/>
  <c r="AC289" i="2"/>
  <c r="AD289" i="2"/>
  <c r="AE289" i="2"/>
  <c r="AF289" i="2"/>
  <c r="AG289" i="2"/>
  <c r="AH289" i="2"/>
  <c r="AI289" i="2"/>
  <c r="X290" i="2"/>
  <c r="Y290" i="2"/>
  <c r="Z290" i="2"/>
  <c r="AA290" i="2"/>
  <c r="AB290" i="2"/>
  <c r="AC290" i="2"/>
  <c r="AD290" i="2"/>
  <c r="AE290" i="2"/>
  <c r="AF290" i="2"/>
  <c r="AG290" i="2"/>
  <c r="AH290" i="2"/>
  <c r="AI290" i="2"/>
  <c r="X291" i="2"/>
  <c r="Y291" i="2"/>
  <c r="Z291" i="2"/>
  <c r="AA291" i="2"/>
  <c r="AB291" i="2"/>
  <c r="AC291" i="2"/>
  <c r="AD291" i="2"/>
  <c r="AE291" i="2"/>
  <c r="AF291" i="2"/>
  <c r="AG291" i="2"/>
  <c r="AH291" i="2"/>
  <c r="AI291" i="2"/>
  <c r="X292" i="2"/>
  <c r="Y292" i="2"/>
  <c r="Z292" i="2"/>
  <c r="AA292" i="2"/>
  <c r="AB292" i="2"/>
  <c r="AC292" i="2"/>
  <c r="AD292" i="2"/>
  <c r="AE292" i="2"/>
  <c r="AF292" i="2"/>
  <c r="AG292" i="2"/>
  <c r="AH292" i="2"/>
  <c r="AI292" i="2"/>
  <c r="X293" i="2"/>
  <c r="Y293" i="2"/>
  <c r="Z293" i="2"/>
  <c r="AA293" i="2"/>
  <c r="AB293" i="2"/>
  <c r="AC293" i="2"/>
  <c r="AD293" i="2"/>
  <c r="AE293" i="2"/>
  <c r="AF293" i="2"/>
  <c r="AG293" i="2"/>
  <c r="AH293" i="2"/>
  <c r="AI293" i="2"/>
  <c r="X294" i="2"/>
  <c r="Y294" i="2"/>
  <c r="Z294" i="2"/>
  <c r="AA294" i="2"/>
  <c r="AB294" i="2"/>
  <c r="AC294" i="2"/>
  <c r="AD294" i="2"/>
  <c r="AE294" i="2"/>
  <c r="AF294" i="2"/>
  <c r="AG294" i="2"/>
  <c r="AH294" i="2"/>
  <c r="AI294" i="2"/>
  <c r="X295" i="2"/>
  <c r="Y295" i="2"/>
  <c r="Z295" i="2"/>
  <c r="AA295" i="2"/>
  <c r="AB295" i="2"/>
  <c r="AC295" i="2"/>
  <c r="AD295" i="2"/>
  <c r="AE295" i="2"/>
  <c r="AF295" i="2"/>
  <c r="AG295" i="2"/>
  <c r="AH295" i="2"/>
  <c r="AI295" i="2"/>
  <c r="X296" i="2"/>
  <c r="Y296" i="2"/>
  <c r="Z296" i="2"/>
  <c r="AA296" i="2"/>
  <c r="AB296" i="2"/>
  <c r="AC296" i="2"/>
  <c r="AD296" i="2"/>
  <c r="AE296" i="2"/>
  <c r="AF296" i="2"/>
  <c r="AG296" i="2"/>
  <c r="AH296" i="2"/>
  <c r="AI296" i="2"/>
  <c r="X297" i="2"/>
  <c r="Y297" i="2"/>
  <c r="Z297" i="2"/>
  <c r="AA297" i="2"/>
  <c r="AB297" i="2"/>
  <c r="AC297" i="2"/>
  <c r="AD297" i="2"/>
  <c r="AE297" i="2"/>
  <c r="AF297" i="2"/>
  <c r="AG297" i="2"/>
  <c r="AH297" i="2"/>
  <c r="AI297" i="2"/>
  <c r="X298" i="2"/>
  <c r="Y298" i="2"/>
  <c r="Z298" i="2"/>
  <c r="AA298" i="2"/>
  <c r="AB298" i="2"/>
  <c r="AC298" i="2"/>
  <c r="AD298" i="2"/>
  <c r="AE298" i="2"/>
  <c r="AF298" i="2"/>
  <c r="AG298" i="2"/>
  <c r="AH298" i="2"/>
  <c r="AI298" i="2"/>
  <c r="X299" i="2"/>
  <c r="Y299" i="2"/>
  <c r="Z299" i="2"/>
  <c r="AA299" i="2"/>
  <c r="AB299" i="2"/>
  <c r="AC299" i="2"/>
  <c r="AD299" i="2"/>
  <c r="AE299" i="2"/>
  <c r="AF299" i="2"/>
  <c r="AG299" i="2"/>
  <c r="AH299" i="2"/>
  <c r="AI299" i="2"/>
  <c r="X300" i="2"/>
  <c r="Y300" i="2"/>
  <c r="Z300" i="2"/>
  <c r="AA300" i="2"/>
  <c r="AB300" i="2"/>
  <c r="AC300" i="2"/>
  <c r="AD300" i="2"/>
  <c r="AE300" i="2"/>
  <c r="AF300" i="2"/>
  <c r="AG300" i="2"/>
  <c r="AH300" i="2"/>
  <c r="AI300" i="2"/>
  <c r="X301" i="2"/>
  <c r="Y301" i="2"/>
  <c r="Z301" i="2"/>
  <c r="AA301" i="2"/>
  <c r="AB301" i="2"/>
  <c r="AC301" i="2"/>
  <c r="AD301" i="2"/>
  <c r="AE301" i="2"/>
  <c r="AF301" i="2"/>
  <c r="AG301" i="2"/>
  <c r="AH301" i="2"/>
  <c r="AI301" i="2"/>
  <c r="X302" i="2"/>
  <c r="Y302" i="2"/>
  <c r="Z302" i="2"/>
  <c r="AA302" i="2"/>
  <c r="AB302" i="2"/>
  <c r="AC302" i="2"/>
  <c r="AD302" i="2"/>
  <c r="AE302" i="2"/>
  <c r="AF302" i="2"/>
  <c r="AG302" i="2"/>
  <c r="AH302" i="2"/>
  <c r="AI302" i="2"/>
  <c r="X303" i="2"/>
  <c r="Y303" i="2"/>
  <c r="Z303" i="2"/>
  <c r="AA303" i="2"/>
  <c r="AB303" i="2"/>
  <c r="AC303" i="2"/>
  <c r="AD303" i="2"/>
  <c r="AE303" i="2"/>
  <c r="AF303" i="2"/>
  <c r="AG303" i="2"/>
  <c r="AH303" i="2"/>
  <c r="AI303" i="2"/>
  <c r="X304" i="2"/>
  <c r="Y304" i="2"/>
  <c r="Z304" i="2"/>
  <c r="AA304" i="2"/>
  <c r="AB304" i="2"/>
  <c r="AC304" i="2"/>
  <c r="AD304" i="2"/>
  <c r="AE304" i="2"/>
  <c r="AF304" i="2"/>
  <c r="AG304" i="2"/>
  <c r="AH304" i="2"/>
  <c r="AI304" i="2"/>
  <c r="X305" i="2"/>
  <c r="Y305" i="2"/>
  <c r="Z305" i="2"/>
  <c r="AA305" i="2"/>
  <c r="AB305" i="2"/>
  <c r="AC305" i="2"/>
  <c r="AD305" i="2"/>
  <c r="AE305" i="2"/>
  <c r="AF305" i="2"/>
  <c r="AG305" i="2"/>
  <c r="AH305" i="2"/>
  <c r="AI305" i="2"/>
  <c r="X306" i="2"/>
  <c r="Y306" i="2"/>
  <c r="Z306" i="2"/>
  <c r="AA306" i="2"/>
  <c r="AB306" i="2"/>
  <c r="AC306" i="2"/>
  <c r="AD306" i="2"/>
  <c r="AE306" i="2"/>
  <c r="AF306" i="2"/>
  <c r="AG306" i="2"/>
  <c r="AH306" i="2"/>
  <c r="AI306" i="2"/>
  <c r="X307" i="2"/>
  <c r="Y307" i="2"/>
  <c r="Z307" i="2"/>
  <c r="AA307" i="2"/>
  <c r="AB307" i="2"/>
  <c r="AC307" i="2"/>
  <c r="AD307" i="2"/>
  <c r="AE307" i="2"/>
  <c r="AF307" i="2"/>
  <c r="AG307" i="2"/>
  <c r="AH307" i="2"/>
  <c r="AI307" i="2"/>
  <c r="X308" i="2"/>
  <c r="Y308" i="2"/>
  <c r="Z308" i="2"/>
  <c r="AA308" i="2"/>
  <c r="AB308" i="2"/>
  <c r="AC308" i="2"/>
  <c r="AD308" i="2"/>
  <c r="AE308" i="2"/>
  <c r="AF308" i="2"/>
  <c r="AG308" i="2"/>
  <c r="AH308" i="2"/>
  <c r="AI308" i="2"/>
  <c r="X309" i="2"/>
  <c r="Y309" i="2"/>
  <c r="Z309" i="2"/>
  <c r="AA309" i="2"/>
  <c r="AB309" i="2"/>
  <c r="AC309" i="2"/>
  <c r="AD309" i="2"/>
  <c r="AE309" i="2"/>
  <c r="AF309" i="2"/>
  <c r="AG309" i="2"/>
  <c r="AH309" i="2"/>
  <c r="AI309" i="2"/>
  <c r="X310" i="2"/>
  <c r="Y310" i="2"/>
  <c r="Z310" i="2"/>
  <c r="AA310" i="2"/>
  <c r="AB310" i="2"/>
  <c r="AC310" i="2"/>
  <c r="AD310" i="2"/>
  <c r="AE310" i="2"/>
  <c r="AF310" i="2"/>
  <c r="AG310" i="2"/>
  <c r="AH310" i="2"/>
  <c r="AI310" i="2"/>
  <c r="X311" i="2"/>
  <c r="Y311" i="2"/>
  <c r="Z311" i="2"/>
  <c r="AA311" i="2"/>
  <c r="AB311" i="2"/>
  <c r="AC311" i="2"/>
  <c r="AD311" i="2"/>
  <c r="AE311" i="2"/>
  <c r="AF311" i="2"/>
  <c r="AG311" i="2"/>
  <c r="AH311" i="2"/>
  <c r="AI311" i="2"/>
  <c r="X312" i="2"/>
  <c r="Y312" i="2"/>
  <c r="Z312" i="2"/>
  <c r="AA312" i="2"/>
  <c r="AB312" i="2"/>
  <c r="AC312" i="2"/>
  <c r="AD312" i="2"/>
  <c r="AE312" i="2"/>
  <c r="AF312" i="2"/>
  <c r="AG312" i="2"/>
  <c r="AH312" i="2"/>
  <c r="AI312" i="2"/>
  <c r="X313" i="2"/>
  <c r="Y313" i="2"/>
  <c r="Z313" i="2"/>
  <c r="AA313" i="2"/>
  <c r="AB313" i="2"/>
  <c r="AC313" i="2"/>
  <c r="AD313" i="2"/>
  <c r="AE313" i="2"/>
  <c r="AF313" i="2"/>
  <c r="AG313" i="2"/>
  <c r="AH313" i="2"/>
  <c r="AI313" i="2"/>
  <c r="X314" i="2"/>
  <c r="Y314" i="2"/>
  <c r="Z314" i="2"/>
  <c r="AA314" i="2"/>
  <c r="AB314" i="2"/>
  <c r="AC314" i="2"/>
  <c r="AD314" i="2"/>
  <c r="AE314" i="2"/>
  <c r="AF314" i="2"/>
  <c r="AG314" i="2"/>
  <c r="AH314" i="2"/>
  <c r="AI314" i="2"/>
  <c r="X315" i="2"/>
  <c r="Y315" i="2"/>
  <c r="Z315" i="2"/>
  <c r="AA315" i="2"/>
  <c r="AB315" i="2"/>
  <c r="AC315" i="2"/>
  <c r="AD315" i="2"/>
  <c r="AE315" i="2"/>
  <c r="AF315" i="2"/>
  <c r="AG315" i="2"/>
  <c r="AH315" i="2"/>
  <c r="AI315" i="2"/>
  <c r="X316" i="2"/>
  <c r="Y316" i="2"/>
  <c r="Z316" i="2"/>
  <c r="AA316" i="2"/>
  <c r="AB316" i="2"/>
  <c r="AC316" i="2"/>
  <c r="AD316" i="2"/>
  <c r="AE316" i="2"/>
  <c r="AF316" i="2"/>
  <c r="AG316" i="2"/>
  <c r="AH316" i="2"/>
  <c r="AI316" i="2"/>
  <c r="X317" i="2"/>
  <c r="Y317" i="2"/>
  <c r="Z317" i="2"/>
  <c r="AA317" i="2"/>
  <c r="AB317" i="2"/>
  <c r="AC317" i="2"/>
  <c r="AD317" i="2"/>
  <c r="AE317" i="2"/>
  <c r="AF317" i="2"/>
  <c r="AG317" i="2"/>
  <c r="AH317" i="2"/>
  <c r="AI317" i="2"/>
  <c r="X318" i="2"/>
  <c r="Y318" i="2"/>
  <c r="Z318" i="2"/>
  <c r="AA318" i="2"/>
  <c r="AB318" i="2"/>
  <c r="AC318" i="2"/>
  <c r="AD318" i="2"/>
  <c r="AE318" i="2"/>
  <c r="AF318" i="2"/>
  <c r="AG318" i="2"/>
  <c r="AH318" i="2"/>
  <c r="AI318" i="2"/>
  <c r="X319" i="2"/>
  <c r="Y319" i="2"/>
  <c r="Z319" i="2"/>
  <c r="AA319" i="2"/>
  <c r="AB319" i="2"/>
  <c r="AC319" i="2"/>
  <c r="AD319" i="2"/>
  <c r="AE319" i="2"/>
  <c r="AF319" i="2"/>
  <c r="AG319" i="2"/>
  <c r="AH319" i="2"/>
  <c r="AI319" i="2"/>
  <c r="X320" i="2"/>
  <c r="Y320" i="2"/>
  <c r="Z320" i="2"/>
  <c r="AA320" i="2"/>
  <c r="AB320" i="2"/>
  <c r="AC320" i="2"/>
  <c r="AD320" i="2"/>
  <c r="AE320" i="2"/>
  <c r="AF320" i="2"/>
  <c r="AG320" i="2"/>
  <c r="AH320" i="2"/>
  <c r="AI320" i="2"/>
  <c r="X321" i="2"/>
  <c r="Y321" i="2"/>
  <c r="Z321" i="2"/>
  <c r="AA321" i="2"/>
  <c r="AB321" i="2"/>
  <c r="AC321" i="2"/>
  <c r="AD321" i="2"/>
  <c r="AE321" i="2"/>
  <c r="AF321" i="2"/>
  <c r="AG321" i="2"/>
  <c r="AH321" i="2"/>
  <c r="AI321" i="2"/>
  <c r="X322" i="2"/>
  <c r="Y322" i="2"/>
  <c r="Z322" i="2"/>
  <c r="AA322" i="2"/>
  <c r="AB322" i="2"/>
  <c r="AC322" i="2"/>
  <c r="AD322" i="2"/>
  <c r="AE322" i="2"/>
  <c r="AF322" i="2"/>
  <c r="AG322" i="2"/>
  <c r="AH322" i="2"/>
  <c r="AI322" i="2"/>
  <c r="X323" i="2"/>
  <c r="Y323" i="2"/>
  <c r="Z323" i="2"/>
  <c r="AA323" i="2"/>
  <c r="AB323" i="2"/>
  <c r="AC323" i="2"/>
  <c r="AD323" i="2"/>
  <c r="AE323" i="2"/>
  <c r="AF323" i="2"/>
  <c r="AG323" i="2"/>
  <c r="AH323" i="2"/>
  <c r="AI323" i="2"/>
  <c r="X324" i="2"/>
  <c r="Y324" i="2"/>
  <c r="Z324" i="2"/>
  <c r="AA324" i="2"/>
  <c r="AB324" i="2"/>
  <c r="AC324" i="2"/>
  <c r="AD324" i="2"/>
  <c r="AE324" i="2"/>
  <c r="AF324" i="2"/>
  <c r="AG324" i="2"/>
  <c r="AH324" i="2"/>
  <c r="AI324" i="2"/>
  <c r="X325" i="2"/>
  <c r="Y325" i="2"/>
  <c r="Z325" i="2"/>
  <c r="AA325" i="2"/>
  <c r="AB325" i="2"/>
  <c r="AC325" i="2"/>
  <c r="AD325" i="2"/>
  <c r="AE325" i="2"/>
  <c r="AF325" i="2"/>
  <c r="AG325" i="2"/>
  <c r="AH325" i="2"/>
  <c r="AI325" i="2"/>
  <c r="X326" i="2"/>
  <c r="Y326" i="2"/>
  <c r="Z326" i="2"/>
  <c r="AA326" i="2"/>
  <c r="AB326" i="2"/>
  <c r="AC326" i="2"/>
  <c r="AD326" i="2"/>
  <c r="AE326" i="2"/>
  <c r="AF326" i="2"/>
  <c r="AG326" i="2"/>
  <c r="AH326" i="2"/>
  <c r="AI326" i="2"/>
  <c r="X327" i="2"/>
  <c r="Y327" i="2"/>
  <c r="Z327" i="2"/>
  <c r="AA327" i="2"/>
  <c r="AB327" i="2"/>
  <c r="AC327" i="2"/>
  <c r="AD327" i="2"/>
  <c r="AE327" i="2"/>
  <c r="AF327" i="2"/>
  <c r="AG327" i="2"/>
  <c r="AH327" i="2"/>
  <c r="AI327" i="2"/>
  <c r="X328" i="2"/>
  <c r="Y328" i="2"/>
  <c r="Z328" i="2"/>
  <c r="AA328" i="2"/>
  <c r="AB328" i="2"/>
  <c r="AC328" i="2"/>
  <c r="AD328" i="2"/>
  <c r="AE328" i="2"/>
  <c r="AF328" i="2"/>
  <c r="AG328" i="2"/>
  <c r="AH328" i="2"/>
  <c r="AI328" i="2"/>
  <c r="X329" i="2"/>
  <c r="Y329" i="2"/>
  <c r="Z329" i="2"/>
  <c r="AA329" i="2"/>
  <c r="AB329" i="2"/>
  <c r="AC329" i="2"/>
  <c r="AD329" i="2"/>
  <c r="AE329" i="2"/>
  <c r="AF329" i="2"/>
  <c r="AG329" i="2"/>
  <c r="AH329" i="2"/>
  <c r="AI329" i="2"/>
  <c r="X330" i="2"/>
  <c r="Y330" i="2"/>
  <c r="Z330" i="2"/>
  <c r="AA330" i="2"/>
  <c r="AB330" i="2"/>
  <c r="AC330" i="2"/>
  <c r="AD330" i="2"/>
  <c r="AE330" i="2"/>
  <c r="AF330" i="2"/>
  <c r="AG330" i="2"/>
  <c r="AH330" i="2"/>
  <c r="AI330" i="2"/>
  <c r="X331" i="2"/>
  <c r="Y331" i="2"/>
  <c r="Z331" i="2"/>
  <c r="AA331" i="2"/>
  <c r="AB331" i="2"/>
  <c r="AC331" i="2"/>
  <c r="AD331" i="2"/>
  <c r="AE331" i="2"/>
  <c r="AF331" i="2"/>
  <c r="AG331" i="2"/>
  <c r="AH331" i="2"/>
  <c r="AI331" i="2"/>
  <c r="X332" i="2"/>
  <c r="Y332" i="2"/>
  <c r="Z332" i="2"/>
  <c r="AA332" i="2"/>
  <c r="AB332" i="2"/>
  <c r="AC332" i="2"/>
  <c r="AD332" i="2"/>
  <c r="AE332" i="2"/>
  <c r="AF332" i="2"/>
  <c r="AG332" i="2"/>
  <c r="AH332" i="2"/>
  <c r="AI332" i="2"/>
  <c r="X333" i="2"/>
  <c r="Y333" i="2"/>
  <c r="Z333" i="2"/>
  <c r="AA333" i="2"/>
  <c r="AB333" i="2"/>
  <c r="AC333" i="2"/>
  <c r="AD333" i="2"/>
  <c r="AE333" i="2"/>
  <c r="AF333" i="2"/>
  <c r="AG333" i="2"/>
  <c r="AH333" i="2"/>
  <c r="AI333" i="2"/>
  <c r="X334" i="2"/>
  <c r="Y334" i="2"/>
  <c r="Z334" i="2"/>
  <c r="AA334" i="2"/>
  <c r="AB334" i="2"/>
  <c r="AC334" i="2"/>
  <c r="AD334" i="2"/>
  <c r="AE334" i="2"/>
  <c r="AF334" i="2"/>
  <c r="AG334" i="2"/>
  <c r="AH334" i="2"/>
  <c r="AI334" i="2"/>
  <c r="X335" i="2"/>
  <c r="Y335" i="2"/>
  <c r="Z335" i="2"/>
  <c r="AA335" i="2"/>
  <c r="AB335" i="2"/>
  <c r="AC335" i="2"/>
  <c r="AD335" i="2"/>
  <c r="AE335" i="2"/>
  <c r="AF335" i="2"/>
  <c r="AG335" i="2"/>
  <c r="AH335" i="2"/>
  <c r="AI335" i="2"/>
  <c r="X336" i="2"/>
  <c r="Y336" i="2"/>
  <c r="Z336" i="2"/>
  <c r="AA336" i="2"/>
  <c r="AB336" i="2"/>
  <c r="AC336" i="2"/>
  <c r="AD336" i="2"/>
  <c r="AE336" i="2"/>
  <c r="AF336" i="2"/>
  <c r="AG336" i="2"/>
  <c r="AH336" i="2"/>
  <c r="AI336" i="2"/>
  <c r="X337" i="2"/>
  <c r="Y337" i="2"/>
  <c r="Z337" i="2"/>
  <c r="AA337" i="2"/>
  <c r="AB337" i="2"/>
  <c r="AC337" i="2"/>
  <c r="AD337" i="2"/>
  <c r="AE337" i="2"/>
  <c r="AF337" i="2"/>
  <c r="AG337" i="2"/>
  <c r="AH337" i="2"/>
  <c r="AI337" i="2"/>
  <c r="X338" i="2"/>
  <c r="Y338" i="2"/>
  <c r="Z338" i="2"/>
  <c r="AA338" i="2"/>
  <c r="AB338" i="2"/>
  <c r="AC338" i="2"/>
  <c r="AD338" i="2"/>
  <c r="AE338" i="2"/>
  <c r="AF338" i="2"/>
  <c r="AG338" i="2"/>
  <c r="AH338" i="2"/>
  <c r="AI338" i="2"/>
  <c r="X339" i="2"/>
  <c r="Y339" i="2"/>
  <c r="Z339" i="2"/>
  <c r="AA339" i="2"/>
  <c r="AB339" i="2"/>
  <c r="AC339" i="2"/>
  <c r="AD339" i="2"/>
  <c r="AE339" i="2"/>
  <c r="AF339" i="2"/>
  <c r="AG339" i="2"/>
  <c r="AH339" i="2"/>
  <c r="AI339" i="2"/>
  <c r="X340" i="2"/>
  <c r="Y340" i="2"/>
  <c r="Z340" i="2"/>
  <c r="AA340" i="2"/>
  <c r="AB340" i="2"/>
  <c r="AC340" i="2"/>
  <c r="AD340" i="2"/>
  <c r="AE340" i="2"/>
  <c r="AF340" i="2"/>
  <c r="AG340" i="2"/>
  <c r="AH340" i="2"/>
  <c r="AI340" i="2"/>
  <c r="X341" i="2"/>
  <c r="Y341" i="2"/>
  <c r="Z341" i="2"/>
  <c r="AA341" i="2"/>
  <c r="AB341" i="2"/>
  <c r="AC341" i="2"/>
  <c r="AD341" i="2"/>
  <c r="AE341" i="2"/>
  <c r="AF341" i="2"/>
  <c r="AG341" i="2"/>
  <c r="AH341" i="2"/>
  <c r="AI341" i="2"/>
  <c r="X342" i="2"/>
  <c r="Y342" i="2"/>
  <c r="Z342" i="2"/>
  <c r="AA342" i="2"/>
  <c r="AB342" i="2"/>
  <c r="AC342" i="2"/>
  <c r="AD342" i="2"/>
  <c r="AE342" i="2"/>
  <c r="AF342" i="2"/>
  <c r="AG342" i="2"/>
  <c r="AH342" i="2"/>
  <c r="AI342" i="2"/>
  <c r="X343" i="2"/>
  <c r="Y343" i="2"/>
  <c r="Z343" i="2"/>
  <c r="AA343" i="2"/>
  <c r="AB343" i="2"/>
  <c r="AC343" i="2"/>
  <c r="AD343" i="2"/>
  <c r="AE343" i="2"/>
  <c r="AF343" i="2"/>
  <c r="AG343" i="2"/>
  <c r="AH343" i="2"/>
  <c r="AI343" i="2"/>
  <c r="X344" i="2"/>
  <c r="Y344" i="2"/>
  <c r="Z344" i="2"/>
  <c r="AA344" i="2"/>
  <c r="AB344" i="2"/>
  <c r="AC344" i="2"/>
  <c r="AD344" i="2"/>
  <c r="AE344" i="2"/>
  <c r="AF344" i="2"/>
  <c r="AG344" i="2"/>
  <c r="AH344" i="2"/>
  <c r="AI344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X346" i="2"/>
  <c r="Y346" i="2"/>
  <c r="Z346" i="2"/>
  <c r="AA346" i="2"/>
  <c r="AB346" i="2"/>
  <c r="AC346" i="2"/>
  <c r="AD346" i="2"/>
  <c r="AE346" i="2"/>
  <c r="AF346" i="2"/>
  <c r="AG346" i="2"/>
  <c r="AH346" i="2"/>
  <c r="AI346" i="2"/>
  <c r="X347" i="2"/>
  <c r="Y347" i="2"/>
  <c r="Z347" i="2"/>
  <c r="AA347" i="2"/>
  <c r="AB347" i="2"/>
  <c r="AC347" i="2"/>
  <c r="AD347" i="2"/>
  <c r="AE347" i="2"/>
  <c r="AF347" i="2"/>
  <c r="AG347" i="2"/>
  <c r="AH347" i="2"/>
  <c r="AI347" i="2"/>
  <c r="X348" i="2"/>
  <c r="Y348" i="2"/>
  <c r="Z348" i="2"/>
  <c r="AA348" i="2"/>
  <c r="AB348" i="2"/>
  <c r="AC348" i="2"/>
  <c r="AD348" i="2"/>
  <c r="AE348" i="2"/>
  <c r="AF348" i="2"/>
  <c r="AG348" i="2"/>
  <c r="AH348" i="2"/>
  <c r="AI348" i="2"/>
  <c r="X349" i="2"/>
  <c r="Y349" i="2"/>
  <c r="Z349" i="2"/>
  <c r="AA349" i="2"/>
  <c r="AB349" i="2"/>
  <c r="AC349" i="2"/>
  <c r="AD349" i="2"/>
  <c r="AE349" i="2"/>
  <c r="AF349" i="2"/>
  <c r="AG349" i="2"/>
  <c r="AH349" i="2"/>
  <c r="AI349" i="2"/>
  <c r="X350" i="2"/>
  <c r="Y350" i="2"/>
  <c r="Z350" i="2"/>
  <c r="AA350" i="2"/>
  <c r="AB350" i="2"/>
  <c r="AC350" i="2"/>
  <c r="AD350" i="2"/>
  <c r="AE350" i="2"/>
  <c r="AF350" i="2"/>
  <c r="AG350" i="2"/>
  <c r="AH350" i="2"/>
  <c r="AI350" i="2"/>
  <c r="X351" i="2"/>
  <c r="Y351" i="2"/>
  <c r="Z351" i="2"/>
  <c r="AA351" i="2"/>
  <c r="AB351" i="2"/>
  <c r="AC351" i="2"/>
  <c r="AD351" i="2"/>
  <c r="AE351" i="2"/>
  <c r="AF351" i="2"/>
  <c r="AG351" i="2"/>
  <c r="AH351" i="2"/>
  <c r="AI351" i="2"/>
  <c r="X352" i="2"/>
  <c r="Y352" i="2"/>
  <c r="Z352" i="2"/>
  <c r="AA352" i="2"/>
  <c r="AB352" i="2"/>
  <c r="AC352" i="2"/>
  <c r="AD352" i="2"/>
  <c r="AE352" i="2"/>
  <c r="AF352" i="2"/>
  <c r="AG352" i="2"/>
  <c r="AH352" i="2"/>
  <c r="AI352" i="2"/>
  <c r="X353" i="2"/>
  <c r="Y353" i="2"/>
  <c r="Z353" i="2"/>
  <c r="AA353" i="2"/>
  <c r="AB353" i="2"/>
  <c r="AC353" i="2"/>
  <c r="AD353" i="2"/>
  <c r="AE353" i="2"/>
  <c r="AF353" i="2"/>
  <c r="AG353" i="2"/>
  <c r="AH353" i="2"/>
  <c r="AI353" i="2"/>
  <c r="X354" i="2"/>
  <c r="Y354" i="2"/>
  <c r="Z354" i="2"/>
  <c r="AA354" i="2"/>
  <c r="AB354" i="2"/>
  <c r="AC354" i="2"/>
  <c r="AD354" i="2"/>
  <c r="AE354" i="2"/>
  <c r="AF354" i="2"/>
  <c r="AG354" i="2"/>
  <c r="AH354" i="2"/>
  <c r="AI354" i="2"/>
  <c r="X355" i="2"/>
  <c r="Y355" i="2"/>
  <c r="Z355" i="2"/>
  <c r="AA355" i="2"/>
  <c r="AB355" i="2"/>
  <c r="AC355" i="2"/>
  <c r="AD355" i="2"/>
  <c r="AE355" i="2"/>
  <c r="AF355" i="2"/>
  <c r="AG355" i="2"/>
  <c r="AH355" i="2"/>
  <c r="AI355" i="2"/>
  <c r="X356" i="2"/>
  <c r="Y356" i="2"/>
  <c r="Z356" i="2"/>
  <c r="AA356" i="2"/>
  <c r="AB356" i="2"/>
  <c r="AC356" i="2"/>
  <c r="AD356" i="2"/>
  <c r="AE356" i="2"/>
  <c r="AF356" i="2"/>
  <c r="AG356" i="2"/>
  <c r="AH356" i="2"/>
  <c r="AI356" i="2"/>
  <c r="X357" i="2"/>
  <c r="Y357" i="2"/>
  <c r="Z357" i="2"/>
  <c r="AA357" i="2"/>
  <c r="AB357" i="2"/>
  <c r="AC357" i="2"/>
  <c r="AD357" i="2"/>
  <c r="AE357" i="2"/>
  <c r="AF357" i="2"/>
  <c r="AG357" i="2"/>
  <c r="AH357" i="2"/>
  <c r="AI357" i="2"/>
  <c r="X358" i="2"/>
  <c r="Y358" i="2"/>
  <c r="Z358" i="2"/>
  <c r="AA358" i="2"/>
  <c r="AB358" i="2"/>
  <c r="AC358" i="2"/>
  <c r="AD358" i="2"/>
  <c r="AE358" i="2"/>
  <c r="AF358" i="2"/>
  <c r="AG358" i="2"/>
  <c r="AH358" i="2"/>
  <c r="AI358" i="2"/>
  <c r="X359" i="2"/>
  <c r="Y359" i="2"/>
  <c r="Z359" i="2"/>
  <c r="AA359" i="2"/>
  <c r="AB359" i="2"/>
  <c r="AC359" i="2"/>
  <c r="AD359" i="2"/>
  <c r="AE359" i="2"/>
  <c r="AF359" i="2"/>
  <c r="AG359" i="2"/>
  <c r="AH359" i="2"/>
  <c r="AI359" i="2"/>
  <c r="X360" i="2"/>
  <c r="Y360" i="2"/>
  <c r="Z360" i="2"/>
  <c r="AA360" i="2"/>
  <c r="AB360" i="2"/>
  <c r="AC360" i="2"/>
  <c r="AD360" i="2"/>
  <c r="AE360" i="2"/>
  <c r="AF360" i="2"/>
  <c r="AG360" i="2"/>
  <c r="AH360" i="2"/>
  <c r="AI360" i="2"/>
  <c r="X361" i="2"/>
  <c r="Y361" i="2"/>
  <c r="Z361" i="2"/>
  <c r="AA361" i="2"/>
  <c r="AB361" i="2"/>
  <c r="AC361" i="2"/>
  <c r="AD361" i="2"/>
  <c r="AE361" i="2"/>
  <c r="AF361" i="2"/>
  <c r="AG361" i="2"/>
  <c r="AH361" i="2"/>
  <c r="AI361" i="2"/>
  <c r="X362" i="2"/>
  <c r="Y362" i="2"/>
  <c r="Z362" i="2"/>
  <c r="AA362" i="2"/>
  <c r="AB362" i="2"/>
  <c r="AC362" i="2"/>
  <c r="AD362" i="2"/>
  <c r="AE362" i="2"/>
  <c r="AF362" i="2"/>
  <c r="AG362" i="2"/>
  <c r="AH362" i="2"/>
  <c r="AI362" i="2"/>
  <c r="X363" i="2"/>
  <c r="Y363" i="2"/>
  <c r="Z363" i="2"/>
  <c r="AA363" i="2"/>
  <c r="AB363" i="2"/>
  <c r="AC363" i="2"/>
  <c r="AD363" i="2"/>
  <c r="AE363" i="2"/>
  <c r="AF363" i="2"/>
  <c r="AG363" i="2"/>
  <c r="AH363" i="2"/>
  <c r="AI363" i="2"/>
  <c r="X364" i="2"/>
  <c r="Y364" i="2"/>
  <c r="Z364" i="2"/>
  <c r="AA364" i="2"/>
  <c r="AB364" i="2"/>
  <c r="AC364" i="2"/>
  <c r="AD364" i="2"/>
  <c r="AE364" i="2"/>
  <c r="AF364" i="2"/>
  <c r="AG364" i="2"/>
  <c r="AH364" i="2"/>
  <c r="AI364" i="2"/>
  <c r="X365" i="2"/>
  <c r="Y365" i="2"/>
  <c r="Z365" i="2"/>
  <c r="AA365" i="2"/>
  <c r="AB365" i="2"/>
  <c r="AC365" i="2"/>
  <c r="AD365" i="2"/>
  <c r="AE365" i="2"/>
  <c r="AF365" i="2"/>
  <c r="AG365" i="2"/>
  <c r="AH365" i="2"/>
  <c r="AI365" i="2"/>
  <c r="X366" i="2"/>
  <c r="Y366" i="2"/>
  <c r="Z366" i="2"/>
  <c r="AA366" i="2"/>
  <c r="AB366" i="2"/>
  <c r="AC366" i="2"/>
  <c r="AD366" i="2"/>
  <c r="AE366" i="2"/>
  <c r="AF366" i="2"/>
  <c r="AG366" i="2"/>
  <c r="AH366" i="2"/>
  <c r="AI366" i="2"/>
  <c r="X367" i="2"/>
  <c r="Y367" i="2"/>
  <c r="Z367" i="2"/>
  <c r="AA367" i="2"/>
  <c r="AB367" i="2"/>
  <c r="AC367" i="2"/>
  <c r="AD367" i="2"/>
  <c r="AE367" i="2"/>
  <c r="AF367" i="2"/>
  <c r="AG367" i="2"/>
  <c r="AH367" i="2"/>
  <c r="AI367" i="2"/>
  <c r="X368" i="2"/>
  <c r="Y368" i="2"/>
  <c r="Z368" i="2"/>
  <c r="AA368" i="2"/>
  <c r="AB368" i="2"/>
  <c r="AC368" i="2"/>
  <c r="AD368" i="2"/>
  <c r="AE368" i="2"/>
  <c r="AF368" i="2"/>
  <c r="AG368" i="2"/>
  <c r="AH368" i="2"/>
  <c r="AI368" i="2"/>
  <c r="X369" i="2"/>
  <c r="Y369" i="2"/>
  <c r="Z369" i="2"/>
  <c r="AA369" i="2"/>
  <c r="AB369" i="2"/>
  <c r="AC369" i="2"/>
  <c r="AD369" i="2"/>
  <c r="AE369" i="2"/>
  <c r="AF369" i="2"/>
  <c r="AG369" i="2"/>
  <c r="AH369" i="2"/>
  <c r="AI369" i="2"/>
  <c r="X370" i="2"/>
  <c r="Y370" i="2"/>
  <c r="Z370" i="2"/>
  <c r="AA370" i="2"/>
  <c r="AB370" i="2"/>
  <c r="AC370" i="2"/>
  <c r="AD370" i="2"/>
  <c r="AE370" i="2"/>
  <c r="AF370" i="2"/>
  <c r="AG370" i="2"/>
  <c r="AH370" i="2"/>
  <c r="AI370" i="2"/>
  <c r="X371" i="2"/>
  <c r="Y371" i="2"/>
  <c r="Z371" i="2"/>
  <c r="AA371" i="2"/>
  <c r="AB371" i="2"/>
  <c r="AC371" i="2"/>
  <c r="AD371" i="2"/>
  <c r="AE371" i="2"/>
  <c r="AF371" i="2"/>
  <c r="AG371" i="2"/>
  <c r="AH371" i="2"/>
  <c r="AI371" i="2"/>
  <c r="X372" i="2"/>
  <c r="Y372" i="2"/>
  <c r="Z372" i="2"/>
  <c r="AA372" i="2"/>
  <c r="AB372" i="2"/>
  <c r="AC372" i="2"/>
  <c r="AD372" i="2"/>
  <c r="AE372" i="2"/>
  <c r="AF372" i="2"/>
  <c r="AG372" i="2"/>
  <c r="AH372" i="2"/>
  <c r="AI372" i="2"/>
  <c r="X373" i="2"/>
  <c r="Y373" i="2"/>
  <c r="Z373" i="2"/>
  <c r="AA373" i="2"/>
  <c r="AB373" i="2"/>
  <c r="AC373" i="2"/>
  <c r="AD373" i="2"/>
  <c r="AE373" i="2"/>
  <c r="AF373" i="2"/>
  <c r="AG373" i="2"/>
  <c r="AH373" i="2"/>
  <c r="AI373" i="2"/>
  <c r="X374" i="2"/>
  <c r="Y374" i="2"/>
  <c r="Z374" i="2"/>
  <c r="AA374" i="2"/>
  <c r="AB374" i="2"/>
  <c r="AC374" i="2"/>
  <c r="AD374" i="2"/>
  <c r="AE374" i="2"/>
  <c r="AF374" i="2"/>
  <c r="AG374" i="2"/>
  <c r="AH374" i="2"/>
  <c r="AI374" i="2"/>
  <c r="X375" i="2"/>
  <c r="Y375" i="2"/>
  <c r="Z375" i="2"/>
  <c r="AA375" i="2"/>
  <c r="AB375" i="2"/>
  <c r="AC375" i="2"/>
  <c r="AD375" i="2"/>
  <c r="AE375" i="2"/>
  <c r="AF375" i="2"/>
  <c r="AG375" i="2"/>
  <c r="AH375" i="2"/>
  <c r="AI375" i="2"/>
  <c r="X376" i="2"/>
  <c r="Y376" i="2"/>
  <c r="Z376" i="2"/>
  <c r="AA376" i="2"/>
  <c r="AB376" i="2"/>
  <c r="AC376" i="2"/>
  <c r="AD376" i="2"/>
  <c r="AE376" i="2"/>
  <c r="AF376" i="2"/>
  <c r="AG376" i="2"/>
  <c r="AH376" i="2"/>
  <c r="AI376" i="2"/>
  <c r="X377" i="2"/>
  <c r="Y377" i="2"/>
  <c r="Z377" i="2"/>
  <c r="AA377" i="2"/>
  <c r="AB377" i="2"/>
  <c r="AC377" i="2"/>
  <c r="AD377" i="2"/>
  <c r="AE377" i="2"/>
  <c r="AF377" i="2"/>
  <c r="AG377" i="2"/>
  <c r="AH377" i="2"/>
  <c r="AI377" i="2"/>
  <c r="X378" i="2"/>
  <c r="Y378" i="2"/>
  <c r="Z378" i="2"/>
  <c r="AA378" i="2"/>
  <c r="AB378" i="2"/>
  <c r="AC378" i="2"/>
  <c r="AD378" i="2"/>
  <c r="AE378" i="2"/>
  <c r="AF378" i="2"/>
  <c r="AG378" i="2"/>
  <c r="AH378" i="2"/>
  <c r="AI378" i="2"/>
  <c r="X379" i="2"/>
  <c r="Y379" i="2"/>
  <c r="Z379" i="2"/>
  <c r="AA379" i="2"/>
  <c r="AB379" i="2"/>
  <c r="AC379" i="2"/>
  <c r="AD379" i="2"/>
  <c r="AE379" i="2"/>
  <c r="AF379" i="2"/>
  <c r="AG379" i="2"/>
  <c r="AH379" i="2"/>
  <c r="AI379" i="2"/>
  <c r="X380" i="2"/>
  <c r="Y380" i="2"/>
  <c r="Z380" i="2"/>
  <c r="AA380" i="2"/>
  <c r="AB380" i="2"/>
  <c r="AC380" i="2"/>
  <c r="AD380" i="2"/>
  <c r="AE380" i="2"/>
  <c r="AF380" i="2"/>
  <c r="AG380" i="2"/>
  <c r="AH380" i="2"/>
  <c r="AI380" i="2"/>
  <c r="X381" i="2"/>
  <c r="Y381" i="2"/>
  <c r="Z381" i="2"/>
  <c r="AA381" i="2"/>
  <c r="AB381" i="2"/>
  <c r="AC381" i="2"/>
  <c r="AD381" i="2"/>
  <c r="AE381" i="2"/>
  <c r="AF381" i="2"/>
  <c r="AG381" i="2"/>
  <c r="AH381" i="2"/>
  <c r="AI381" i="2"/>
  <c r="X382" i="2"/>
  <c r="Y382" i="2"/>
  <c r="Z382" i="2"/>
  <c r="AA382" i="2"/>
  <c r="AB382" i="2"/>
  <c r="AC382" i="2"/>
  <c r="AD382" i="2"/>
  <c r="AE382" i="2"/>
  <c r="AF382" i="2"/>
  <c r="AG382" i="2"/>
  <c r="AH382" i="2"/>
  <c r="AI382" i="2"/>
  <c r="X383" i="2"/>
  <c r="Y383" i="2"/>
  <c r="Z383" i="2"/>
  <c r="AA383" i="2"/>
  <c r="AB383" i="2"/>
  <c r="AC383" i="2"/>
  <c r="AD383" i="2"/>
  <c r="AE383" i="2"/>
  <c r="AF383" i="2"/>
  <c r="AG383" i="2"/>
  <c r="AH383" i="2"/>
  <c r="AI383" i="2"/>
  <c r="X384" i="2"/>
  <c r="Y384" i="2"/>
  <c r="Z384" i="2"/>
  <c r="AA384" i="2"/>
  <c r="AB384" i="2"/>
  <c r="AC384" i="2"/>
  <c r="AD384" i="2"/>
  <c r="AE384" i="2"/>
  <c r="AF384" i="2"/>
  <c r="AG384" i="2"/>
  <c r="AH384" i="2"/>
  <c r="AI384" i="2"/>
  <c r="X385" i="2"/>
  <c r="Y385" i="2"/>
  <c r="Z385" i="2"/>
  <c r="AA385" i="2"/>
  <c r="AB385" i="2"/>
  <c r="AC385" i="2"/>
  <c r="AD385" i="2"/>
  <c r="AE385" i="2"/>
  <c r="AF385" i="2"/>
  <c r="AG385" i="2"/>
  <c r="AH385" i="2"/>
  <c r="AI385" i="2"/>
  <c r="X386" i="2"/>
  <c r="Y386" i="2"/>
  <c r="Z386" i="2"/>
  <c r="AA386" i="2"/>
  <c r="AB386" i="2"/>
  <c r="AC386" i="2"/>
  <c r="AD386" i="2"/>
  <c r="AE386" i="2"/>
  <c r="AF386" i="2"/>
  <c r="AG386" i="2"/>
  <c r="AH386" i="2"/>
  <c r="AI386" i="2"/>
  <c r="X387" i="2"/>
  <c r="Y387" i="2"/>
  <c r="Z387" i="2"/>
  <c r="AA387" i="2"/>
  <c r="AB387" i="2"/>
  <c r="AC387" i="2"/>
  <c r="AD387" i="2"/>
  <c r="AE387" i="2"/>
  <c r="AF387" i="2"/>
  <c r="AG387" i="2"/>
  <c r="AH387" i="2"/>
  <c r="AI387" i="2"/>
  <c r="X388" i="2"/>
  <c r="Y388" i="2"/>
  <c r="Z388" i="2"/>
  <c r="AA388" i="2"/>
  <c r="AB388" i="2"/>
  <c r="AC388" i="2"/>
  <c r="AD388" i="2"/>
  <c r="AE388" i="2"/>
  <c r="AF388" i="2"/>
  <c r="AG388" i="2"/>
  <c r="AH388" i="2"/>
  <c r="AI388" i="2"/>
  <c r="X389" i="2"/>
  <c r="Y389" i="2"/>
  <c r="Z389" i="2"/>
  <c r="AA389" i="2"/>
  <c r="AB389" i="2"/>
  <c r="AC389" i="2"/>
  <c r="AD389" i="2"/>
  <c r="AE389" i="2"/>
  <c r="AF389" i="2"/>
  <c r="AG389" i="2"/>
  <c r="AH389" i="2"/>
  <c r="AI389" i="2"/>
  <c r="X390" i="2"/>
  <c r="Y390" i="2"/>
  <c r="Z390" i="2"/>
  <c r="AA390" i="2"/>
  <c r="AB390" i="2"/>
  <c r="AC390" i="2"/>
  <c r="AD390" i="2"/>
  <c r="AE390" i="2"/>
  <c r="AF390" i="2"/>
  <c r="AG390" i="2"/>
  <c r="AH390" i="2"/>
  <c r="AI390" i="2"/>
  <c r="X391" i="2"/>
  <c r="Y391" i="2"/>
  <c r="Z391" i="2"/>
  <c r="AA391" i="2"/>
  <c r="AB391" i="2"/>
  <c r="AC391" i="2"/>
  <c r="AD391" i="2"/>
  <c r="AE391" i="2"/>
  <c r="AF391" i="2"/>
  <c r="AG391" i="2"/>
  <c r="AH391" i="2"/>
  <c r="AI391" i="2"/>
  <c r="X392" i="2"/>
  <c r="Y392" i="2"/>
  <c r="Z392" i="2"/>
  <c r="AA392" i="2"/>
  <c r="AB392" i="2"/>
  <c r="AC392" i="2"/>
  <c r="AD392" i="2"/>
  <c r="AE392" i="2"/>
  <c r="AF392" i="2"/>
  <c r="AG392" i="2"/>
  <c r="AH392" i="2"/>
  <c r="AI392" i="2"/>
  <c r="X393" i="2"/>
  <c r="Y393" i="2"/>
  <c r="Z393" i="2"/>
  <c r="AA393" i="2"/>
  <c r="AB393" i="2"/>
  <c r="AC393" i="2"/>
  <c r="AD393" i="2"/>
  <c r="AE393" i="2"/>
  <c r="AF393" i="2"/>
  <c r="AG393" i="2"/>
  <c r="AH393" i="2"/>
  <c r="AI393" i="2"/>
  <c r="X394" i="2"/>
  <c r="Y394" i="2"/>
  <c r="Z394" i="2"/>
  <c r="AA394" i="2"/>
  <c r="AB394" i="2"/>
  <c r="AC394" i="2"/>
  <c r="AD394" i="2"/>
  <c r="AE394" i="2"/>
  <c r="AF394" i="2"/>
  <c r="AG394" i="2"/>
  <c r="AH394" i="2"/>
  <c r="AI394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X396" i="2"/>
  <c r="Y396" i="2"/>
  <c r="Z396" i="2"/>
  <c r="AA396" i="2"/>
  <c r="AB396" i="2"/>
  <c r="AC396" i="2"/>
  <c r="AD396" i="2"/>
  <c r="AE396" i="2"/>
  <c r="AF396" i="2"/>
  <c r="AG396" i="2"/>
  <c r="AH396" i="2"/>
  <c r="AI396" i="2"/>
  <c r="X397" i="2"/>
  <c r="Y397" i="2"/>
  <c r="Z397" i="2"/>
  <c r="AA397" i="2"/>
  <c r="AB397" i="2"/>
  <c r="AC397" i="2"/>
  <c r="AD397" i="2"/>
  <c r="AE397" i="2"/>
  <c r="AF397" i="2"/>
  <c r="AG397" i="2"/>
  <c r="AH397" i="2"/>
  <c r="AI397" i="2"/>
  <c r="X398" i="2"/>
  <c r="Y398" i="2"/>
  <c r="Z398" i="2"/>
  <c r="AA398" i="2"/>
  <c r="AB398" i="2"/>
  <c r="AC398" i="2"/>
  <c r="AD398" i="2"/>
  <c r="AE398" i="2"/>
  <c r="AF398" i="2"/>
  <c r="AG398" i="2"/>
  <c r="AH398" i="2"/>
  <c r="AI398" i="2"/>
  <c r="X399" i="2"/>
  <c r="Y399" i="2"/>
  <c r="Z399" i="2"/>
  <c r="AA399" i="2"/>
  <c r="AB399" i="2"/>
  <c r="AC399" i="2"/>
  <c r="AD399" i="2"/>
  <c r="AE399" i="2"/>
  <c r="AF399" i="2"/>
  <c r="AG399" i="2"/>
  <c r="AH399" i="2"/>
  <c r="AI399" i="2"/>
  <c r="X400" i="2"/>
  <c r="Y400" i="2"/>
  <c r="Z400" i="2"/>
  <c r="AA400" i="2"/>
  <c r="AB400" i="2"/>
  <c r="AC400" i="2"/>
  <c r="AD400" i="2"/>
  <c r="AE400" i="2"/>
  <c r="AF400" i="2"/>
  <c r="AG400" i="2"/>
  <c r="AH400" i="2"/>
  <c r="AI400" i="2"/>
  <c r="X401" i="2"/>
  <c r="Y401" i="2"/>
  <c r="Z401" i="2"/>
  <c r="AA401" i="2"/>
  <c r="AB401" i="2"/>
  <c r="AC401" i="2"/>
  <c r="AD401" i="2"/>
  <c r="AE401" i="2"/>
  <c r="AF401" i="2"/>
  <c r="AG401" i="2"/>
  <c r="AH401" i="2"/>
  <c r="AI401" i="2"/>
  <c r="X402" i="2"/>
  <c r="Y402" i="2"/>
  <c r="Z402" i="2"/>
  <c r="AA402" i="2"/>
  <c r="AB402" i="2"/>
  <c r="AC402" i="2"/>
  <c r="AD402" i="2"/>
  <c r="AE402" i="2"/>
  <c r="AF402" i="2"/>
  <c r="AG402" i="2"/>
  <c r="AH402" i="2"/>
  <c r="AI402" i="2"/>
  <c r="X403" i="2"/>
  <c r="Y403" i="2"/>
  <c r="Z403" i="2"/>
  <c r="AA403" i="2"/>
  <c r="AB403" i="2"/>
  <c r="AC403" i="2"/>
  <c r="AD403" i="2"/>
  <c r="AE403" i="2"/>
  <c r="AF403" i="2"/>
  <c r="AG403" i="2"/>
  <c r="AH403" i="2"/>
  <c r="AI403" i="2"/>
  <c r="X404" i="2"/>
  <c r="Y404" i="2"/>
  <c r="Z404" i="2"/>
  <c r="AA404" i="2"/>
  <c r="AB404" i="2"/>
  <c r="AC404" i="2"/>
  <c r="AD404" i="2"/>
  <c r="AE404" i="2"/>
  <c r="AF404" i="2"/>
  <c r="AG404" i="2"/>
  <c r="AH404" i="2"/>
  <c r="AI404" i="2"/>
  <c r="X405" i="2"/>
  <c r="Y405" i="2"/>
  <c r="Z405" i="2"/>
  <c r="AA405" i="2"/>
  <c r="AB405" i="2"/>
  <c r="AC405" i="2"/>
  <c r="AD405" i="2"/>
  <c r="AE405" i="2"/>
  <c r="AF405" i="2"/>
  <c r="AG405" i="2"/>
  <c r="AH405" i="2"/>
  <c r="AI405" i="2"/>
  <c r="X406" i="2"/>
  <c r="Y406" i="2"/>
  <c r="Z406" i="2"/>
  <c r="AA406" i="2"/>
  <c r="AB406" i="2"/>
  <c r="AC406" i="2"/>
  <c r="AD406" i="2"/>
  <c r="AE406" i="2"/>
  <c r="AF406" i="2"/>
  <c r="AG406" i="2"/>
  <c r="AH406" i="2"/>
  <c r="AI406" i="2"/>
  <c r="X407" i="2"/>
  <c r="Y407" i="2"/>
  <c r="Z407" i="2"/>
  <c r="AA407" i="2"/>
  <c r="AB407" i="2"/>
  <c r="AC407" i="2"/>
  <c r="AD407" i="2"/>
  <c r="AE407" i="2"/>
  <c r="AF407" i="2"/>
  <c r="AG407" i="2"/>
  <c r="AH407" i="2"/>
  <c r="AI407" i="2"/>
  <c r="X408" i="2"/>
  <c r="Y408" i="2"/>
  <c r="Z408" i="2"/>
  <c r="AA408" i="2"/>
  <c r="AB408" i="2"/>
  <c r="AC408" i="2"/>
  <c r="AD408" i="2"/>
  <c r="AE408" i="2"/>
  <c r="AF408" i="2"/>
  <c r="AG408" i="2"/>
  <c r="AH408" i="2"/>
  <c r="AI408" i="2"/>
  <c r="X409" i="2"/>
  <c r="Y409" i="2"/>
  <c r="Z409" i="2"/>
  <c r="AA409" i="2"/>
  <c r="AB409" i="2"/>
  <c r="AC409" i="2"/>
  <c r="AD409" i="2"/>
  <c r="AE409" i="2"/>
  <c r="AF409" i="2"/>
  <c r="AG409" i="2"/>
  <c r="AH409" i="2"/>
  <c r="AI409" i="2"/>
  <c r="X410" i="2"/>
  <c r="Y410" i="2"/>
  <c r="Z410" i="2"/>
  <c r="AA410" i="2"/>
  <c r="AB410" i="2"/>
  <c r="AC410" i="2"/>
  <c r="AD410" i="2"/>
  <c r="AE410" i="2"/>
  <c r="AF410" i="2"/>
  <c r="AG410" i="2"/>
  <c r="AH410" i="2"/>
  <c r="AI410" i="2"/>
  <c r="X411" i="2"/>
  <c r="Y411" i="2"/>
  <c r="Z411" i="2"/>
  <c r="AA411" i="2"/>
  <c r="AB411" i="2"/>
  <c r="AC411" i="2"/>
  <c r="AD411" i="2"/>
  <c r="AE411" i="2"/>
  <c r="AF411" i="2"/>
  <c r="AG411" i="2"/>
  <c r="AH411" i="2"/>
  <c r="AI411" i="2"/>
  <c r="X412" i="2"/>
  <c r="Y412" i="2"/>
  <c r="Z412" i="2"/>
  <c r="AA412" i="2"/>
  <c r="AB412" i="2"/>
  <c r="AC412" i="2"/>
  <c r="AD412" i="2"/>
  <c r="AE412" i="2"/>
  <c r="AF412" i="2"/>
  <c r="AG412" i="2"/>
  <c r="AH412" i="2"/>
  <c r="AI412" i="2"/>
  <c r="X413" i="2"/>
  <c r="Y413" i="2"/>
  <c r="Z413" i="2"/>
  <c r="AA413" i="2"/>
  <c r="AB413" i="2"/>
  <c r="AC413" i="2"/>
  <c r="AD413" i="2"/>
  <c r="AE413" i="2"/>
  <c r="AF413" i="2"/>
  <c r="AG413" i="2"/>
  <c r="AH413" i="2"/>
  <c r="AI413" i="2"/>
  <c r="X414" i="2"/>
  <c r="Y414" i="2"/>
  <c r="Z414" i="2"/>
  <c r="AA414" i="2"/>
  <c r="AB414" i="2"/>
  <c r="AC414" i="2"/>
  <c r="AD414" i="2"/>
  <c r="AE414" i="2"/>
  <c r="AF414" i="2"/>
  <c r="AG414" i="2"/>
  <c r="AH414" i="2"/>
  <c r="AI414" i="2"/>
  <c r="X415" i="2"/>
  <c r="Y415" i="2"/>
  <c r="Z415" i="2"/>
  <c r="AA415" i="2"/>
  <c r="AB415" i="2"/>
  <c r="AC415" i="2"/>
  <c r="AD415" i="2"/>
  <c r="AE415" i="2"/>
  <c r="AF415" i="2"/>
  <c r="AG415" i="2"/>
  <c r="AH415" i="2"/>
  <c r="AI415" i="2"/>
  <c r="X416" i="2"/>
  <c r="Y416" i="2"/>
  <c r="Z416" i="2"/>
  <c r="AA416" i="2"/>
  <c r="AB416" i="2"/>
  <c r="AC416" i="2"/>
  <c r="AD416" i="2"/>
  <c r="AE416" i="2"/>
  <c r="AF416" i="2"/>
  <c r="AG416" i="2"/>
  <c r="AH416" i="2"/>
  <c r="AI416" i="2"/>
  <c r="X417" i="2"/>
  <c r="Y417" i="2"/>
  <c r="Z417" i="2"/>
  <c r="AA417" i="2"/>
  <c r="AB417" i="2"/>
  <c r="AC417" i="2"/>
  <c r="AD417" i="2"/>
  <c r="AE417" i="2"/>
  <c r="AF417" i="2"/>
  <c r="AG417" i="2"/>
  <c r="AH417" i="2"/>
  <c r="AI417" i="2"/>
  <c r="X418" i="2"/>
  <c r="Y418" i="2"/>
  <c r="Z418" i="2"/>
  <c r="AA418" i="2"/>
  <c r="AB418" i="2"/>
  <c r="AC418" i="2"/>
  <c r="AD418" i="2"/>
  <c r="AE418" i="2"/>
  <c r="AF418" i="2"/>
  <c r="AG418" i="2"/>
  <c r="AH418" i="2"/>
  <c r="AI418" i="2"/>
  <c r="X419" i="2"/>
  <c r="Y419" i="2"/>
  <c r="Z419" i="2"/>
  <c r="AA419" i="2"/>
  <c r="AB419" i="2"/>
  <c r="AC419" i="2"/>
  <c r="AD419" i="2"/>
  <c r="AE419" i="2"/>
  <c r="AF419" i="2"/>
  <c r="AG419" i="2"/>
  <c r="AH419" i="2"/>
  <c r="AI419" i="2"/>
  <c r="X420" i="2"/>
  <c r="Y420" i="2"/>
  <c r="Z420" i="2"/>
  <c r="AA420" i="2"/>
  <c r="AB420" i="2"/>
  <c r="AC420" i="2"/>
  <c r="AD420" i="2"/>
  <c r="AE420" i="2"/>
  <c r="AF420" i="2"/>
  <c r="AG420" i="2"/>
  <c r="AH420" i="2"/>
  <c r="AI420" i="2"/>
  <c r="X421" i="2"/>
  <c r="Y421" i="2"/>
  <c r="Z421" i="2"/>
  <c r="AA421" i="2"/>
  <c r="AB421" i="2"/>
  <c r="AC421" i="2"/>
  <c r="AD421" i="2"/>
  <c r="AE421" i="2"/>
  <c r="AF421" i="2"/>
  <c r="AG421" i="2"/>
  <c r="AH421" i="2"/>
  <c r="AI421" i="2"/>
  <c r="X422" i="2"/>
  <c r="Y422" i="2"/>
  <c r="Z422" i="2"/>
  <c r="AA422" i="2"/>
  <c r="AB422" i="2"/>
  <c r="AC422" i="2"/>
  <c r="AD422" i="2"/>
  <c r="AE422" i="2"/>
  <c r="AF422" i="2"/>
  <c r="AG422" i="2"/>
  <c r="AH422" i="2"/>
  <c r="AI422" i="2"/>
  <c r="X423" i="2"/>
  <c r="Y423" i="2"/>
  <c r="Z423" i="2"/>
  <c r="AA423" i="2"/>
  <c r="AB423" i="2"/>
  <c r="AC423" i="2"/>
  <c r="AD423" i="2"/>
  <c r="AE423" i="2"/>
  <c r="AF423" i="2"/>
  <c r="AG423" i="2"/>
  <c r="AH423" i="2"/>
  <c r="AI423" i="2"/>
  <c r="X424" i="2"/>
  <c r="Y424" i="2"/>
  <c r="Z424" i="2"/>
  <c r="AA424" i="2"/>
  <c r="AB424" i="2"/>
  <c r="AC424" i="2"/>
  <c r="AD424" i="2"/>
  <c r="AE424" i="2"/>
  <c r="AF424" i="2"/>
  <c r="AG424" i="2"/>
  <c r="AH424" i="2"/>
  <c r="AI424" i="2"/>
  <c r="X425" i="2"/>
  <c r="Y425" i="2"/>
  <c r="Z425" i="2"/>
  <c r="AA425" i="2"/>
  <c r="AB425" i="2"/>
  <c r="AC425" i="2"/>
  <c r="AD425" i="2"/>
  <c r="AE425" i="2"/>
  <c r="AF425" i="2"/>
  <c r="AG425" i="2"/>
  <c r="AH425" i="2"/>
  <c r="AI425" i="2"/>
  <c r="X426" i="2"/>
  <c r="Y426" i="2"/>
  <c r="Z426" i="2"/>
  <c r="AA426" i="2"/>
  <c r="AB426" i="2"/>
  <c r="AC426" i="2"/>
  <c r="AD426" i="2"/>
  <c r="AE426" i="2"/>
  <c r="AF426" i="2"/>
  <c r="AG426" i="2"/>
  <c r="AH426" i="2"/>
  <c r="AI426" i="2"/>
  <c r="X427" i="2"/>
  <c r="Y427" i="2"/>
  <c r="Z427" i="2"/>
  <c r="AA427" i="2"/>
  <c r="AB427" i="2"/>
  <c r="AC427" i="2"/>
  <c r="AD427" i="2"/>
  <c r="AE427" i="2"/>
  <c r="AF427" i="2"/>
  <c r="AG427" i="2"/>
  <c r="AH427" i="2"/>
  <c r="AI427" i="2"/>
  <c r="X428" i="2"/>
  <c r="Y428" i="2"/>
  <c r="Z428" i="2"/>
  <c r="AA428" i="2"/>
  <c r="AB428" i="2"/>
  <c r="AC428" i="2"/>
  <c r="AD428" i="2"/>
  <c r="AE428" i="2"/>
  <c r="AF428" i="2"/>
  <c r="AG428" i="2"/>
  <c r="AH428" i="2"/>
  <c r="AI428" i="2"/>
  <c r="X429" i="2"/>
  <c r="Y429" i="2"/>
  <c r="Z429" i="2"/>
  <c r="AA429" i="2"/>
  <c r="AB429" i="2"/>
  <c r="AC429" i="2"/>
  <c r="AD429" i="2"/>
  <c r="AE429" i="2"/>
  <c r="AF429" i="2"/>
  <c r="AG429" i="2"/>
  <c r="AH429" i="2"/>
  <c r="AI429" i="2"/>
  <c r="X430" i="2"/>
  <c r="Y430" i="2"/>
  <c r="Z430" i="2"/>
  <c r="AA430" i="2"/>
  <c r="AB430" i="2"/>
  <c r="AC430" i="2"/>
  <c r="AD430" i="2"/>
  <c r="AE430" i="2"/>
  <c r="AF430" i="2"/>
  <c r="AG430" i="2"/>
  <c r="AH430" i="2"/>
  <c r="AI430" i="2"/>
  <c r="X431" i="2"/>
  <c r="Y431" i="2"/>
  <c r="Z431" i="2"/>
  <c r="AA431" i="2"/>
  <c r="AB431" i="2"/>
  <c r="AC431" i="2"/>
  <c r="AD431" i="2"/>
  <c r="AE431" i="2"/>
  <c r="AF431" i="2"/>
  <c r="AG431" i="2"/>
  <c r="AH431" i="2"/>
  <c r="AI431" i="2"/>
  <c r="X432" i="2"/>
  <c r="Y432" i="2"/>
  <c r="Z432" i="2"/>
  <c r="AA432" i="2"/>
  <c r="AB432" i="2"/>
  <c r="AC432" i="2"/>
  <c r="AD432" i="2"/>
  <c r="AE432" i="2"/>
  <c r="AF432" i="2"/>
  <c r="AG432" i="2"/>
  <c r="AH432" i="2"/>
  <c r="AI432" i="2"/>
  <c r="X433" i="2"/>
  <c r="Y433" i="2"/>
  <c r="Z433" i="2"/>
  <c r="AA433" i="2"/>
  <c r="AB433" i="2"/>
  <c r="AC433" i="2"/>
  <c r="AD433" i="2"/>
  <c r="AE433" i="2"/>
  <c r="AF433" i="2"/>
  <c r="AG433" i="2"/>
  <c r="AH433" i="2"/>
  <c r="AI433" i="2"/>
  <c r="X434" i="2"/>
  <c r="Y434" i="2"/>
  <c r="Z434" i="2"/>
  <c r="AA434" i="2"/>
  <c r="AB434" i="2"/>
  <c r="AC434" i="2"/>
  <c r="AD434" i="2"/>
  <c r="AE434" i="2"/>
  <c r="AF434" i="2"/>
  <c r="AG434" i="2"/>
  <c r="AH434" i="2"/>
  <c r="AI434" i="2"/>
  <c r="X435" i="2"/>
  <c r="Y435" i="2"/>
  <c r="Z435" i="2"/>
  <c r="AA435" i="2"/>
  <c r="AB435" i="2"/>
  <c r="AC435" i="2"/>
  <c r="AD435" i="2"/>
  <c r="AE435" i="2"/>
  <c r="AF435" i="2"/>
  <c r="AG435" i="2"/>
  <c r="AH435" i="2"/>
  <c r="AI435" i="2"/>
  <c r="X436" i="2"/>
  <c r="Y436" i="2"/>
  <c r="Z436" i="2"/>
  <c r="AA436" i="2"/>
  <c r="AB436" i="2"/>
  <c r="AC436" i="2"/>
  <c r="AD436" i="2"/>
  <c r="AE436" i="2"/>
  <c r="AF436" i="2"/>
  <c r="AG436" i="2"/>
  <c r="AH436" i="2"/>
  <c r="AI436" i="2"/>
  <c r="X437" i="2"/>
  <c r="Y437" i="2"/>
  <c r="Z437" i="2"/>
  <c r="AA437" i="2"/>
  <c r="AB437" i="2"/>
  <c r="AC437" i="2"/>
  <c r="AD437" i="2"/>
  <c r="AE437" i="2"/>
  <c r="AF437" i="2"/>
  <c r="AG437" i="2"/>
  <c r="AH437" i="2"/>
  <c r="AI437" i="2"/>
  <c r="X438" i="2"/>
  <c r="Y438" i="2"/>
  <c r="Z438" i="2"/>
  <c r="AA438" i="2"/>
  <c r="AB438" i="2"/>
  <c r="AC438" i="2"/>
  <c r="AD438" i="2"/>
  <c r="AE438" i="2"/>
  <c r="AF438" i="2"/>
  <c r="AG438" i="2"/>
  <c r="AH438" i="2"/>
  <c r="AI438" i="2"/>
  <c r="AJ1022" i="2" l="1"/>
  <c r="R1022" i="2" s="1"/>
  <c r="AJ1018" i="2"/>
  <c r="R1018" i="2" s="1"/>
  <c r="AJ1014" i="2"/>
  <c r="R1014" i="2" s="1"/>
  <c r="AJ1010" i="2"/>
  <c r="R1010" i="2" s="1"/>
  <c r="AJ1006" i="2"/>
  <c r="R1006" i="2" s="1"/>
  <c r="AJ1002" i="2"/>
  <c r="R1002" i="2" s="1"/>
  <c r="AJ998" i="2"/>
  <c r="R998" i="2" s="1"/>
  <c r="AJ994" i="2"/>
  <c r="R994" i="2" s="1"/>
  <c r="AJ990" i="2"/>
  <c r="R990" i="2" s="1"/>
  <c r="AJ986" i="2"/>
  <c r="R986" i="2" s="1"/>
  <c r="AJ982" i="2"/>
  <c r="R982" i="2" s="1"/>
  <c r="AJ978" i="2"/>
  <c r="R978" i="2" s="1"/>
  <c r="AJ974" i="2"/>
  <c r="R974" i="2" s="1"/>
  <c r="AJ970" i="2"/>
  <c r="R970" i="2" s="1"/>
  <c r="AJ966" i="2"/>
  <c r="R966" i="2" s="1"/>
  <c r="AJ962" i="2"/>
  <c r="R962" i="2" s="1"/>
  <c r="AJ958" i="2"/>
  <c r="R958" i="2" s="1"/>
  <c r="AJ954" i="2"/>
  <c r="R954" i="2" s="1"/>
  <c r="AJ950" i="2"/>
  <c r="R950" i="2" s="1"/>
  <c r="AJ946" i="2"/>
  <c r="R946" i="2" s="1"/>
  <c r="AJ942" i="2"/>
  <c r="R942" i="2" s="1"/>
  <c r="AJ938" i="2"/>
  <c r="R938" i="2" s="1"/>
  <c r="AJ934" i="2"/>
  <c r="R934" i="2" s="1"/>
  <c r="AJ930" i="2"/>
  <c r="R930" i="2" s="1"/>
  <c r="AJ926" i="2"/>
  <c r="R926" i="2" s="1"/>
  <c r="AJ922" i="2"/>
  <c r="R922" i="2" s="1"/>
  <c r="AJ918" i="2"/>
  <c r="R918" i="2" s="1"/>
  <c r="AJ914" i="2"/>
  <c r="R914" i="2" s="1"/>
  <c r="AJ910" i="2"/>
  <c r="R910" i="2" s="1"/>
  <c r="AJ906" i="2"/>
  <c r="R906" i="2" s="1"/>
  <c r="AJ902" i="2"/>
  <c r="R902" i="2" s="1"/>
  <c r="AJ898" i="2"/>
  <c r="R898" i="2" s="1"/>
  <c r="AJ894" i="2"/>
  <c r="R894" i="2" s="1"/>
  <c r="AJ890" i="2"/>
  <c r="R890" i="2" s="1"/>
  <c r="AJ886" i="2"/>
  <c r="R886" i="2" s="1"/>
  <c r="AJ882" i="2"/>
  <c r="R882" i="2" s="1"/>
  <c r="AJ878" i="2"/>
  <c r="R878" i="2" s="1"/>
  <c r="AJ874" i="2"/>
  <c r="R874" i="2" s="1"/>
  <c r="AJ870" i="2"/>
  <c r="R870" i="2" s="1"/>
  <c r="AJ866" i="2"/>
  <c r="R866" i="2" s="1"/>
  <c r="AJ862" i="2"/>
  <c r="R862" i="2" s="1"/>
  <c r="AJ858" i="2"/>
  <c r="R858" i="2" s="1"/>
  <c r="AJ854" i="2"/>
  <c r="R854" i="2" s="1"/>
  <c r="AJ850" i="2"/>
  <c r="R850" i="2" s="1"/>
  <c r="AJ846" i="2"/>
  <c r="R846" i="2" s="1"/>
  <c r="AJ842" i="2"/>
  <c r="R842" i="2" s="1"/>
  <c r="AJ838" i="2"/>
  <c r="R838" i="2" s="1"/>
  <c r="AJ834" i="2"/>
  <c r="R834" i="2" s="1"/>
  <c r="AJ830" i="2"/>
  <c r="R830" i="2" s="1"/>
  <c r="AJ826" i="2"/>
  <c r="R826" i="2" s="1"/>
  <c r="AJ822" i="2"/>
  <c r="R822" i="2" s="1"/>
  <c r="AJ818" i="2"/>
  <c r="R818" i="2" s="1"/>
  <c r="AJ814" i="2"/>
  <c r="R814" i="2" s="1"/>
  <c r="AJ810" i="2"/>
  <c r="R810" i="2" s="1"/>
  <c r="AJ806" i="2"/>
  <c r="R806" i="2" s="1"/>
  <c r="AJ802" i="2"/>
  <c r="R802" i="2" s="1"/>
  <c r="AJ798" i="2"/>
  <c r="R798" i="2" s="1"/>
  <c r="AJ794" i="2"/>
  <c r="R794" i="2" s="1"/>
  <c r="AJ790" i="2"/>
  <c r="R790" i="2" s="1"/>
  <c r="AJ786" i="2"/>
  <c r="R786" i="2" s="1"/>
  <c r="AJ782" i="2"/>
  <c r="R782" i="2" s="1"/>
  <c r="AJ778" i="2"/>
  <c r="R778" i="2" s="1"/>
  <c r="AJ774" i="2"/>
  <c r="R774" i="2" s="1"/>
  <c r="AJ770" i="2"/>
  <c r="R770" i="2" s="1"/>
  <c r="AJ766" i="2"/>
  <c r="R766" i="2" s="1"/>
  <c r="AJ762" i="2"/>
  <c r="R762" i="2" s="1"/>
  <c r="AJ758" i="2"/>
  <c r="R758" i="2" s="1"/>
  <c r="AJ754" i="2"/>
  <c r="R754" i="2" s="1"/>
  <c r="AJ750" i="2"/>
  <c r="R750" i="2" s="1"/>
  <c r="AJ746" i="2"/>
  <c r="R746" i="2" s="1"/>
  <c r="AJ743" i="2"/>
  <c r="R743" i="2" s="1"/>
  <c r="AJ739" i="2"/>
  <c r="R739" i="2" s="1"/>
  <c r="AJ735" i="2"/>
  <c r="R735" i="2" s="1"/>
  <c r="AJ731" i="2"/>
  <c r="R731" i="2" s="1"/>
  <c r="AJ727" i="2"/>
  <c r="R727" i="2" s="1"/>
  <c r="AJ723" i="2"/>
  <c r="R723" i="2" s="1"/>
  <c r="AJ719" i="2"/>
  <c r="R719" i="2" s="1"/>
  <c r="AJ715" i="2"/>
  <c r="R715" i="2" s="1"/>
  <c r="AJ711" i="2"/>
  <c r="R711" i="2" s="1"/>
  <c r="AJ707" i="2"/>
  <c r="R707" i="2" s="1"/>
  <c r="AJ703" i="2"/>
  <c r="R703" i="2" s="1"/>
  <c r="AJ699" i="2"/>
  <c r="R699" i="2" s="1"/>
  <c r="AJ695" i="2"/>
  <c r="R695" i="2" s="1"/>
  <c r="AJ691" i="2"/>
  <c r="R691" i="2" s="1"/>
  <c r="AJ687" i="2"/>
  <c r="R687" i="2" s="1"/>
  <c r="AJ683" i="2"/>
  <c r="R683" i="2" s="1"/>
  <c r="AJ679" i="2"/>
  <c r="R679" i="2" s="1"/>
  <c r="AJ675" i="2"/>
  <c r="R675" i="2" s="1"/>
  <c r="AJ671" i="2"/>
  <c r="R671" i="2" s="1"/>
  <c r="AJ667" i="2"/>
  <c r="R667" i="2" s="1"/>
  <c r="AJ663" i="2"/>
  <c r="R663" i="2" s="1"/>
  <c r="AJ659" i="2"/>
  <c r="R659" i="2" s="1"/>
  <c r="AJ655" i="2"/>
  <c r="R655" i="2" s="1"/>
  <c r="AJ651" i="2"/>
  <c r="R651" i="2" s="1"/>
  <c r="AJ647" i="2"/>
  <c r="R647" i="2" s="1"/>
  <c r="AJ643" i="2"/>
  <c r="R643" i="2" s="1"/>
  <c r="AJ639" i="2"/>
  <c r="R639" i="2" s="1"/>
  <c r="AJ635" i="2"/>
  <c r="R635" i="2" s="1"/>
  <c r="AJ631" i="2"/>
  <c r="R631" i="2" s="1"/>
  <c r="AJ627" i="2"/>
  <c r="R627" i="2" s="1"/>
  <c r="AJ623" i="2"/>
  <c r="R623" i="2" s="1"/>
  <c r="AJ619" i="2"/>
  <c r="R619" i="2" s="1"/>
  <c r="AJ615" i="2"/>
  <c r="R615" i="2" s="1"/>
  <c r="AJ611" i="2"/>
  <c r="R611" i="2" s="1"/>
  <c r="AJ607" i="2"/>
  <c r="R607" i="2" s="1"/>
  <c r="AJ603" i="2"/>
  <c r="R603" i="2" s="1"/>
  <c r="AJ599" i="2"/>
  <c r="R599" i="2" s="1"/>
  <c r="AJ595" i="2"/>
  <c r="R595" i="2" s="1"/>
  <c r="AJ591" i="2"/>
  <c r="R591" i="2" s="1"/>
  <c r="AJ587" i="2"/>
  <c r="R587" i="2" s="1"/>
  <c r="AJ583" i="2"/>
  <c r="R583" i="2" s="1"/>
  <c r="AJ579" i="2"/>
  <c r="R579" i="2" s="1"/>
  <c r="AJ575" i="2"/>
  <c r="R575" i="2" s="1"/>
  <c r="AJ571" i="2"/>
  <c r="R571" i="2" s="1"/>
  <c r="AJ567" i="2"/>
  <c r="R567" i="2" s="1"/>
  <c r="AJ563" i="2"/>
  <c r="R563" i="2" s="1"/>
  <c r="AJ559" i="2"/>
  <c r="R559" i="2" s="1"/>
  <c r="AJ555" i="2"/>
  <c r="R555" i="2" s="1"/>
  <c r="AJ551" i="2"/>
  <c r="R551" i="2" s="1"/>
  <c r="AJ547" i="2"/>
  <c r="R547" i="2" s="1"/>
  <c r="AJ543" i="2"/>
  <c r="R543" i="2" s="1"/>
  <c r="AJ539" i="2"/>
  <c r="R539" i="2" s="1"/>
  <c r="AJ535" i="2"/>
  <c r="R535" i="2" s="1"/>
  <c r="AJ531" i="2"/>
  <c r="R531" i="2" s="1"/>
  <c r="AJ527" i="2"/>
  <c r="R527" i="2" s="1"/>
  <c r="AJ523" i="2"/>
  <c r="R523" i="2" s="1"/>
  <c r="AJ519" i="2"/>
  <c r="R519" i="2" s="1"/>
  <c r="AJ515" i="2"/>
  <c r="R515" i="2" s="1"/>
  <c r="AJ511" i="2"/>
  <c r="R511" i="2" s="1"/>
  <c r="AJ507" i="2"/>
  <c r="R507" i="2" s="1"/>
  <c r="AJ503" i="2"/>
  <c r="R503" i="2" s="1"/>
  <c r="AJ499" i="2"/>
  <c r="R499" i="2" s="1"/>
  <c r="AJ495" i="2"/>
  <c r="R495" i="2" s="1"/>
  <c r="AJ491" i="2"/>
  <c r="R491" i="2" s="1"/>
  <c r="AJ487" i="2"/>
  <c r="R487" i="2" s="1"/>
  <c r="AJ483" i="2"/>
  <c r="R483" i="2" s="1"/>
  <c r="AJ479" i="2"/>
  <c r="R479" i="2" s="1"/>
  <c r="AJ475" i="2"/>
  <c r="R475" i="2" s="1"/>
  <c r="AJ471" i="2"/>
  <c r="R471" i="2" s="1"/>
  <c r="AJ467" i="2"/>
  <c r="R467" i="2" s="1"/>
  <c r="AJ463" i="2"/>
  <c r="R463" i="2" s="1"/>
  <c r="AJ459" i="2"/>
  <c r="R459" i="2" s="1"/>
  <c r="AJ455" i="2"/>
  <c r="R455" i="2" s="1"/>
  <c r="AJ451" i="2"/>
  <c r="R451" i="2" s="1"/>
  <c r="AJ447" i="2"/>
  <c r="R447" i="2" s="1"/>
  <c r="AJ443" i="2"/>
  <c r="R443" i="2" s="1"/>
  <c r="AJ439" i="2"/>
  <c r="R439" i="2" s="1"/>
  <c r="AJ1020" i="2"/>
  <c r="R1020" i="2" s="1"/>
  <c r="AJ1016" i="2"/>
  <c r="R1016" i="2" s="1"/>
  <c r="AJ1012" i="2"/>
  <c r="R1012" i="2" s="1"/>
  <c r="AJ1008" i="2"/>
  <c r="R1008" i="2" s="1"/>
  <c r="AJ1004" i="2"/>
  <c r="R1004" i="2" s="1"/>
  <c r="AJ1000" i="2"/>
  <c r="R1000" i="2" s="1"/>
  <c r="AJ996" i="2"/>
  <c r="R996" i="2" s="1"/>
  <c r="AJ992" i="2"/>
  <c r="R992" i="2" s="1"/>
  <c r="AJ988" i="2"/>
  <c r="R988" i="2" s="1"/>
  <c r="AJ984" i="2"/>
  <c r="R984" i="2" s="1"/>
  <c r="AJ980" i="2"/>
  <c r="R980" i="2" s="1"/>
  <c r="AJ976" i="2"/>
  <c r="R976" i="2" s="1"/>
  <c r="AJ972" i="2"/>
  <c r="R972" i="2" s="1"/>
  <c r="AJ968" i="2"/>
  <c r="R968" i="2" s="1"/>
  <c r="AJ964" i="2"/>
  <c r="R964" i="2" s="1"/>
  <c r="AJ960" i="2"/>
  <c r="R960" i="2" s="1"/>
  <c r="AJ956" i="2"/>
  <c r="R956" i="2" s="1"/>
  <c r="AJ952" i="2"/>
  <c r="R952" i="2" s="1"/>
  <c r="AJ948" i="2"/>
  <c r="R948" i="2" s="1"/>
  <c r="AJ944" i="2"/>
  <c r="R944" i="2" s="1"/>
  <c r="AJ940" i="2"/>
  <c r="R940" i="2" s="1"/>
  <c r="AJ936" i="2"/>
  <c r="R936" i="2" s="1"/>
  <c r="AJ932" i="2"/>
  <c r="R932" i="2" s="1"/>
  <c r="AJ928" i="2"/>
  <c r="R928" i="2" s="1"/>
  <c r="AJ924" i="2"/>
  <c r="R924" i="2" s="1"/>
  <c r="AJ920" i="2"/>
  <c r="R920" i="2" s="1"/>
  <c r="AJ916" i="2"/>
  <c r="R916" i="2" s="1"/>
  <c r="AJ912" i="2"/>
  <c r="R912" i="2" s="1"/>
  <c r="AJ908" i="2"/>
  <c r="R908" i="2" s="1"/>
  <c r="AJ904" i="2"/>
  <c r="R904" i="2" s="1"/>
  <c r="AJ900" i="2"/>
  <c r="R900" i="2" s="1"/>
  <c r="AJ896" i="2"/>
  <c r="R896" i="2" s="1"/>
  <c r="AJ892" i="2"/>
  <c r="R892" i="2" s="1"/>
  <c r="AJ888" i="2"/>
  <c r="R888" i="2" s="1"/>
  <c r="AJ884" i="2"/>
  <c r="R884" i="2" s="1"/>
  <c r="AJ880" i="2"/>
  <c r="R880" i="2" s="1"/>
  <c r="AJ876" i="2"/>
  <c r="R876" i="2" s="1"/>
  <c r="AJ872" i="2"/>
  <c r="R872" i="2" s="1"/>
  <c r="AJ868" i="2"/>
  <c r="R868" i="2" s="1"/>
  <c r="AJ864" i="2"/>
  <c r="R864" i="2" s="1"/>
  <c r="AJ860" i="2"/>
  <c r="R860" i="2" s="1"/>
  <c r="AJ856" i="2"/>
  <c r="R856" i="2" s="1"/>
  <c r="AJ852" i="2"/>
  <c r="R852" i="2" s="1"/>
  <c r="AJ848" i="2"/>
  <c r="R848" i="2" s="1"/>
  <c r="AJ844" i="2"/>
  <c r="R844" i="2" s="1"/>
  <c r="AJ840" i="2"/>
  <c r="R840" i="2" s="1"/>
  <c r="AJ836" i="2"/>
  <c r="R836" i="2" s="1"/>
  <c r="AJ832" i="2"/>
  <c r="R832" i="2" s="1"/>
  <c r="AJ828" i="2"/>
  <c r="R828" i="2" s="1"/>
  <c r="AJ824" i="2"/>
  <c r="R824" i="2" s="1"/>
  <c r="AJ820" i="2"/>
  <c r="R820" i="2" s="1"/>
  <c r="AJ816" i="2"/>
  <c r="R816" i="2" s="1"/>
  <c r="AJ812" i="2"/>
  <c r="R812" i="2" s="1"/>
  <c r="AJ808" i="2"/>
  <c r="R808" i="2" s="1"/>
  <c r="AJ804" i="2"/>
  <c r="R804" i="2" s="1"/>
  <c r="AJ800" i="2"/>
  <c r="R800" i="2" s="1"/>
  <c r="AJ796" i="2"/>
  <c r="R796" i="2" s="1"/>
  <c r="AJ1021" i="2"/>
  <c r="R1021" i="2" s="1"/>
  <c r="AJ1017" i="2"/>
  <c r="R1017" i="2" s="1"/>
  <c r="AJ1013" i="2"/>
  <c r="R1013" i="2" s="1"/>
  <c r="AJ1009" i="2"/>
  <c r="R1009" i="2" s="1"/>
  <c r="AJ1005" i="2"/>
  <c r="R1005" i="2" s="1"/>
  <c r="AJ1001" i="2"/>
  <c r="R1001" i="2" s="1"/>
  <c r="AJ997" i="2"/>
  <c r="R997" i="2" s="1"/>
  <c r="AJ993" i="2"/>
  <c r="R993" i="2" s="1"/>
  <c r="AJ989" i="2"/>
  <c r="R989" i="2" s="1"/>
  <c r="AJ985" i="2"/>
  <c r="R985" i="2" s="1"/>
  <c r="AJ981" i="2"/>
  <c r="R981" i="2" s="1"/>
  <c r="AJ977" i="2"/>
  <c r="R977" i="2" s="1"/>
  <c r="AJ973" i="2"/>
  <c r="R973" i="2" s="1"/>
  <c r="AJ969" i="2"/>
  <c r="R969" i="2" s="1"/>
  <c r="AJ965" i="2"/>
  <c r="R965" i="2" s="1"/>
  <c r="AJ961" i="2"/>
  <c r="R961" i="2" s="1"/>
  <c r="AJ957" i="2"/>
  <c r="R957" i="2" s="1"/>
  <c r="AJ953" i="2"/>
  <c r="R953" i="2" s="1"/>
  <c r="AJ949" i="2"/>
  <c r="R949" i="2" s="1"/>
  <c r="AJ945" i="2"/>
  <c r="R945" i="2" s="1"/>
  <c r="AJ941" i="2"/>
  <c r="R941" i="2" s="1"/>
  <c r="AJ937" i="2"/>
  <c r="R937" i="2" s="1"/>
  <c r="AJ933" i="2"/>
  <c r="R933" i="2" s="1"/>
  <c r="AJ929" i="2"/>
  <c r="R929" i="2" s="1"/>
  <c r="AJ925" i="2"/>
  <c r="R925" i="2" s="1"/>
  <c r="AJ921" i="2"/>
  <c r="R921" i="2" s="1"/>
  <c r="AJ917" i="2"/>
  <c r="R917" i="2" s="1"/>
  <c r="AJ913" i="2"/>
  <c r="R913" i="2" s="1"/>
  <c r="AJ909" i="2"/>
  <c r="R909" i="2" s="1"/>
  <c r="AJ905" i="2"/>
  <c r="R905" i="2" s="1"/>
  <c r="AJ901" i="2"/>
  <c r="R901" i="2" s="1"/>
  <c r="AJ897" i="2"/>
  <c r="R897" i="2" s="1"/>
  <c r="AJ893" i="2"/>
  <c r="R893" i="2" s="1"/>
  <c r="AJ889" i="2"/>
  <c r="R889" i="2" s="1"/>
  <c r="AJ885" i="2"/>
  <c r="R885" i="2" s="1"/>
  <c r="AJ881" i="2"/>
  <c r="R881" i="2" s="1"/>
  <c r="AJ877" i="2"/>
  <c r="R877" i="2" s="1"/>
  <c r="AJ873" i="2"/>
  <c r="R873" i="2" s="1"/>
  <c r="AJ869" i="2"/>
  <c r="R869" i="2" s="1"/>
  <c r="AJ865" i="2"/>
  <c r="R865" i="2" s="1"/>
  <c r="AJ861" i="2"/>
  <c r="R861" i="2" s="1"/>
  <c r="AJ857" i="2"/>
  <c r="R857" i="2" s="1"/>
  <c r="AJ853" i="2"/>
  <c r="R853" i="2" s="1"/>
  <c r="AJ849" i="2"/>
  <c r="R849" i="2" s="1"/>
  <c r="AJ845" i="2"/>
  <c r="R845" i="2" s="1"/>
  <c r="AJ841" i="2"/>
  <c r="R841" i="2" s="1"/>
  <c r="AJ837" i="2"/>
  <c r="R837" i="2" s="1"/>
  <c r="AJ833" i="2"/>
  <c r="R833" i="2" s="1"/>
  <c r="AJ829" i="2"/>
  <c r="R829" i="2" s="1"/>
  <c r="AJ825" i="2"/>
  <c r="R825" i="2" s="1"/>
  <c r="AJ821" i="2"/>
  <c r="R821" i="2" s="1"/>
  <c r="AJ817" i="2"/>
  <c r="R817" i="2" s="1"/>
  <c r="AJ813" i="2"/>
  <c r="R813" i="2" s="1"/>
  <c r="AJ809" i="2"/>
  <c r="R809" i="2" s="1"/>
  <c r="AJ805" i="2"/>
  <c r="R805" i="2" s="1"/>
  <c r="AJ801" i="2"/>
  <c r="R801" i="2" s="1"/>
  <c r="AJ797" i="2"/>
  <c r="R797" i="2" s="1"/>
  <c r="AJ793" i="2"/>
  <c r="R793" i="2" s="1"/>
  <c r="AJ789" i="2"/>
  <c r="R789" i="2" s="1"/>
  <c r="AJ785" i="2"/>
  <c r="R785" i="2" s="1"/>
  <c r="AJ781" i="2"/>
  <c r="R781" i="2" s="1"/>
  <c r="AJ777" i="2"/>
  <c r="R777" i="2" s="1"/>
  <c r="AJ773" i="2"/>
  <c r="R773" i="2" s="1"/>
  <c r="AJ769" i="2"/>
  <c r="R769" i="2" s="1"/>
  <c r="AJ765" i="2"/>
  <c r="R765" i="2" s="1"/>
  <c r="AJ761" i="2"/>
  <c r="R761" i="2" s="1"/>
  <c r="AJ757" i="2"/>
  <c r="R757" i="2" s="1"/>
  <c r="AJ753" i="2"/>
  <c r="R753" i="2" s="1"/>
  <c r="AJ749" i="2"/>
  <c r="R749" i="2" s="1"/>
  <c r="AJ742" i="2"/>
  <c r="R742" i="2" s="1"/>
  <c r="AJ738" i="2"/>
  <c r="R738" i="2" s="1"/>
  <c r="AJ734" i="2"/>
  <c r="R734" i="2" s="1"/>
  <c r="AJ730" i="2"/>
  <c r="R730" i="2" s="1"/>
  <c r="AJ726" i="2"/>
  <c r="R726" i="2" s="1"/>
  <c r="AJ722" i="2"/>
  <c r="R722" i="2" s="1"/>
  <c r="AJ718" i="2"/>
  <c r="R718" i="2" s="1"/>
  <c r="AJ714" i="2"/>
  <c r="R714" i="2" s="1"/>
  <c r="AJ710" i="2"/>
  <c r="R710" i="2" s="1"/>
  <c r="AJ706" i="2"/>
  <c r="R706" i="2" s="1"/>
  <c r="AJ702" i="2"/>
  <c r="R702" i="2" s="1"/>
  <c r="AJ698" i="2"/>
  <c r="R698" i="2" s="1"/>
  <c r="AJ694" i="2"/>
  <c r="R694" i="2" s="1"/>
  <c r="AJ690" i="2"/>
  <c r="R690" i="2" s="1"/>
  <c r="AJ686" i="2"/>
  <c r="R686" i="2" s="1"/>
  <c r="AJ682" i="2"/>
  <c r="R682" i="2" s="1"/>
  <c r="AJ678" i="2"/>
  <c r="R678" i="2" s="1"/>
  <c r="AJ674" i="2"/>
  <c r="R674" i="2" s="1"/>
  <c r="AJ670" i="2"/>
  <c r="R670" i="2" s="1"/>
  <c r="AJ666" i="2"/>
  <c r="R666" i="2" s="1"/>
  <c r="AJ662" i="2"/>
  <c r="R662" i="2" s="1"/>
  <c r="AJ658" i="2"/>
  <c r="R658" i="2" s="1"/>
  <c r="AJ654" i="2"/>
  <c r="R654" i="2" s="1"/>
  <c r="AJ650" i="2"/>
  <c r="R650" i="2" s="1"/>
  <c r="AJ646" i="2"/>
  <c r="R646" i="2" s="1"/>
  <c r="AJ642" i="2"/>
  <c r="R642" i="2" s="1"/>
  <c r="AJ638" i="2"/>
  <c r="R638" i="2" s="1"/>
  <c r="AJ634" i="2"/>
  <c r="R634" i="2" s="1"/>
  <c r="AJ630" i="2"/>
  <c r="R630" i="2" s="1"/>
  <c r="AJ626" i="2"/>
  <c r="R626" i="2" s="1"/>
  <c r="AJ622" i="2"/>
  <c r="R622" i="2" s="1"/>
  <c r="AJ618" i="2"/>
  <c r="R618" i="2" s="1"/>
  <c r="AJ614" i="2"/>
  <c r="R614" i="2" s="1"/>
  <c r="AJ610" i="2"/>
  <c r="R610" i="2" s="1"/>
  <c r="AJ606" i="2"/>
  <c r="R606" i="2" s="1"/>
  <c r="AJ602" i="2"/>
  <c r="R602" i="2" s="1"/>
  <c r="AJ598" i="2"/>
  <c r="R598" i="2" s="1"/>
  <c r="AJ594" i="2"/>
  <c r="R594" i="2" s="1"/>
  <c r="AJ590" i="2"/>
  <c r="R590" i="2" s="1"/>
  <c r="AJ586" i="2"/>
  <c r="R586" i="2" s="1"/>
  <c r="AJ582" i="2"/>
  <c r="R582" i="2" s="1"/>
  <c r="AJ578" i="2"/>
  <c r="R578" i="2" s="1"/>
  <c r="AJ574" i="2"/>
  <c r="R574" i="2" s="1"/>
  <c r="AJ570" i="2"/>
  <c r="R570" i="2" s="1"/>
  <c r="AJ566" i="2"/>
  <c r="R566" i="2" s="1"/>
  <c r="AJ562" i="2"/>
  <c r="R562" i="2" s="1"/>
  <c r="AJ558" i="2"/>
  <c r="R558" i="2" s="1"/>
  <c r="AJ554" i="2"/>
  <c r="R554" i="2" s="1"/>
  <c r="AJ550" i="2"/>
  <c r="R550" i="2" s="1"/>
  <c r="AJ546" i="2"/>
  <c r="R546" i="2" s="1"/>
  <c r="AJ542" i="2"/>
  <c r="R542" i="2" s="1"/>
  <c r="AJ538" i="2"/>
  <c r="R538" i="2" s="1"/>
  <c r="AJ534" i="2"/>
  <c r="R534" i="2" s="1"/>
  <c r="AJ530" i="2"/>
  <c r="R530" i="2" s="1"/>
  <c r="AJ526" i="2"/>
  <c r="R526" i="2" s="1"/>
  <c r="AJ522" i="2"/>
  <c r="R522" i="2" s="1"/>
  <c r="AJ518" i="2"/>
  <c r="R518" i="2" s="1"/>
  <c r="AJ514" i="2"/>
  <c r="R514" i="2" s="1"/>
  <c r="AJ510" i="2"/>
  <c r="R510" i="2" s="1"/>
  <c r="AJ506" i="2"/>
  <c r="R506" i="2" s="1"/>
  <c r="AJ502" i="2"/>
  <c r="R502" i="2" s="1"/>
  <c r="AJ498" i="2"/>
  <c r="R498" i="2" s="1"/>
  <c r="AJ494" i="2"/>
  <c r="R494" i="2" s="1"/>
  <c r="AJ490" i="2"/>
  <c r="R490" i="2" s="1"/>
  <c r="AJ486" i="2"/>
  <c r="R486" i="2" s="1"/>
  <c r="AJ482" i="2"/>
  <c r="R482" i="2" s="1"/>
  <c r="AJ478" i="2"/>
  <c r="R478" i="2" s="1"/>
  <c r="AJ474" i="2"/>
  <c r="R474" i="2" s="1"/>
  <c r="AJ470" i="2"/>
  <c r="R470" i="2" s="1"/>
  <c r="AJ466" i="2"/>
  <c r="R466" i="2" s="1"/>
  <c r="AJ462" i="2"/>
  <c r="R462" i="2" s="1"/>
  <c r="AJ458" i="2"/>
  <c r="R458" i="2" s="1"/>
  <c r="AJ454" i="2"/>
  <c r="R454" i="2" s="1"/>
  <c r="AJ450" i="2"/>
  <c r="R450" i="2" s="1"/>
  <c r="AJ446" i="2"/>
  <c r="R446" i="2" s="1"/>
  <c r="AJ442" i="2"/>
  <c r="R442" i="2" s="1"/>
  <c r="AJ1019" i="2"/>
  <c r="R1019" i="2" s="1"/>
  <c r="AJ1015" i="2"/>
  <c r="R1015" i="2" s="1"/>
  <c r="AJ1011" i="2"/>
  <c r="R1011" i="2" s="1"/>
  <c r="AJ1007" i="2"/>
  <c r="R1007" i="2" s="1"/>
  <c r="AJ1003" i="2"/>
  <c r="R1003" i="2" s="1"/>
  <c r="AJ999" i="2"/>
  <c r="R999" i="2" s="1"/>
  <c r="AJ995" i="2"/>
  <c r="R995" i="2" s="1"/>
  <c r="AJ991" i="2"/>
  <c r="R991" i="2" s="1"/>
  <c r="AJ987" i="2"/>
  <c r="R987" i="2" s="1"/>
  <c r="AJ983" i="2"/>
  <c r="R983" i="2" s="1"/>
  <c r="AJ979" i="2"/>
  <c r="R979" i="2" s="1"/>
  <c r="AJ975" i="2"/>
  <c r="R975" i="2" s="1"/>
  <c r="AJ971" i="2"/>
  <c r="R971" i="2" s="1"/>
  <c r="AJ967" i="2"/>
  <c r="R967" i="2" s="1"/>
  <c r="AJ963" i="2"/>
  <c r="R963" i="2" s="1"/>
  <c r="AJ959" i="2"/>
  <c r="R959" i="2" s="1"/>
  <c r="AJ955" i="2"/>
  <c r="R955" i="2" s="1"/>
  <c r="AJ951" i="2"/>
  <c r="R951" i="2" s="1"/>
  <c r="AJ947" i="2"/>
  <c r="R947" i="2" s="1"/>
  <c r="AJ943" i="2"/>
  <c r="R943" i="2" s="1"/>
  <c r="AJ939" i="2"/>
  <c r="R939" i="2" s="1"/>
  <c r="AJ935" i="2"/>
  <c r="R935" i="2" s="1"/>
  <c r="AJ931" i="2"/>
  <c r="R931" i="2" s="1"/>
  <c r="AJ927" i="2"/>
  <c r="R927" i="2" s="1"/>
  <c r="AJ923" i="2"/>
  <c r="R923" i="2" s="1"/>
  <c r="AJ919" i="2"/>
  <c r="R919" i="2" s="1"/>
  <c r="AJ915" i="2"/>
  <c r="R915" i="2" s="1"/>
  <c r="AJ911" i="2"/>
  <c r="R911" i="2" s="1"/>
  <c r="AJ907" i="2"/>
  <c r="R907" i="2" s="1"/>
  <c r="AJ903" i="2"/>
  <c r="R903" i="2" s="1"/>
  <c r="AJ899" i="2"/>
  <c r="R899" i="2" s="1"/>
  <c r="AJ895" i="2"/>
  <c r="R895" i="2" s="1"/>
  <c r="AJ891" i="2"/>
  <c r="R891" i="2" s="1"/>
  <c r="AJ887" i="2"/>
  <c r="R887" i="2" s="1"/>
  <c r="AJ883" i="2"/>
  <c r="R883" i="2" s="1"/>
  <c r="AJ879" i="2"/>
  <c r="R879" i="2" s="1"/>
  <c r="AJ875" i="2"/>
  <c r="R875" i="2" s="1"/>
  <c r="AJ871" i="2"/>
  <c r="R871" i="2" s="1"/>
  <c r="AJ867" i="2"/>
  <c r="R867" i="2" s="1"/>
  <c r="AJ863" i="2"/>
  <c r="R863" i="2" s="1"/>
  <c r="AJ859" i="2"/>
  <c r="R859" i="2" s="1"/>
  <c r="AJ855" i="2"/>
  <c r="R855" i="2" s="1"/>
  <c r="AJ851" i="2"/>
  <c r="R851" i="2" s="1"/>
  <c r="AJ847" i="2"/>
  <c r="R847" i="2" s="1"/>
  <c r="AJ843" i="2"/>
  <c r="R843" i="2" s="1"/>
  <c r="AJ839" i="2"/>
  <c r="R839" i="2" s="1"/>
  <c r="AJ835" i="2"/>
  <c r="R835" i="2" s="1"/>
  <c r="AJ831" i="2"/>
  <c r="R831" i="2" s="1"/>
  <c r="AJ827" i="2"/>
  <c r="R827" i="2" s="1"/>
  <c r="AJ823" i="2"/>
  <c r="R823" i="2" s="1"/>
  <c r="AJ819" i="2"/>
  <c r="R819" i="2" s="1"/>
  <c r="AJ815" i="2"/>
  <c r="R815" i="2" s="1"/>
  <c r="AJ811" i="2"/>
  <c r="R811" i="2" s="1"/>
  <c r="AJ807" i="2"/>
  <c r="R807" i="2" s="1"/>
  <c r="AJ803" i="2"/>
  <c r="R803" i="2" s="1"/>
  <c r="AJ799" i="2"/>
  <c r="R799" i="2" s="1"/>
  <c r="AJ795" i="2"/>
  <c r="R795" i="2" s="1"/>
  <c r="AJ791" i="2"/>
  <c r="R791" i="2" s="1"/>
  <c r="AJ787" i="2"/>
  <c r="R787" i="2" s="1"/>
  <c r="AJ783" i="2"/>
  <c r="R783" i="2" s="1"/>
  <c r="AJ779" i="2"/>
  <c r="R779" i="2" s="1"/>
  <c r="AJ775" i="2"/>
  <c r="R775" i="2" s="1"/>
  <c r="AJ771" i="2"/>
  <c r="R771" i="2" s="1"/>
  <c r="AJ767" i="2"/>
  <c r="R767" i="2" s="1"/>
  <c r="AJ763" i="2"/>
  <c r="R763" i="2" s="1"/>
  <c r="AJ792" i="2"/>
  <c r="R792" i="2" s="1"/>
  <c r="AJ788" i="2"/>
  <c r="R788" i="2" s="1"/>
  <c r="AJ784" i="2"/>
  <c r="R784" i="2" s="1"/>
  <c r="AJ780" i="2"/>
  <c r="R780" i="2" s="1"/>
  <c r="AJ776" i="2"/>
  <c r="R776" i="2" s="1"/>
  <c r="AJ772" i="2"/>
  <c r="R772" i="2" s="1"/>
  <c r="AJ768" i="2"/>
  <c r="R768" i="2" s="1"/>
  <c r="AJ764" i="2"/>
  <c r="R764" i="2" s="1"/>
  <c r="AJ760" i="2"/>
  <c r="R760" i="2" s="1"/>
  <c r="AJ756" i="2"/>
  <c r="R756" i="2" s="1"/>
  <c r="AJ752" i="2"/>
  <c r="R752" i="2" s="1"/>
  <c r="AJ748" i="2"/>
  <c r="R748" i="2" s="1"/>
  <c r="AJ745" i="2"/>
  <c r="R745" i="2" s="1"/>
  <c r="AJ741" i="2"/>
  <c r="R741" i="2" s="1"/>
  <c r="AJ737" i="2"/>
  <c r="R737" i="2" s="1"/>
  <c r="AJ733" i="2"/>
  <c r="R733" i="2" s="1"/>
  <c r="AJ729" i="2"/>
  <c r="R729" i="2" s="1"/>
  <c r="AJ725" i="2"/>
  <c r="R725" i="2" s="1"/>
  <c r="AJ721" i="2"/>
  <c r="R721" i="2" s="1"/>
  <c r="AJ717" i="2"/>
  <c r="R717" i="2" s="1"/>
  <c r="AJ713" i="2"/>
  <c r="R713" i="2" s="1"/>
  <c r="AJ709" i="2"/>
  <c r="R709" i="2" s="1"/>
  <c r="AJ705" i="2"/>
  <c r="R705" i="2" s="1"/>
  <c r="AJ701" i="2"/>
  <c r="R701" i="2" s="1"/>
  <c r="AJ697" i="2"/>
  <c r="R697" i="2" s="1"/>
  <c r="AJ693" i="2"/>
  <c r="R693" i="2" s="1"/>
  <c r="AJ689" i="2"/>
  <c r="R689" i="2" s="1"/>
  <c r="AJ685" i="2"/>
  <c r="R685" i="2" s="1"/>
  <c r="AJ681" i="2"/>
  <c r="R681" i="2" s="1"/>
  <c r="AJ677" i="2"/>
  <c r="R677" i="2" s="1"/>
  <c r="AJ673" i="2"/>
  <c r="R673" i="2" s="1"/>
  <c r="AJ669" i="2"/>
  <c r="R669" i="2" s="1"/>
  <c r="AJ665" i="2"/>
  <c r="R665" i="2" s="1"/>
  <c r="AJ661" i="2"/>
  <c r="R661" i="2" s="1"/>
  <c r="AJ657" i="2"/>
  <c r="R657" i="2" s="1"/>
  <c r="AJ653" i="2"/>
  <c r="R653" i="2" s="1"/>
  <c r="AJ649" i="2"/>
  <c r="R649" i="2" s="1"/>
  <c r="AJ645" i="2"/>
  <c r="R645" i="2" s="1"/>
  <c r="AJ641" i="2"/>
  <c r="R641" i="2" s="1"/>
  <c r="AJ637" i="2"/>
  <c r="R637" i="2" s="1"/>
  <c r="AJ633" i="2"/>
  <c r="R633" i="2" s="1"/>
  <c r="AJ629" i="2"/>
  <c r="R629" i="2" s="1"/>
  <c r="AJ625" i="2"/>
  <c r="R625" i="2" s="1"/>
  <c r="AJ621" i="2"/>
  <c r="R621" i="2" s="1"/>
  <c r="AJ617" i="2"/>
  <c r="R617" i="2" s="1"/>
  <c r="AJ613" i="2"/>
  <c r="R613" i="2" s="1"/>
  <c r="AJ609" i="2"/>
  <c r="R609" i="2" s="1"/>
  <c r="AJ605" i="2"/>
  <c r="R605" i="2" s="1"/>
  <c r="AJ601" i="2"/>
  <c r="R601" i="2" s="1"/>
  <c r="AJ597" i="2"/>
  <c r="R597" i="2" s="1"/>
  <c r="AJ593" i="2"/>
  <c r="R593" i="2" s="1"/>
  <c r="AJ589" i="2"/>
  <c r="R589" i="2" s="1"/>
  <c r="AJ585" i="2"/>
  <c r="R585" i="2" s="1"/>
  <c r="AJ581" i="2"/>
  <c r="R581" i="2" s="1"/>
  <c r="AJ577" i="2"/>
  <c r="R577" i="2" s="1"/>
  <c r="AJ573" i="2"/>
  <c r="R573" i="2" s="1"/>
  <c r="AJ569" i="2"/>
  <c r="R569" i="2" s="1"/>
  <c r="AJ565" i="2"/>
  <c r="R565" i="2" s="1"/>
  <c r="AJ561" i="2"/>
  <c r="R561" i="2" s="1"/>
  <c r="AJ557" i="2"/>
  <c r="R557" i="2" s="1"/>
  <c r="AJ553" i="2"/>
  <c r="R553" i="2" s="1"/>
  <c r="AJ549" i="2"/>
  <c r="R549" i="2" s="1"/>
  <c r="AJ759" i="2"/>
  <c r="R759" i="2" s="1"/>
  <c r="AJ755" i="2"/>
  <c r="R755" i="2" s="1"/>
  <c r="AJ751" i="2"/>
  <c r="R751" i="2" s="1"/>
  <c r="AJ747" i="2"/>
  <c r="R747" i="2" s="1"/>
  <c r="AJ744" i="2"/>
  <c r="R744" i="2" s="1"/>
  <c r="AJ740" i="2"/>
  <c r="R740" i="2" s="1"/>
  <c r="AJ736" i="2"/>
  <c r="R736" i="2" s="1"/>
  <c r="AJ732" i="2"/>
  <c r="R732" i="2" s="1"/>
  <c r="AJ728" i="2"/>
  <c r="R728" i="2" s="1"/>
  <c r="AJ724" i="2"/>
  <c r="R724" i="2" s="1"/>
  <c r="AJ720" i="2"/>
  <c r="R720" i="2" s="1"/>
  <c r="AJ716" i="2"/>
  <c r="R716" i="2" s="1"/>
  <c r="AJ712" i="2"/>
  <c r="R712" i="2" s="1"/>
  <c r="AJ708" i="2"/>
  <c r="R708" i="2" s="1"/>
  <c r="AJ704" i="2"/>
  <c r="R704" i="2" s="1"/>
  <c r="AJ700" i="2"/>
  <c r="R700" i="2" s="1"/>
  <c r="AJ696" i="2"/>
  <c r="R696" i="2" s="1"/>
  <c r="AJ692" i="2"/>
  <c r="R692" i="2" s="1"/>
  <c r="AJ688" i="2"/>
  <c r="R688" i="2" s="1"/>
  <c r="AJ684" i="2"/>
  <c r="R684" i="2" s="1"/>
  <c r="AJ680" i="2"/>
  <c r="R680" i="2" s="1"/>
  <c r="AJ676" i="2"/>
  <c r="R676" i="2" s="1"/>
  <c r="AJ672" i="2"/>
  <c r="R672" i="2" s="1"/>
  <c r="AJ668" i="2"/>
  <c r="R668" i="2" s="1"/>
  <c r="AJ664" i="2"/>
  <c r="R664" i="2" s="1"/>
  <c r="AJ660" i="2"/>
  <c r="R660" i="2" s="1"/>
  <c r="AJ656" i="2"/>
  <c r="R656" i="2" s="1"/>
  <c r="AJ652" i="2"/>
  <c r="R652" i="2" s="1"/>
  <c r="AJ648" i="2"/>
  <c r="R648" i="2" s="1"/>
  <c r="AJ644" i="2"/>
  <c r="R644" i="2" s="1"/>
  <c r="AJ640" i="2"/>
  <c r="R640" i="2" s="1"/>
  <c r="AJ636" i="2"/>
  <c r="R636" i="2" s="1"/>
  <c r="AJ632" i="2"/>
  <c r="R632" i="2" s="1"/>
  <c r="AJ628" i="2"/>
  <c r="R628" i="2" s="1"/>
  <c r="AJ624" i="2"/>
  <c r="R624" i="2" s="1"/>
  <c r="AJ620" i="2"/>
  <c r="R620" i="2" s="1"/>
  <c r="AJ616" i="2"/>
  <c r="R616" i="2" s="1"/>
  <c r="AJ612" i="2"/>
  <c r="R612" i="2" s="1"/>
  <c r="AJ608" i="2"/>
  <c r="R608" i="2" s="1"/>
  <c r="AJ604" i="2"/>
  <c r="R604" i="2" s="1"/>
  <c r="AJ600" i="2"/>
  <c r="R600" i="2" s="1"/>
  <c r="AJ596" i="2"/>
  <c r="R596" i="2" s="1"/>
  <c r="AJ592" i="2"/>
  <c r="R592" i="2" s="1"/>
  <c r="AJ588" i="2"/>
  <c r="R588" i="2" s="1"/>
  <c r="AJ584" i="2"/>
  <c r="R584" i="2" s="1"/>
  <c r="AJ580" i="2"/>
  <c r="R580" i="2" s="1"/>
  <c r="AJ576" i="2"/>
  <c r="R576" i="2" s="1"/>
  <c r="AJ572" i="2"/>
  <c r="R572" i="2" s="1"/>
  <c r="AJ568" i="2"/>
  <c r="R568" i="2" s="1"/>
  <c r="AJ564" i="2"/>
  <c r="R564" i="2" s="1"/>
  <c r="AJ548" i="2"/>
  <c r="R548" i="2" s="1"/>
  <c r="AJ544" i="2"/>
  <c r="R544" i="2" s="1"/>
  <c r="AJ540" i="2"/>
  <c r="R540" i="2" s="1"/>
  <c r="AJ536" i="2"/>
  <c r="R536" i="2" s="1"/>
  <c r="AJ532" i="2"/>
  <c r="R532" i="2" s="1"/>
  <c r="AJ528" i="2"/>
  <c r="R528" i="2" s="1"/>
  <c r="AJ524" i="2"/>
  <c r="R524" i="2" s="1"/>
  <c r="AJ520" i="2"/>
  <c r="R520" i="2" s="1"/>
  <c r="AJ516" i="2"/>
  <c r="R516" i="2" s="1"/>
  <c r="AJ512" i="2"/>
  <c r="R512" i="2" s="1"/>
  <c r="AJ508" i="2"/>
  <c r="R508" i="2" s="1"/>
  <c r="AJ504" i="2"/>
  <c r="R504" i="2" s="1"/>
  <c r="AJ500" i="2"/>
  <c r="R500" i="2" s="1"/>
  <c r="AJ496" i="2"/>
  <c r="R496" i="2" s="1"/>
  <c r="AJ492" i="2"/>
  <c r="R492" i="2" s="1"/>
  <c r="AJ488" i="2"/>
  <c r="R488" i="2" s="1"/>
  <c r="AJ484" i="2"/>
  <c r="R484" i="2" s="1"/>
  <c r="AJ480" i="2"/>
  <c r="R480" i="2" s="1"/>
  <c r="AJ476" i="2"/>
  <c r="R476" i="2" s="1"/>
  <c r="AJ472" i="2"/>
  <c r="R472" i="2" s="1"/>
  <c r="AJ468" i="2"/>
  <c r="R468" i="2" s="1"/>
  <c r="AJ464" i="2"/>
  <c r="R464" i="2" s="1"/>
  <c r="AJ460" i="2"/>
  <c r="R460" i="2" s="1"/>
  <c r="AJ456" i="2"/>
  <c r="R456" i="2" s="1"/>
  <c r="AJ452" i="2"/>
  <c r="R452" i="2" s="1"/>
  <c r="AJ448" i="2"/>
  <c r="R448" i="2" s="1"/>
  <c r="AJ444" i="2"/>
  <c r="R444" i="2" s="1"/>
  <c r="AJ440" i="2"/>
  <c r="R440" i="2" s="1"/>
  <c r="AJ560" i="2"/>
  <c r="R560" i="2" s="1"/>
  <c r="AJ556" i="2"/>
  <c r="R556" i="2" s="1"/>
  <c r="AJ552" i="2"/>
  <c r="R552" i="2" s="1"/>
  <c r="AJ545" i="2"/>
  <c r="R545" i="2" s="1"/>
  <c r="AJ541" i="2"/>
  <c r="R541" i="2" s="1"/>
  <c r="AJ537" i="2"/>
  <c r="R537" i="2" s="1"/>
  <c r="AJ533" i="2"/>
  <c r="R533" i="2" s="1"/>
  <c r="AJ529" i="2"/>
  <c r="R529" i="2" s="1"/>
  <c r="AJ525" i="2"/>
  <c r="R525" i="2" s="1"/>
  <c r="AJ521" i="2"/>
  <c r="R521" i="2" s="1"/>
  <c r="AJ517" i="2"/>
  <c r="R517" i="2" s="1"/>
  <c r="AJ513" i="2"/>
  <c r="R513" i="2" s="1"/>
  <c r="AJ509" i="2"/>
  <c r="R509" i="2" s="1"/>
  <c r="AJ505" i="2"/>
  <c r="R505" i="2" s="1"/>
  <c r="AJ501" i="2"/>
  <c r="R501" i="2" s="1"/>
  <c r="AJ497" i="2"/>
  <c r="R497" i="2" s="1"/>
  <c r="AJ493" i="2"/>
  <c r="R493" i="2" s="1"/>
  <c r="AJ489" i="2"/>
  <c r="R489" i="2" s="1"/>
  <c r="AJ485" i="2"/>
  <c r="R485" i="2" s="1"/>
  <c r="AJ481" i="2"/>
  <c r="R481" i="2" s="1"/>
  <c r="AJ477" i="2"/>
  <c r="R477" i="2" s="1"/>
  <c r="AJ473" i="2"/>
  <c r="R473" i="2" s="1"/>
  <c r="AJ469" i="2"/>
  <c r="R469" i="2" s="1"/>
  <c r="AJ465" i="2"/>
  <c r="R465" i="2" s="1"/>
  <c r="AJ461" i="2"/>
  <c r="R461" i="2" s="1"/>
  <c r="AJ457" i="2"/>
  <c r="R457" i="2" s="1"/>
  <c r="AJ453" i="2"/>
  <c r="R453" i="2" s="1"/>
  <c r="AJ449" i="2"/>
  <c r="R449" i="2" s="1"/>
  <c r="AJ445" i="2"/>
  <c r="R445" i="2" s="1"/>
  <c r="AJ441" i="2"/>
  <c r="R441" i="2" s="1"/>
  <c r="AJ4" i="2"/>
  <c r="R4" i="2" s="1"/>
  <c r="J63" i="3" l="1"/>
  <c r="J64" i="3"/>
  <c r="J62" i="3"/>
  <c r="J58" i="3"/>
  <c r="J59" i="3"/>
  <c r="J57" i="3"/>
  <c r="J52" i="3"/>
  <c r="J53" i="3"/>
  <c r="J54" i="3"/>
  <c r="J51" i="3"/>
  <c r="J49" i="3"/>
  <c r="J48" i="3"/>
  <c r="J44" i="3"/>
  <c r="J45" i="3"/>
  <c r="J43" i="3"/>
  <c r="J37" i="3"/>
  <c r="J38" i="3"/>
  <c r="J39" i="3"/>
  <c r="J40" i="3"/>
  <c r="J41" i="3"/>
  <c r="J36" i="3"/>
  <c r="J32" i="3"/>
  <c r="J33" i="3"/>
  <c r="J34" i="3"/>
  <c r="J31" i="3"/>
  <c r="J25" i="3"/>
  <c r="J26" i="3"/>
  <c r="J27" i="3"/>
  <c r="J28" i="3"/>
  <c r="J24" i="3"/>
  <c r="J19" i="3"/>
  <c r="J20" i="3"/>
  <c r="J21" i="3"/>
  <c r="J22" i="3"/>
  <c r="J17" i="3"/>
  <c r="J12" i="3"/>
  <c r="J13" i="3"/>
  <c r="J14" i="3"/>
  <c r="J15" i="3"/>
  <c r="J11" i="3"/>
  <c r="J8" i="3"/>
  <c r="J9" i="3"/>
  <c r="J7" i="3"/>
  <c r="J6" i="3"/>
  <c r="I60" i="3" l="1"/>
  <c r="J72" i="3"/>
  <c r="J71" i="3"/>
  <c r="I69" i="3"/>
  <c r="AJ346" i="2" l="1"/>
  <c r="R346" i="2" s="1"/>
  <c r="AJ326" i="2"/>
  <c r="R326" i="2" s="1"/>
  <c r="AJ423" i="2"/>
  <c r="R423" i="2" s="1"/>
  <c r="AJ419" i="2"/>
  <c r="R419" i="2" s="1"/>
  <c r="AJ400" i="2"/>
  <c r="R400" i="2" s="1"/>
  <c r="AJ374" i="2"/>
  <c r="R374" i="2" s="1"/>
  <c r="AJ367" i="2"/>
  <c r="R367" i="2" s="1"/>
  <c r="AJ366" i="2"/>
  <c r="R366" i="2" s="1"/>
  <c r="AJ359" i="2"/>
  <c r="R359" i="2" s="1"/>
  <c r="AJ350" i="2"/>
  <c r="R350" i="2" s="1"/>
  <c r="AJ306" i="2"/>
  <c r="R306" i="2" s="1"/>
  <c r="AJ294" i="2"/>
  <c r="R294" i="2" s="1"/>
  <c r="AJ281" i="2"/>
  <c r="R281" i="2" s="1"/>
  <c r="AJ268" i="2"/>
  <c r="R268" i="2" s="1"/>
  <c r="AJ264" i="2"/>
  <c r="R264" i="2" s="1"/>
  <c r="AJ251" i="2"/>
  <c r="R251" i="2" s="1"/>
  <c r="AJ231" i="2"/>
  <c r="R231" i="2" s="1"/>
  <c r="AJ225" i="2"/>
  <c r="R225" i="2" s="1"/>
  <c r="AJ222" i="2"/>
  <c r="R222" i="2" s="1"/>
  <c r="AJ179" i="2"/>
  <c r="R179" i="2" s="1"/>
  <c r="AJ349" i="2"/>
  <c r="R349" i="2" s="1"/>
  <c r="AJ394" i="2"/>
  <c r="R394" i="2" s="1"/>
  <c r="AJ384" i="2"/>
  <c r="R384" i="2" s="1"/>
  <c r="AJ431" i="2"/>
  <c r="R431" i="2" s="1"/>
  <c r="AJ401" i="2"/>
  <c r="R401" i="2" s="1"/>
  <c r="AJ409" i="2"/>
  <c r="R409" i="2" s="1"/>
  <c r="AJ393" i="2"/>
  <c r="R393" i="2" s="1"/>
  <c r="AJ381" i="2"/>
  <c r="R381" i="2" s="1"/>
  <c r="AJ373" i="2"/>
  <c r="R373" i="2" s="1"/>
  <c r="AJ358" i="2"/>
  <c r="R358" i="2" s="1"/>
  <c r="AJ387" i="2"/>
  <c r="R387" i="2" s="1"/>
  <c r="AJ430" i="2"/>
  <c r="R430" i="2" s="1"/>
  <c r="AJ320" i="2"/>
  <c r="R320" i="2" s="1"/>
  <c r="AJ310" i="2"/>
  <c r="R310" i="2" s="1"/>
  <c r="AJ305" i="2"/>
  <c r="R305" i="2" s="1"/>
  <c r="AJ293" i="2"/>
  <c r="R293" i="2" s="1"/>
  <c r="AJ280" i="2"/>
  <c r="R280" i="2" s="1"/>
  <c r="AJ250" i="2"/>
  <c r="R250" i="2" s="1"/>
  <c r="AJ244" i="2"/>
  <c r="R244" i="2" s="1"/>
  <c r="AJ233" i="2"/>
  <c r="R233" i="2" s="1"/>
  <c r="AJ224" i="2"/>
  <c r="R224" i="2" s="1"/>
  <c r="AJ208" i="2"/>
  <c r="R208" i="2" s="1"/>
  <c r="AJ204" i="2"/>
  <c r="R204" i="2" s="1"/>
  <c r="AJ200" i="2"/>
  <c r="R200" i="2" s="1"/>
  <c r="AJ194" i="2"/>
  <c r="R194" i="2" s="1"/>
  <c r="AJ191" i="2"/>
  <c r="R191" i="2" s="1"/>
  <c r="AJ187" i="2"/>
  <c r="R187" i="2" s="1"/>
  <c r="AJ438" i="2"/>
  <c r="R438" i="2" s="1"/>
  <c r="AJ418" i="2"/>
  <c r="R418" i="2" s="1"/>
  <c r="AJ392" i="2"/>
  <c r="R392" i="2" s="1"/>
  <c r="AJ372" i="2"/>
  <c r="R372" i="2" s="1"/>
  <c r="AJ363" i="2"/>
  <c r="R363" i="2" s="1"/>
  <c r="AJ357" i="2"/>
  <c r="R357" i="2" s="1"/>
  <c r="AJ343" i="2"/>
  <c r="R343" i="2" s="1"/>
  <c r="AJ331" i="2"/>
  <c r="R331" i="2" s="1"/>
  <c r="AJ319" i="2"/>
  <c r="R319" i="2" s="1"/>
  <c r="AJ316" i="2"/>
  <c r="R316" i="2" s="1"/>
  <c r="AJ300" i="2"/>
  <c r="R300" i="2" s="1"/>
  <c r="AJ292" i="2"/>
  <c r="R292" i="2" s="1"/>
  <c r="AJ291" i="2"/>
  <c r="R291" i="2" s="1"/>
  <c r="AJ286" i="2"/>
  <c r="R286" i="2" s="1"/>
  <c r="AJ279" i="2"/>
  <c r="R279" i="2" s="1"/>
  <c r="AJ274" i="2"/>
  <c r="R274" i="2" s="1"/>
  <c r="AJ258" i="2"/>
  <c r="R258" i="2" s="1"/>
  <c r="AJ249" i="2"/>
  <c r="R249" i="2" s="1"/>
  <c r="AJ243" i="2"/>
  <c r="R243" i="2" s="1"/>
  <c r="AJ235" i="2"/>
  <c r="R235" i="2" s="1"/>
  <c r="AJ219" i="2"/>
  <c r="R219" i="2" s="1"/>
  <c r="AJ190" i="2"/>
  <c r="R190" i="2" s="1"/>
  <c r="AJ245" i="2"/>
  <c r="R245" i="2" s="1"/>
  <c r="AJ371" i="2"/>
  <c r="R371" i="2" s="1"/>
  <c r="AJ342" i="2"/>
  <c r="R342" i="2" s="1"/>
  <c r="AJ335" i="2"/>
  <c r="R335" i="2" s="1"/>
  <c r="AJ304" i="2"/>
  <c r="R304" i="2" s="1"/>
  <c r="AJ299" i="2"/>
  <c r="R299" i="2" s="1"/>
  <c r="AJ285" i="2"/>
  <c r="R285" i="2" s="1"/>
  <c r="AJ273" i="2"/>
  <c r="R273" i="2" s="1"/>
  <c r="AJ242" i="2"/>
  <c r="R242" i="2" s="1"/>
  <c r="AJ218" i="2"/>
  <c r="R218" i="2" s="1"/>
  <c r="AJ212" i="2"/>
  <c r="R212" i="2" s="1"/>
  <c r="AJ193" i="2"/>
  <c r="R193" i="2" s="1"/>
  <c r="AJ176" i="2"/>
  <c r="R176" i="2" s="1"/>
  <c r="AJ169" i="2"/>
  <c r="R169" i="2" s="1"/>
  <c r="AJ145" i="2"/>
  <c r="R145" i="2" s="1"/>
  <c r="AJ141" i="2"/>
  <c r="R141" i="2" s="1"/>
  <c r="AJ129" i="2"/>
  <c r="R129" i="2" s="1"/>
  <c r="AJ121" i="2"/>
  <c r="R121" i="2" s="1"/>
  <c r="AJ109" i="2"/>
  <c r="R109" i="2" s="1"/>
  <c r="AJ103" i="2"/>
  <c r="R103" i="2" s="1"/>
  <c r="AJ93" i="2"/>
  <c r="R93" i="2" s="1"/>
  <c r="AJ85" i="2"/>
  <c r="R85" i="2" s="1"/>
  <c r="AJ77" i="2"/>
  <c r="R77" i="2" s="1"/>
  <c r="AJ68" i="2"/>
  <c r="R68" i="2" s="1"/>
  <c r="AJ34" i="2"/>
  <c r="R34" i="2" s="1"/>
  <c r="AJ24" i="2"/>
  <c r="R24" i="2" s="1"/>
  <c r="AJ20" i="2"/>
  <c r="R20" i="2" s="1"/>
  <c r="AJ17" i="2"/>
  <c r="R17" i="2" s="1"/>
  <c r="AJ378" i="2"/>
  <c r="R378" i="2" s="1"/>
  <c r="AJ437" i="2"/>
  <c r="R437" i="2" s="1"/>
  <c r="AJ434" i="2"/>
  <c r="R434" i="2" s="1"/>
  <c r="AJ428" i="2"/>
  <c r="R428" i="2" s="1"/>
  <c r="AJ421" i="2"/>
  <c r="R421" i="2" s="1"/>
  <c r="AJ416" i="2"/>
  <c r="R416" i="2" s="1"/>
  <c r="AJ412" i="2"/>
  <c r="R412" i="2" s="1"/>
  <c r="AJ404" i="2"/>
  <c r="R404" i="2" s="1"/>
  <c r="AJ396" i="2"/>
  <c r="R396" i="2" s="1"/>
  <c r="AJ355" i="2"/>
  <c r="R355" i="2" s="1"/>
  <c r="AJ351" i="2"/>
  <c r="R351" i="2" s="1"/>
  <c r="AJ338" i="2"/>
  <c r="R338" i="2" s="1"/>
  <c r="AJ336" i="2"/>
  <c r="R336" i="2" s="1"/>
  <c r="AJ290" i="2"/>
  <c r="R290" i="2" s="1"/>
  <c r="AJ267" i="2"/>
  <c r="R267" i="2" s="1"/>
  <c r="AJ256" i="2"/>
  <c r="R256" i="2" s="1"/>
  <c r="AJ241" i="2"/>
  <c r="R241" i="2" s="1"/>
  <c r="AJ217" i="2"/>
  <c r="R217" i="2" s="1"/>
  <c r="AJ211" i="2"/>
  <c r="R211" i="2" s="1"/>
  <c r="AJ184" i="2"/>
  <c r="R184" i="2" s="1"/>
  <c r="AJ436" i="2"/>
  <c r="R436" i="2" s="1"/>
  <c r="AJ427" i="2"/>
  <c r="R427" i="2" s="1"/>
  <c r="AJ415" i="2"/>
  <c r="R415" i="2" s="1"/>
  <c r="AJ411" i="2"/>
  <c r="R411" i="2" s="1"/>
  <c r="AJ390" i="2"/>
  <c r="R390" i="2" s="1"/>
  <c r="AJ386" i="2"/>
  <c r="R386" i="2" s="1"/>
  <c r="AJ370" i="2"/>
  <c r="R370" i="2" s="1"/>
  <c r="AJ354" i="2"/>
  <c r="R354" i="2" s="1"/>
  <c r="AJ348" i="2"/>
  <c r="R348" i="2" s="1"/>
  <c r="AJ337" i="2"/>
  <c r="R337" i="2" s="1"/>
  <c r="AJ330" i="2"/>
  <c r="R330" i="2" s="1"/>
  <c r="AJ324" i="2"/>
  <c r="R324" i="2" s="1"/>
  <c r="AJ284" i="2"/>
  <c r="R284" i="2" s="1"/>
  <c r="AJ278" i="2"/>
  <c r="R278" i="2" s="1"/>
  <c r="AJ272" i="2"/>
  <c r="R272" i="2" s="1"/>
  <c r="AJ255" i="2"/>
  <c r="R255" i="2" s="1"/>
  <c r="AJ240" i="2"/>
  <c r="R240" i="2" s="1"/>
  <c r="AJ229" i="2"/>
  <c r="R229" i="2" s="1"/>
  <c r="AJ223" i="2"/>
  <c r="R223" i="2" s="1"/>
  <c r="AJ216" i="2"/>
  <c r="R216" i="2" s="1"/>
  <c r="AJ186" i="2"/>
  <c r="R186" i="2" s="1"/>
  <c r="AJ339" i="2"/>
  <c r="R339" i="2" s="1"/>
  <c r="AJ314" i="2"/>
  <c r="R314" i="2" s="1"/>
  <c r="AJ301" i="2"/>
  <c r="R301" i="2" s="1"/>
  <c r="AJ422" i="2"/>
  <c r="R422" i="2" s="1"/>
  <c r="AJ391" i="2"/>
  <c r="R391" i="2" s="1"/>
  <c r="AJ417" i="2"/>
  <c r="R417" i="2" s="1"/>
  <c r="AJ414" i="2"/>
  <c r="R414" i="2" s="1"/>
  <c r="AJ410" i="2"/>
  <c r="R410" i="2" s="1"/>
  <c r="AJ389" i="2"/>
  <c r="R389" i="2" s="1"/>
  <c r="AJ383" i="2"/>
  <c r="R383" i="2" s="1"/>
  <c r="AJ369" i="2"/>
  <c r="R369" i="2" s="1"/>
  <c r="AJ353" i="2"/>
  <c r="R353" i="2" s="1"/>
  <c r="AJ347" i="2"/>
  <c r="R347" i="2" s="1"/>
  <c r="AJ329" i="2"/>
  <c r="R329" i="2" s="1"/>
  <c r="AJ323" i="2"/>
  <c r="R323" i="2" s="1"/>
  <c r="AJ309" i="2"/>
  <c r="R309" i="2" s="1"/>
  <c r="AJ283" i="2"/>
  <c r="R283" i="2" s="1"/>
  <c r="AJ277" i="2"/>
  <c r="R277" i="2" s="1"/>
  <c r="AJ266" i="2"/>
  <c r="R266" i="2" s="1"/>
  <c r="AJ263" i="2"/>
  <c r="R263" i="2" s="1"/>
  <c r="AJ257" i="2"/>
  <c r="R257" i="2" s="1"/>
  <c r="AJ254" i="2"/>
  <c r="R254" i="2" s="1"/>
  <c r="AJ248" i="2"/>
  <c r="R248" i="2" s="1"/>
  <c r="AJ239" i="2"/>
  <c r="R239" i="2" s="1"/>
  <c r="AJ230" i="2"/>
  <c r="R230" i="2" s="1"/>
  <c r="AJ215" i="2"/>
  <c r="R215" i="2" s="1"/>
  <c r="AJ207" i="2"/>
  <c r="R207" i="2" s="1"/>
  <c r="AJ199" i="2"/>
  <c r="R199" i="2" s="1"/>
  <c r="AJ189" i="2"/>
  <c r="R189" i="2" s="1"/>
  <c r="AJ188" i="2"/>
  <c r="R188" i="2" s="1"/>
  <c r="AJ173" i="2"/>
  <c r="R173" i="2" s="1"/>
  <c r="AJ352" i="2"/>
  <c r="R352" i="2" s="1"/>
  <c r="AJ433" i="2"/>
  <c r="R433" i="2" s="1"/>
  <c r="AJ426" i="2"/>
  <c r="R426" i="2" s="1"/>
  <c r="AJ413" i="2"/>
  <c r="R413" i="2" s="1"/>
  <c r="AJ403" i="2"/>
  <c r="R403" i="2" s="1"/>
  <c r="AJ399" i="2"/>
  <c r="R399" i="2" s="1"/>
  <c r="AJ388" i="2"/>
  <c r="R388" i="2" s="1"/>
  <c r="AJ380" i="2"/>
  <c r="R380" i="2" s="1"/>
  <c r="AJ376" i="2"/>
  <c r="R376" i="2" s="1"/>
  <c r="AJ368" i="2"/>
  <c r="R368" i="2" s="1"/>
  <c r="AJ365" i="2"/>
  <c r="R365" i="2" s="1"/>
  <c r="AJ328" i="2"/>
  <c r="R328" i="2" s="1"/>
  <c r="AJ318" i="2"/>
  <c r="R318" i="2" s="1"/>
  <c r="AJ313" i="2"/>
  <c r="R313" i="2" s="1"/>
  <c r="AJ298" i="2"/>
  <c r="R298" i="2" s="1"/>
  <c r="AJ289" i="2"/>
  <c r="R289" i="2" s="1"/>
  <c r="AJ247" i="2"/>
  <c r="R247" i="2" s="1"/>
  <c r="AJ238" i="2"/>
  <c r="R238" i="2" s="1"/>
  <c r="AJ228" i="2"/>
  <c r="R228" i="2" s="1"/>
  <c r="AJ221" i="2"/>
  <c r="R221" i="2" s="1"/>
  <c r="AJ198" i="2"/>
  <c r="R198" i="2" s="1"/>
  <c r="AJ185" i="2"/>
  <c r="R185" i="2" s="1"/>
  <c r="AJ183" i="2"/>
  <c r="R183" i="2" s="1"/>
  <c r="AJ397" i="2"/>
  <c r="R397" i="2" s="1"/>
  <c r="AJ435" i="2"/>
  <c r="R435" i="2" s="1"/>
  <c r="AJ425" i="2"/>
  <c r="R425" i="2" s="1"/>
  <c r="AJ407" i="2"/>
  <c r="R407" i="2" s="1"/>
  <c r="AJ402" i="2"/>
  <c r="R402" i="2" s="1"/>
  <c r="AJ379" i="2"/>
  <c r="R379" i="2" s="1"/>
  <c r="AJ361" i="2"/>
  <c r="R361" i="2" s="1"/>
  <c r="AJ345" i="2"/>
  <c r="R345" i="2" s="1"/>
  <c r="AJ341" i="2"/>
  <c r="R341" i="2" s="1"/>
  <c r="AJ334" i="2"/>
  <c r="R334" i="2" s="1"/>
  <c r="AJ327" i="2"/>
  <c r="R327" i="2" s="1"/>
  <c r="AJ322" i="2"/>
  <c r="R322" i="2" s="1"/>
  <c r="AJ315" i="2"/>
  <c r="R315" i="2" s="1"/>
  <c r="AJ297" i="2"/>
  <c r="R297" i="2" s="1"/>
  <c r="AJ288" i="2"/>
  <c r="R288" i="2" s="1"/>
  <c r="AJ276" i="2"/>
  <c r="R276" i="2" s="1"/>
  <c r="AJ271" i="2"/>
  <c r="R271" i="2" s="1"/>
  <c r="AJ262" i="2"/>
  <c r="R262" i="2" s="1"/>
  <c r="AJ220" i="2"/>
  <c r="R220" i="2" s="1"/>
  <c r="AJ197" i="2"/>
  <c r="R197" i="2" s="1"/>
  <c r="AJ192" i="2"/>
  <c r="R192" i="2" s="1"/>
  <c r="AJ182" i="2"/>
  <c r="R182" i="2" s="1"/>
  <c r="AJ432" i="2"/>
  <c r="R432" i="2" s="1"/>
  <c r="AJ406" i="2"/>
  <c r="R406" i="2" s="1"/>
  <c r="AJ398" i="2"/>
  <c r="R398" i="2" s="1"/>
  <c r="AJ340" i="2"/>
  <c r="R340" i="2" s="1"/>
  <c r="AJ321" i="2"/>
  <c r="R321" i="2" s="1"/>
  <c r="AJ312" i="2"/>
  <c r="R312" i="2" s="1"/>
  <c r="AJ303" i="2"/>
  <c r="R303" i="2" s="1"/>
  <c r="AJ296" i="2"/>
  <c r="R296" i="2" s="1"/>
  <c r="AJ270" i="2"/>
  <c r="R270" i="2" s="1"/>
  <c r="AJ261" i="2"/>
  <c r="R261" i="2" s="1"/>
  <c r="AJ253" i="2"/>
  <c r="R253" i="2" s="1"/>
  <c r="AJ237" i="2"/>
  <c r="R237" i="2" s="1"/>
  <c r="AJ227" i="2"/>
  <c r="R227" i="2" s="1"/>
  <c r="AJ210" i="2"/>
  <c r="R210" i="2" s="1"/>
  <c r="AJ206" i="2"/>
  <c r="R206" i="2" s="1"/>
  <c r="AJ202" i="2"/>
  <c r="R202" i="2" s="1"/>
  <c r="AJ311" i="2"/>
  <c r="R311" i="2" s="1"/>
  <c r="AJ429" i="2"/>
  <c r="R429" i="2" s="1"/>
  <c r="AJ362" i="2"/>
  <c r="R362" i="2" s="1"/>
  <c r="AJ424" i="2"/>
  <c r="R424" i="2" s="1"/>
  <c r="AJ395" i="2"/>
  <c r="R395" i="2" s="1"/>
  <c r="AJ385" i="2"/>
  <c r="R385" i="2" s="1"/>
  <c r="AJ377" i="2"/>
  <c r="R377" i="2" s="1"/>
  <c r="AJ364" i="2"/>
  <c r="R364" i="2" s="1"/>
  <c r="AJ360" i="2"/>
  <c r="R360" i="2" s="1"/>
  <c r="AJ333" i="2"/>
  <c r="R333" i="2" s="1"/>
  <c r="AJ317" i="2"/>
  <c r="R317" i="2" s="1"/>
  <c r="AJ308" i="2"/>
  <c r="R308" i="2" s="1"/>
  <c r="AJ295" i="2"/>
  <c r="R295" i="2" s="1"/>
  <c r="AJ275" i="2"/>
  <c r="R275" i="2" s="1"/>
  <c r="AJ269" i="2"/>
  <c r="R269" i="2" s="1"/>
  <c r="AJ260" i="2"/>
  <c r="R260" i="2" s="1"/>
  <c r="AJ236" i="2"/>
  <c r="R236" i="2" s="1"/>
  <c r="AJ234" i="2"/>
  <c r="R234" i="2" s="1"/>
  <c r="AJ232" i="2"/>
  <c r="R232" i="2" s="1"/>
  <c r="AJ226" i="2"/>
  <c r="R226" i="2" s="1"/>
  <c r="AJ214" i="2"/>
  <c r="R214" i="2" s="1"/>
  <c r="AJ205" i="2"/>
  <c r="R205" i="2" s="1"/>
  <c r="AJ196" i="2"/>
  <c r="R196" i="2" s="1"/>
  <c r="AJ181" i="2"/>
  <c r="R181" i="2" s="1"/>
  <c r="AJ259" i="2"/>
  <c r="R259" i="2" s="1"/>
  <c r="AJ408" i="2"/>
  <c r="R408" i="2" s="1"/>
  <c r="AJ356" i="2"/>
  <c r="R356" i="2" s="1"/>
  <c r="AJ420" i="2"/>
  <c r="R420" i="2" s="1"/>
  <c r="AJ405" i="2"/>
  <c r="R405" i="2" s="1"/>
  <c r="AJ382" i="2"/>
  <c r="R382" i="2" s="1"/>
  <c r="AJ375" i="2"/>
  <c r="R375" i="2" s="1"/>
  <c r="AJ344" i="2"/>
  <c r="R344" i="2" s="1"/>
  <c r="AJ332" i="2"/>
  <c r="R332" i="2" s="1"/>
  <c r="AJ325" i="2"/>
  <c r="R325" i="2" s="1"/>
  <c r="AJ307" i="2"/>
  <c r="R307" i="2" s="1"/>
  <c r="AJ302" i="2"/>
  <c r="R302" i="2" s="1"/>
  <c r="AJ287" i="2"/>
  <c r="R287" i="2" s="1"/>
  <c r="AJ282" i="2"/>
  <c r="R282" i="2" s="1"/>
  <c r="AJ265" i="2"/>
  <c r="R265" i="2" s="1"/>
  <c r="AJ252" i="2"/>
  <c r="R252" i="2" s="1"/>
  <c r="AJ246" i="2"/>
  <c r="R246" i="2" s="1"/>
  <c r="AJ213" i="2"/>
  <c r="R213" i="2" s="1"/>
  <c r="AJ209" i="2"/>
  <c r="R209" i="2" s="1"/>
  <c r="AJ203" i="2"/>
  <c r="R203" i="2" s="1"/>
  <c r="AJ201" i="2"/>
  <c r="R201" i="2" s="1"/>
  <c r="AJ195" i="2"/>
  <c r="R195" i="2" s="1"/>
  <c r="AJ180" i="2"/>
  <c r="R180" i="2" s="1"/>
  <c r="AJ175" i="2"/>
  <c r="R175" i="2" s="1"/>
  <c r="AJ165" i="2"/>
  <c r="R165" i="2" s="1"/>
  <c r="AJ128" i="2"/>
  <c r="R128" i="2" s="1"/>
  <c r="AJ108" i="2"/>
  <c r="R108" i="2" s="1"/>
  <c r="AJ102" i="2"/>
  <c r="R102" i="2" s="1"/>
  <c r="AJ92" i="2"/>
  <c r="R92" i="2" s="1"/>
  <c r="AJ76" i="2"/>
  <c r="R76" i="2" s="1"/>
  <c r="AJ67" i="2"/>
  <c r="R67" i="2" s="1"/>
  <c r="AJ49" i="2"/>
  <c r="R49" i="2" s="1"/>
  <c r="AJ174" i="2"/>
  <c r="R174" i="2" s="1"/>
  <c r="AJ163" i="2"/>
  <c r="R163" i="2" s="1"/>
  <c r="AJ144" i="2"/>
  <c r="R144" i="2" s="1"/>
  <c r="AJ120" i="2"/>
  <c r="R120" i="2" s="1"/>
  <c r="AJ113" i="2"/>
  <c r="R113" i="2" s="1"/>
  <c r="AJ101" i="2"/>
  <c r="R101" i="2" s="1"/>
  <c r="AJ91" i="2"/>
  <c r="R91" i="2" s="1"/>
  <c r="AJ84" i="2"/>
  <c r="R84" i="2" s="1"/>
  <c r="AJ63" i="2"/>
  <c r="R63" i="2" s="1"/>
  <c r="AJ45" i="2"/>
  <c r="R45" i="2" s="1"/>
  <c r="AJ29" i="2"/>
  <c r="R29" i="2" s="1"/>
  <c r="AJ19" i="2"/>
  <c r="R19" i="2" s="1"/>
  <c r="AJ10" i="2"/>
  <c r="R10" i="2" s="1"/>
  <c r="AJ168" i="2"/>
  <c r="R168" i="2" s="1"/>
  <c r="AJ164" i="2"/>
  <c r="R164" i="2" s="1"/>
  <c r="AJ162" i="2"/>
  <c r="R162" i="2" s="1"/>
  <c r="AJ140" i="2"/>
  <c r="R140" i="2" s="1"/>
  <c r="AJ83" i="2"/>
  <c r="R83" i="2" s="1"/>
  <c r="AJ75" i="2"/>
  <c r="R75" i="2" s="1"/>
  <c r="AJ66" i="2"/>
  <c r="R66" i="2" s="1"/>
  <c r="AJ62" i="2"/>
  <c r="R62" i="2" s="1"/>
  <c r="AJ56" i="2"/>
  <c r="R56" i="2" s="1"/>
  <c r="AJ48" i="2"/>
  <c r="R48" i="2" s="1"/>
  <c r="AJ44" i="2"/>
  <c r="R44" i="2" s="1"/>
  <c r="AJ28" i="2"/>
  <c r="R28" i="2" s="1"/>
  <c r="AJ18" i="2"/>
  <c r="R18" i="2" s="1"/>
  <c r="AJ16" i="2"/>
  <c r="R16" i="2" s="1"/>
  <c r="AJ9" i="2"/>
  <c r="R9" i="2" s="1"/>
  <c r="AJ160" i="2"/>
  <c r="R160" i="2" s="1"/>
  <c r="AJ151" i="2"/>
  <c r="R151" i="2" s="1"/>
  <c r="AJ139" i="2"/>
  <c r="R139" i="2" s="1"/>
  <c r="AJ134" i="2"/>
  <c r="R134" i="2" s="1"/>
  <c r="AJ119" i="2"/>
  <c r="R119" i="2" s="1"/>
  <c r="AJ112" i="2"/>
  <c r="R112" i="2" s="1"/>
  <c r="AJ100" i="2"/>
  <c r="R100" i="2" s="1"/>
  <c r="AJ90" i="2"/>
  <c r="R90" i="2" s="1"/>
  <c r="AJ65" i="2"/>
  <c r="R65" i="2" s="1"/>
  <c r="AJ61" i="2"/>
  <c r="R61" i="2" s="1"/>
  <c r="AJ55" i="2"/>
  <c r="R55" i="2" s="1"/>
  <c r="AJ43" i="2"/>
  <c r="R43" i="2" s="1"/>
  <c r="AJ37" i="2"/>
  <c r="R37" i="2" s="1"/>
  <c r="AJ8" i="2"/>
  <c r="R8" i="2" s="1"/>
  <c r="AJ159" i="2"/>
  <c r="R159" i="2" s="1"/>
  <c r="AJ138" i="2"/>
  <c r="R138" i="2" s="1"/>
  <c r="AJ133" i="2"/>
  <c r="R133" i="2" s="1"/>
  <c r="AJ127" i="2"/>
  <c r="R127" i="2" s="1"/>
  <c r="AJ118" i="2"/>
  <c r="R118" i="2" s="1"/>
  <c r="AJ107" i="2"/>
  <c r="R107" i="2" s="1"/>
  <c r="AJ99" i="2"/>
  <c r="R99" i="2" s="1"/>
  <c r="AJ89" i="2"/>
  <c r="R89" i="2" s="1"/>
  <c r="AJ82" i="2"/>
  <c r="R82" i="2" s="1"/>
  <c r="AJ74" i="2"/>
  <c r="R74" i="2" s="1"/>
  <c r="AJ64" i="2"/>
  <c r="R64" i="2" s="1"/>
  <c r="AJ60" i="2"/>
  <c r="R60" i="2" s="1"/>
  <c r="AJ47" i="2"/>
  <c r="R47" i="2" s="1"/>
  <c r="AJ36" i="2"/>
  <c r="R36" i="2" s="1"/>
  <c r="AJ27" i="2"/>
  <c r="R27" i="2" s="1"/>
  <c r="AJ15" i="2"/>
  <c r="R15" i="2" s="1"/>
  <c r="AJ7" i="2"/>
  <c r="R7" i="2" s="1"/>
  <c r="AJ158" i="2"/>
  <c r="R158" i="2" s="1"/>
  <c r="AJ153" i="2"/>
  <c r="R153" i="2" s="1"/>
  <c r="AJ150" i="2"/>
  <c r="R150" i="2" s="1"/>
  <c r="AJ143" i="2"/>
  <c r="R143" i="2" s="1"/>
  <c r="AJ137" i="2"/>
  <c r="R137" i="2" s="1"/>
  <c r="AJ125" i="2"/>
  <c r="R125" i="2" s="1"/>
  <c r="AJ117" i="2"/>
  <c r="R117" i="2" s="1"/>
  <c r="AJ111" i="2"/>
  <c r="R111" i="2" s="1"/>
  <c r="AJ98" i="2"/>
  <c r="R98" i="2" s="1"/>
  <c r="AJ88" i="2"/>
  <c r="R88" i="2" s="1"/>
  <c r="AJ81" i="2"/>
  <c r="R81" i="2" s="1"/>
  <c r="AJ73" i="2"/>
  <c r="R73" i="2" s="1"/>
  <c r="AJ59" i="2"/>
  <c r="R59" i="2" s="1"/>
  <c r="AJ54" i="2"/>
  <c r="R54" i="2" s="1"/>
  <c r="AJ46" i="2"/>
  <c r="R46" i="2" s="1"/>
  <c r="AJ42" i="2"/>
  <c r="R42" i="2" s="1"/>
  <c r="AJ26" i="2"/>
  <c r="R26" i="2" s="1"/>
  <c r="AJ23" i="2"/>
  <c r="R23" i="2" s="1"/>
  <c r="AJ14" i="2"/>
  <c r="R14" i="2" s="1"/>
  <c r="AJ6" i="2"/>
  <c r="R6" i="2" s="1"/>
  <c r="AJ172" i="2"/>
  <c r="R172" i="2" s="1"/>
  <c r="AJ167" i="2"/>
  <c r="R167" i="2" s="1"/>
  <c r="AJ157" i="2"/>
  <c r="R157" i="2" s="1"/>
  <c r="AJ148" i="2"/>
  <c r="R148" i="2" s="1"/>
  <c r="AJ136" i="2"/>
  <c r="R136" i="2" s="1"/>
  <c r="AJ132" i="2"/>
  <c r="R132" i="2" s="1"/>
  <c r="AJ124" i="2"/>
  <c r="R124" i="2" s="1"/>
  <c r="AJ116" i="2"/>
  <c r="R116" i="2" s="1"/>
  <c r="AJ110" i="2"/>
  <c r="R110" i="2" s="1"/>
  <c r="AJ97" i="2"/>
  <c r="R97" i="2" s="1"/>
  <c r="AJ87" i="2"/>
  <c r="R87" i="2" s="1"/>
  <c r="AJ80" i="2"/>
  <c r="R80" i="2" s="1"/>
  <c r="AJ72" i="2"/>
  <c r="R72" i="2" s="1"/>
  <c r="AJ58" i="2"/>
  <c r="R58" i="2" s="1"/>
  <c r="AJ53" i="2"/>
  <c r="R53" i="2" s="1"/>
  <c r="AJ33" i="2"/>
  <c r="R33" i="2" s="1"/>
  <c r="AJ22" i="2"/>
  <c r="R22" i="2" s="1"/>
  <c r="AJ13" i="2"/>
  <c r="R13" i="2" s="1"/>
  <c r="AJ5" i="2"/>
  <c r="R5" i="2" s="1"/>
  <c r="AJ171" i="2"/>
  <c r="R171" i="2" s="1"/>
  <c r="AJ166" i="2"/>
  <c r="R166" i="2" s="1"/>
  <c r="AJ156" i="2"/>
  <c r="R156" i="2" s="1"/>
  <c r="AJ152" i="2"/>
  <c r="R152" i="2" s="1"/>
  <c r="AJ131" i="2"/>
  <c r="R131" i="2" s="1"/>
  <c r="AJ126" i="2"/>
  <c r="R126" i="2" s="1"/>
  <c r="AJ115" i="2"/>
  <c r="R115" i="2" s="1"/>
  <c r="AJ96" i="2"/>
  <c r="R96" i="2" s="1"/>
  <c r="AJ86" i="2"/>
  <c r="R86" i="2" s="1"/>
  <c r="AJ79" i="2"/>
  <c r="R79" i="2" s="1"/>
  <c r="AJ57" i="2"/>
  <c r="R57" i="2" s="1"/>
  <c r="AJ52" i="2"/>
  <c r="R52" i="2" s="1"/>
  <c r="AJ41" i="2"/>
  <c r="R41" i="2" s="1"/>
  <c r="AJ38" i="2"/>
  <c r="R38" i="2" s="1"/>
  <c r="AJ32" i="2"/>
  <c r="R32" i="2" s="1"/>
  <c r="AJ12" i="2"/>
  <c r="R12" i="2" s="1"/>
  <c r="AJ155" i="2"/>
  <c r="R155" i="2" s="1"/>
  <c r="AJ142" i="2"/>
  <c r="R142" i="2" s="1"/>
  <c r="AJ135" i="2"/>
  <c r="R135" i="2" s="1"/>
  <c r="AJ130" i="2"/>
  <c r="R130" i="2" s="1"/>
  <c r="AJ114" i="2"/>
  <c r="R114" i="2" s="1"/>
  <c r="AJ106" i="2"/>
  <c r="R106" i="2" s="1"/>
  <c r="AJ95" i="2"/>
  <c r="R95" i="2" s="1"/>
  <c r="AJ71" i="2"/>
  <c r="R71" i="2" s="1"/>
  <c r="AJ51" i="2"/>
  <c r="R51" i="2" s="1"/>
  <c r="AJ40" i="2"/>
  <c r="R40" i="2" s="1"/>
  <c r="AJ35" i="2"/>
  <c r="R35" i="2" s="1"/>
  <c r="AJ11" i="2"/>
  <c r="R11" i="2" s="1"/>
  <c r="AJ178" i="2"/>
  <c r="R178" i="2" s="1"/>
  <c r="AJ170" i="2"/>
  <c r="R170" i="2" s="1"/>
  <c r="AJ161" i="2"/>
  <c r="R161" i="2" s="1"/>
  <c r="AJ154" i="2"/>
  <c r="R154" i="2" s="1"/>
  <c r="AJ149" i="2"/>
  <c r="R149" i="2" s="1"/>
  <c r="AJ147" i="2"/>
  <c r="R147" i="2" s="1"/>
  <c r="AJ123" i="2"/>
  <c r="R123" i="2" s="1"/>
  <c r="AJ105" i="2"/>
  <c r="R105" i="2" s="1"/>
  <c r="AJ94" i="2"/>
  <c r="R94" i="2" s="1"/>
  <c r="AJ78" i="2"/>
  <c r="R78" i="2" s="1"/>
  <c r="AJ70" i="2"/>
  <c r="R70" i="2" s="1"/>
  <c r="AJ50" i="2"/>
  <c r="R50" i="2" s="1"/>
  <c r="AJ39" i="2"/>
  <c r="R39" i="2" s="1"/>
  <c r="AJ31" i="2"/>
  <c r="R31" i="2" s="1"/>
  <c r="AJ177" i="2"/>
  <c r="R177" i="2" s="1"/>
  <c r="AJ146" i="2"/>
  <c r="R146" i="2" s="1"/>
  <c r="AJ122" i="2"/>
  <c r="R122" i="2" s="1"/>
  <c r="AJ104" i="2"/>
  <c r="R104" i="2" s="1"/>
  <c r="AJ69" i="2"/>
  <c r="R69" i="2" s="1"/>
  <c r="AJ30" i="2"/>
  <c r="R30" i="2" s="1"/>
  <c r="AJ25" i="2"/>
  <c r="R25" i="2" s="1"/>
  <c r="AJ21" i="2"/>
  <c r="R21" i="2" s="1"/>
  <c r="I29" i="3" l="1"/>
  <c r="I55" i="3" l="1"/>
  <c r="I46" i="3"/>
  <c r="I4" i="3"/>
  <c r="I3" i="3" l="1"/>
  <c r="J68" i="3"/>
  <c r="J67" i="3"/>
  <c r="J66" i="3"/>
</calcChain>
</file>

<file path=xl/sharedStrings.xml><?xml version="1.0" encoding="utf-8"?>
<sst xmlns="http://schemas.openxmlformats.org/spreadsheetml/2006/main" count="6189" uniqueCount="2118">
  <si>
    <t>ԲԳԿ</t>
  </si>
  <si>
    <t>Չմեկնարկած միջոցառում</t>
  </si>
  <si>
    <t>Ուղղակի կապ ոլորտային ռազմավարության հետ</t>
  </si>
  <si>
    <t>Անուղղակի կապ ոլորտային ռազմավարության հետ</t>
  </si>
  <si>
    <t>Այլ</t>
  </si>
  <si>
    <t>Բնական աղետի հետևանքների հաղթահարում</t>
  </si>
  <si>
    <t>Հումանիտար ճգնաժամի հաղթահարում</t>
  </si>
  <si>
    <t>Հասարակական կազմակերպություններ</t>
  </si>
  <si>
    <t>Ընթացքում գտնվող միջոցառում</t>
  </si>
  <si>
    <t>Փորձնական միջոցառում</t>
  </si>
  <si>
    <t>Ոչ փորձնական միջոցառում</t>
  </si>
  <si>
    <t>x</t>
  </si>
  <si>
    <t>Էպիդեմիոլոգիական միջոցառումներ</t>
  </si>
  <si>
    <t>Հանրապետության նախագահի աշխատակազմ</t>
  </si>
  <si>
    <t>Հանրապետության նախագահի գործունեության և ներկայացուցչականության ապահովում</t>
  </si>
  <si>
    <t>ՀՀ Ազգային ժողով</t>
  </si>
  <si>
    <t>ՀՀ վարչապետի աշխատակազմ</t>
  </si>
  <si>
    <t>Աջակցություն հասարակական կազմակերպություններին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</si>
  <si>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</si>
  <si>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>Հայրենադարձության և ինտեգրման կենտրոն</t>
  </si>
  <si>
    <t>Աջակցություն սփյուռքի հայալեզու լրատվամիջոցներին</t>
  </si>
  <si>
    <t>Սննդամթերքի անվտանգության բնագավառում վերահսկողության իրականացման ծառայություններ</t>
  </si>
  <si>
    <t>Ոչ սպանդանոցային մորթի հետևաքով ստացված կենդանական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</si>
  <si>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</si>
  <si>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</si>
  <si>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</si>
  <si>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</si>
  <si>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</si>
  <si>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>Բարձրագույն դատական խորհուրդ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</si>
  <si>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</si>
  <si>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</si>
  <si>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</si>
  <si>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ՀՀ դատախազություն</t>
  </si>
  <si>
    <t>ՀՀ տարածքային կառավարման և ենթակառուցվածքների նախարարություն</t>
  </si>
  <si>
    <t>Օրվա կարգավորման ջրավազանների կառուցում և վերակառուցում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</si>
  <si>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</si>
  <si>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</si>
  <si>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</si>
  <si>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Ավտոմոբիլային ճանապարհների ցանցի հսկողություն, ուսումնասիրություններ և փորձաքննություններ</t>
  </si>
  <si>
    <t>Տրանսպորտային օբյեկտների հիմնանորոգում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</si>
  <si>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</si>
  <si>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</si>
  <si>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>Ավիացիոն ծառայությունների մատուցում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</si>
  <si>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</si>
  <si>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</si>
  <si>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Երևանի բուսաբանական այգու տարածքում անտառապուրակի կառուցապատման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</si>
  <si>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</si>
  <si>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</si>
  <si>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</si>
  <si>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</si>
  <si>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>Էներգաարդյունավետության ծրագիր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</si>
  <si>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</si>
  <si>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</si>
  <si>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</si>
  <si>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>Դեղերի փորձաքննության ծառայությունների իրականացում</t>
  </si>
  <si>
    <t>Հետբուհական մասնագիտական կրթության գծով նպաստների տրամադրում բուհական հաստատություններում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</si>
  <si>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</si>
  <si>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Աջակցություն օրենսդրության զարգացման և իրավական հետազոտությունների կենտրոնի գործունեությանը</t>
  </si>
  <si>
    <t>Քրեակատարողական ծառայության տրանսպորտային միջոցներով ապահովվածության բարելավում</t>
  </si>
  <si>
    <t>ՀՀ էկոնոմիկայի նախարարություն</t>
  </si>
  <si>
    <t>Պետական աջակցություն Հայաստանի Հանրապետության գյուղատնտեսական ծրագրերի իրականացմանը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</si>
  <si>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</si>
  <si>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</si>
  <si>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>Հայաստանի Հանրապետությունում արդյունաբերական 
խեցգետնաբուծության զարգացման ծրագիր</t>
  </si>
  <si>
    <t>Որակի ենթակառուցվածքի համակարգի արդիականացում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</si>
  <si>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</si>
  <si>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</si>
  <si>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</si>
  <si>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</si>
  <si>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Թողարկման և վարկանիշավորման պետական աջակցության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</si>
  <si>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</si>
  <si>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</si>
  <si>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</si>
  <si>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</si>
  <si>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</si>
  <si>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</si>
  <si>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Հայաստանի Հանրապետությունում միջազգային նշանակության համաժողովների և այլ միջոցառումների կազմակերպում</t>
  </si>
  <si>
    <t>ՀՀ շրջակա միջավայրի նախարարություն</t>
  </si>
  <si>
    <t>Հիդրոօդերևութաբանություն, շրջակա միջավայրի մոնիթորինգ և տեղեկատվության ապահովում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</si>
  <si>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</si>
  <si>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Բնապահպանական սուբվենցիաներ համայնքներին</t>
  </si>
  <si>
    <t>«Դիլիջան» ազգային պարկի կառավարում</t>
  </si>
  <si>
    <t>«Խոսրովի անտառ» պետական արգելոցի կառավարում</t>
  </si>
  <si>
    <t>«Արփի լիճ» ազգային պարկի կառավարում</t>
  </si>
  <si>
    <t>Որսի օբյեկտ հանդիսացող կենդանիների հաշվառում</t>
  </si>
  <si>
    <t>ՀՀ կրթության, գիտության, մշակույթի և սպորտի նախարարություն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</si>
  <si>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</si>
  <si>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</si>
  <si>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Կինոարվեստի հանրահռչակում</t>
  </si>
  <si>
    <t>Կինոարտադրության ներդրումների վերադարձ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</si>
  <si>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</si>
  <si>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</si>
  <si>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</si>
  <si>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</si>
  <si>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Տեղեկատվական մոդուլային կենտրոնների ստեղծում</t>
  </si>
  <si>
    <t>Բարձրագույն կրթության որակի ապահովման ծառայություններ</t>
  </si>
  <si>
    <t>Երիտասարդական կենտրոնների ստեղծում</t>
  </si>
  <si>
    <t>Մասնակցություն սովորողների միջազգային գնահատման ծրագրին /PISA/</t>
  </si>
  <si>
    <t>«Տարվա լավագույնները» միջոցառման շրջանակում հանրակրթական ուսումնական հաստատությունների մանկավարժներին պարգևատրում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</si>
  <si>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</si>
  <si>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>Պետական հանրակրթական ուսումնական հաստատության տնօրենի հավակնորդների զարգացման ծրագրերի փորձաքննության իրականացում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</si>
  <si>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</si>
  <si>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</si>
  <si>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</si>
  <si>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</si>
  <si>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</si>
  <si>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</si>
  <si>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>Մարզական օբյեկտների շինարարություն</t>
  </si>
  <si>
    <t>Մարզական օբյեկտների հիմնանորոգում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</si>
  <si>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</si>
  <si>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>Աջակցություն դպրոցներին «Արագ արձագանքման ֆոնդի» շրջանակում՝ հրատապ խնդիրների լուծման համար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</si>
  <si>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</si>
  <si>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</si>
  <si>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</si>
  <si>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ՀՀ պետական դպրոցների՝ ԳՏՃՄ լաբորատորիաներով ապահովում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</si>
  <si>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</si>
  <si>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</si>
  <si>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</si>
  <si>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</si>
  <si>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</si>
  <si>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</si>
  <si>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Մանկապարտեզների նոր շենքերի կառուցում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</si>
  <si>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</si>
  <si>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</si>
  <si>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</si>
  <si>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</si>
  <si>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Ակադեմիական քաղաք ծրագրի համակարգման և մոնիթորինգի ծառայություններ</t>
  </si>
  <si>
    <t>Ծնողական փառքի մեդալով պարգևատրված անձանց ամենամսյա պատվովճար</t>
  </si>
  <si>
    <t>Ժամանակավոր կացարաններում բնակվող փախստականների կենցաղային խնդիրների լուծման միջոցառումների իրականացում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</si>
  <si>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</si>
  <si>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</si>
  <si>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</si>
  <si>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>Ժողովրդագրական վիճակի բարելավում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</si>
  <si>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</si>
  <si>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</si>
  <si>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</si>
  <si>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</si>
  <si>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Բնակարանի վարձակալության վարձավճարի հատուցում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</si>
  <si>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</si>
  <si>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</si>
  <si>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</si>
  <si>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>Հաշմանդամություն ունեցող անձանց սոցիալ-վերականգնողական ծառայություններ ցերեկային կենտրոնում</t>
  </si>
  <si>
    <t>Անձնական օգնականի ծառայություն</t>
  </si>
  <si>
    <t>Սոցիալական ապահովություն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</si>
  <si>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</si>
  <si>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</si>
  <si>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Անկանխիկ եղանակով վճարումներից կենսաթոշակառուներին հետվճարի տրամադրում</t>
  </si>
  <si>
    <t>ՀՀ բարձր տեխնոլոգիական արդյունաբերության նախարարություն</t>
  </si>
  <si>
    <t>Ձեռներեցության տեխնոլոգիական էկոհամակարգ</t>
  </si>
  <si>
    <t>Թվայնացման ծառայությունների ձեռքբերում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</si>
  <si>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</si>
  <si>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</si>
  <si>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</si>
  <si>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</si>
  <si>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Թվային փոխակերպման գործընթացի իրականացում</t>
  </si>
  <si>
    <t>ՀՀ ֆինանսների նախարարություն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</si>
  <si>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</si>
  <si>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</si>
  <si>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>ՀՀ ներքին գործերի նախարարություն</t>
  </si>
  <si>
    <t>ՀՀ ՆԳՆ կրթական ծառայություններ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</si>
  <si>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</si>
  <si>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</si>
  <si>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</si>
  <si>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</si>
  <si>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</si>
  <si>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Սեյսմիկ պաշտպանության ոլորտում ծառայությունների տրամադրում</t>
  </si>
  <si>
    <t>«ՆԳՆ փրկարար ծառայության հրշեջ-փրկարարական գույքի բարելավման» ներդրումային ծրագիր</t>
  </si>
  <si>
    <t>ՀՀ ՆԳՆ շենքային պայմանների բարելավում</t>
  </si>
  <si>
    <t>«Ազգային մոնիթորինգային դիտացանցի արդիականացում և ընդլայնում նոր GPS կայաններով» ներդրումային ծրագիր</t>
  </si>
  <si>
    <t>Արտակարգ իրավիճակներում մարդասիրական աջակցության կազմակերպում</t>
  </si>
  <si>
    <t>ՀՀ վիճակագրական կոմիտե</t>
  </si>
  <si>
    <t>Հերթական գյուղատնտեսական համատարած հաշվառման նախապատրաստման և անցկացման միջոցառումների իրականացում</t>
  </si>
  <si>
    <t>ՀՀ հանրային ծառայությունները կարգավորող հանձնաժողով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</si>
  <si>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</si>
  <si>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</si>
  <si>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>ՀՀ կենտրոնական ընտրական հանձնաժողով</t>
  </si>
  <si>
    <t>Ազգային ժողովի ընտրությունների կազմակերպում</t>
  </si>
  <si>
    <t>ՀՀ կադաստրի կոմիտե</t>
  </si>
  <si>
    <t>Հեռուստատեսության և ռադիոյի հանձնաժողով</t>
  </si>
  <si>
    <t>ՀՀ պետական եկամուտների կոմիտե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</si>
  <si>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</si>
  <si>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</si>
  <si>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</si>
  <si>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</si>
  <si>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</si>
  <si>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</si>
  <si>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</si>
  <si>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</si>
  <si>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</si>
  <si>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Հանրային հեռարձակողի խորհուրդ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</si>
  <si>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</si>
  <si>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</si>
  <si>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>ՀՀ հաշվեքննիչ պալատ</t>
  </si>
  <si>
    <t>Մարդու իրավունքների պաշտպանի աշխատակազմ</t>
  </si>
  <si>
    <t>ՀՀ պետական պահպանության ծառայություն</t>
  </si>
  <si>
    <t>ՊՊԾ տրանսպորտային սարքավորումներով հագեցվածության բարելավում</t>
  </si>
  <si>
    <t>ՊՊԾ տեխնիկական հագեցվածության բարելավում</t>
  </si>
  <si>
    <t>ՀՀ քննչական կոմիտե</t>
  </si>
  <si>
    <t>ՀՀ քննչական կոմիտեի շենքային պայմանների բարելավում</t>
  </si>
  <si>
    <t>ՀՀ քաղաքաշինության կոմիտե</t>
  </si>
  <si>
    <t>Քաղաքաշինության բնագավառում պետական ծրագրերի իրականացման ապահովում</t>
  </si>
  <si>
    <t>Կոռուպցիայի կանխարգելման հանձնաժողով</t>
  </si>
  <si>
    <t>ՀՀ պետական վերահսկողական ծառայություն</t>
  </si>
  <si>
    <t>Հակակոռուպցիոն կոմիտե</t>
  </si>
  <si>
    <t>Կոռուպցիոն հանցագործությունների բացահայտում և քննություն</t>
  </si>
  <si>
    <t>ՀՀ հակակոռուպցիոն կոմիտեի պահուստային ֆոնդ</t>
  </si>
  <si>
    <t>ՀՀ Արագածոտնի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</si>
  <si>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</si>
  <si>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</si>
  <si>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</si>
  <si>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</si>
  <si>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</si>
  <si>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</si>
  <si>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</si>
  <si>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>ՀՀ կառավարություն</t>
  </si>
  <si>
    <t>Ցուցանիշի կշիռը</t>
  </si>
  <si>
    <t>Ընդամենը միջոցառման վարկանիշը</t>
  </si>
  <si>
    <t>Վարկանիշի առավելագույն արժեքը</t>
  </si>
  <si>
    <t>Վարկանիշի արժեքն ըստ առանձին ցուցանիշների</t>
  </si>
  <si>
    <t>C1</t>
  </si>
  <si>
    <t>C2</t>
  </si>
  <si>
    <t>C11</t>
  </si>
  <si>
    <t>C12</t>
  </si>
  <si>
    <t>Միջոցառման վարկանիշը</t>
  </si>
  <si>
    <t>Խումբ</t>
  </si>
  <si>
    <t>Չափորոշիչ</t>
  </si>
  <si>
    <t>A</t>
  </si>
  <si>
    <t>B</t>
  </si>
  <si>
    <t>C</t>
  </si>
  <si>
    <t>D</t>
  </si>
  <si>
    <t>Քաղաքականություն</t>
  </si>
  <si>
    <t>Կատարողական</t>
  </si>
  <si>
    <t>Ցուցանիշ</t>
  </si>
  <si>
    <t>Չափորոշիչներ</t>
  </si>
  <si>
    <t>A2</t>
  </si>
  <si>
    <t>A3</t>
  </si>
  <si>
    <t>A4</t>
  </si>
  <si>
    <t>A41</t>
  </si>
  <si>
    <t>A42</t>
  </si>
  <si>
    <t>A43</t>
  </si>
  <si>
    <t>A44</t>
  </si>
  <si>
    <t>A45</t>
  </si>
  <si>
    <t>B2</t>
  </si>
  <si>
    <t>B21</t>
  </si>
  <si>
    <t>B22</t>
  </si>
  <si>
    <t>B1</t>
  </si>
  <si>
    <t>B11</t>
  </si>
  <si>
    <t>B13</t>
  </si>
  <si>
    <t>C21</t>
  </si>
  <si>
    <t>C22</t>
  </si>
  <si>
    <t>C23</t>
  </si>
  <si>
    <t>C24</t>
  </si>
  <si>
    <t>A1</t>
  </si>
  <si>
    <t>A11</t>
  </si>
  <si>
    <t>A12</t>
  </si>
  <si>
    <t>A13</t>
  </si>
  <si>
    <t>A14</t>
  </si>
  <si>
    <t>D1</t>
  </si>
  <si>
    <t>D11</t>
  </si>
  <si>
    <t>D12</t>
  </si>
  <si>
    <t>D13</t>
  </si>
  <si>
    <t>Ռազմական դրության հետևանքների հաղթահարում</t>
  </si>
  <si>
    <t>Ներքին</t>
  </si>
  <si>
    <t>Ընթացիկ</t>
  </si>
  <si>
    <t>Е</t>
  </si>
  <si>
    <t>Е1</t>
  </si>
  <si>
    <t>Е11</t>
  </si>
  <si>
    <t>Е12</t>
  </si>
  <si>
    <t>Е13</t>
  </si>
  <si>
    <t>Արտաքին-վարկ</t>
  </si>
  <si>
    <t>Արտաքին-դրամաշնորհ</t>
  </si>
  <si>
    <t>Е2</t>
  </si>
  <si>
    <t>Е21</t>
  </si>
  <si>
    <t>Е22</t>
  </si>
  <si>
    <t>Թիրախային շահառուներ</t>
  </si>
  <si>
    <t>Որոշումների ճկունություն</t>
  </si>
  <si>
    <t>Ծախսերի պաշտպանվածություն</t>
  </si>
  <si>
    <t>B14</t>
  </si>
  <si>
    <t>B15</t>
  </si>
  <si>
    <t>Միջոցառման հասունություն</t>
  </si>
  <si>
    <t>Ֆինանսավորում</t>
  </si>
  <si>
    <t>Е23</t>
  </si>
  <si>
    <t>Համայնքներ</t>
  </si>
  <si>
    <t>Ճգնաժամային կառավարում</t>
  </si>
  <si>
    <t>Ոլորտային ուղղվածություն</t>
  </si>
  <si>
    <t>Ենթակառուցվածքներ</t>
  </si>
  <si>
    <t>Վարկի/տոկոսի սուբսիդավորում</t>
  </si>
  <si>
    <t>Անվտանգություն, պաշտպանություն</t>
  </si>
  <si>
    <t>B3</t>
  </si>
  <si>
    <t>B31</t>
  </si>
  <si>
    <t>B32</t>
  </si>
  <si>
    <t>Այլընտրանքի առկայություն</t>
  </si>
  <si>
    <t xml:space="preserve">Արտապատվիրակում </t>
  </si>
  <si>
    <t>Լրիվ կամ մասնակի ծախսածածկում</t>
  </si>
  <si>
    <t>Միջոցառման հետաձգում</t>
  </si>
  <si>
    <t>Այլընտրանքի բացակայություն</t>
  </si>
  <si>
    <t>Ռազմավարական առաջնահերթություն</t>
  </si>
  <si>
    <t>Ֆինանսական կատարողական</t>
  </si>
  <si>
    <t>Ինքնածախսածածկում</t>
  </si>
  <si>
    <t>Ֆինանսավորման աղբյուր</t>
  </si>
  <si>
    <t>Ծախսերի բնույթը</t>
  </si>
  <si>
    <t>Միջոցառման կենսափուլը</t>
  </si>
  <si>
    <t>Փորձնական կիրառություն</t>
  </si>
  <si>
    <t>Կառավարության ծրագրի ուղղակի առաջնահերթություն</t>
  </si>
  <si>
    <t>А21</t>
  </si>
  <si>
    <t>А22</t>
  </si>
  <si>
    <t>А23</t>
  </si>
  <si>
    <t>А24</t>
  </si>
  <si>
    <t>А25</t>
  </si>
  <si>
    <t>А31</t>
  </si>
  <si>
    <t>А32</t>
  </si>
  <si>
    <t>А33</t>
  </si>
  <si>
    <t>А34</t>
  </si>
  <si>
    <t>А35</t>
  </si>
  <si>
    <t>Բնակչություն (ֆիզիկական անձ)</t>
  </si>
  <si>
    <t>Բիզնես (իրավաբանական անձ)</t>
  </si>
  <si>
    <t>B23</t>
  </si>
  <si>
    <t>B24</t>
  </si>
  <si>
    <t>B25</t>
  </si>
  <si>
    <t>B26</t>
  </si>
  <si>
    <t>Նկարագրություն</t>
  </si>
  <si>
    <t>F</t>
  </si>
  <si>
    <t>Քաղաքական առաջնահերթություն</t>
  </si>
  <si>
    <t>F1</t>
  </si>
  <si>
    <t>Գերակա առաջնահերթություն</t>
  </si>
  <si>
    <t>F11</t>
  </si>
  <si>
    <t>F12</t>
  </si>
  <si>
    <t>Այո</t>
  </si>
  <si>
    <t xml:space="preserve">Ոչ </t>
  </si>
  <si>
    <t>ՈՒՂԵՑՈՒՅՑ</t>
  </si>
  <si>
    <t xml:space="preserve">Բյուջետային ծախսերի առաջնահերթությունների սահմանման  </t>
  </si>
  <si>
    <t>Ներածություն.</t>
  </si>
  <si>
    <t>1. 2027թ Բյուջետային հայտերի կազմման մեթոդական ցուցումներով պահանջվում է, որ հայտատու պետական մարմինները լրացնեն և բյուջետային հայտերի շրջանակներում ՀՀ ՖՆ ներկայացնեն իրենց կողմից իրականացվող բյուջետային ծախսերի առաջնահերթությունները՝ սահմանված ձևաչափին համապատասխան:</t>
  </si>
  <si>
    <t xml:space="preserve">2. Սույն ուղեցույցը նպատակ ունի ուղղորդել և աջակցել պետական մարմինների բյուջեի կազմման գործընթացում ներգրավված աշխատակիցներին՝ բյուջետային ծախսերի առաջնահերթությունների ներկայացման աղյուսակի լրացման աշխատանքներում՝ ներկայացնելով առաջնահերթությունների սահմանման տրամաբանությունը, նկարագրելով գնահատման  չափորոշիչները և ցուցանիշները, ինչպես գնահատման մոտեցումները: </t>
  </si>
  <si>
    <r>
      <t>Բյուջետային ծախսերի առաջնահերթությունների սահմանման նպատակը</t>
    </r>
    <r>
      <rPr>
        <u/>
        <sz val="10"/>
        <color rgb="FF000000"/>
        <rFont val="GHEA Grapalat"/>
        <family val="3"/>
      </rPr>
      <t>.</t>
    </r>
  </si>
  <si>
    <t>3. Բյուջետային որոշումների կայացման գործընթացում անկյունաքարային հարցերից մեկը վերաբերվում է նրան, թե սահմանափակ ռեսուրսների պայմաններում ինչպես պետք է որոշումներ կայացվեն  բյուջետային ծախսերի վերանայման կամ կրճատման վերաբերյալ, կամ այլ կերպ ասած, ինչպես պետք է որոշվեն վերանայման ենթակա ծախսերը: Բավարար ժամանակի և ռեսուրսների պայմաններում, նման որոշումները սովորաբար կայացվում են ելնելով բյուջետային ծրագրերի գնահատման արդյունքներից: Սակայն հաճախ այդ որոշումների կայացման համար կամ առկա չէ բավարար ժամանակ, կամ առկա/հասանելի չեն ծրագրերի գնահատման արդյունքները:</t>
  </si>
  <si>
    <t>Բյուջետային ծախսերի առաջնահերթությունների սահմանման նպատակն է պարզ գործքակազմի և արագ սքրինինգի միջոցով ի հայտ բերել առաջին հայացքից վերանայման առավել մեծ պոտենցիալ և հավանականություն ունեցող ծախսերը և դիտարկել դրանք այլ ծախսերի հետ համեմատության մեջ՝ դասակարգելով դրանք ըստ վերանայման պոտենցիալի կամ առաջնահերթությունների:</t>
  </si>
  <si>
    <t>4. Սույն գործիքակազմի կիրառման արդունքում, բյուջետային ծախսերը (միջոցառումները) ստանում են միավորներ, որտեղ ավելի բարձր միավոր ստացած ծախսերը համարվում են համամտաբար բարձր առաջնահերթություն ունեցող ծախսեր: Հետևաբար, ավելի ցածր միավոր ստացած ծախսերը կարող են դիտարկվել որպես համեմատաբար ցածր առաջնահերթություն ունեցող ծախսեր: Վերջիններս, ենթադրաբար, վերանայումների ավելի մեծ  պոտենցիալ կամ հնարավորություն ունեն, քանզի այլ հավասար պայմաններում, դրանց վերանայումն ավելի հավանական կամ տրամաբանական է:</t>
  </si>
  <si>
    <t xml:space="preserve">5. Կարևոր է նկատի ունենալ, որ առաջնահերթությունների ցանկում ներառված ծախսերի հարաբերական դիրքը չի կանխորոշում այդ ծախսերի հետագա ճակատագիրը (ցածր առաջնահերթությունն ավտոմատ կերպով չի ենթադրում այդ ծախսերի պարտադիր վերանայում), սակայն այն ցույց է տալիս, թե որ ծախսերն են, որ այլ հավասար պայմաններում ունեն վերանայման ավելի մեծ պոտենցիալ և այդ տեսանկյունից արժանի են ավելի մեծ ուշադրության: </t>
  </si>
  <si>
    <t>Ո՞ր մակարդակում են գնահատվում բյուջետային ծախսերի առաջնահերթությունները.</t>
  </si>
  <si>
    <t>6. Բյուջետային ծախսերի առաջանահերթությունները սահմանվում են բյուջետային ծախսերի ծրագրային դասակարգման՝ բյուջետային ծրագրերի միջոցառումների (այսուհետ՝ միջոցառումներ) մակարդակում: Այդ առումով, ծախսերի առաջնահերթությունները սահմանելիս անհրաժեշտ է դիտարկել գնահատման պահին տվյալ մարմնի կողմից իրականացվող՝ բոլոր միջոցառումները:</t>
  </si>
  <si>
    <t>Առաջնահերթությունների սահմանման մեթոդաբանությունը.</t>
  </si>
  <si>
    <t>7. Ծախսերի առաջնահերթությունների սահմանման նպատակով բյուջետային ծախսերի յուրաքանչյուր միջոցառում դիտարկվում է առաջանահերթությունների սահմանման նպատակով սահմանված 13 չափորոշիչների և դրանց համապատասխան ցուցանիշների համատեքստում:</t>
  </si>
  <si>
    <t>8. Չափորոշիչներն իրենցից ներկայացնում են այն հիմնական հարցերը կամ հարթությունները, որոնց համատեքստում դիտարկվում է տվյալ միջոցառման կարևորությունը կամ առաջնահերթությունը (օրինակ՝ ռազմավարական առաջնահերթություն, ծախսերի պաշտպանվածություն, ծախսերի կատարողական, ծրագրի հասունություն, թիրախային շահառուներ և այլն): Բոլոր միջոցառումների համար միևնույն չափորոշիչին վերաբերվող տեղեկատվությունը ներկայացված է առանձին սյունակով:</t>
  </si>
  <si>
    <t xml:space="preserve">9. Յուրքանչյուր չափորոշիչի համար սահմանվում են մի քանի ցուցանիշներ, որոնք նկարագրում են տվյալ չափորոշիչի շրջանակներում միջոցառման հնարավոր կարգավիճակները կամ իրավիճակները:  </t>
  </si>
  <si>
    <t>10. Միջոցառումներից յուրաքանչյուրի համար որոշվում է, թե տվյալ միջոցառումը համապատասխան չափորոշիչի կոնկրետ որ ցուցանիշին է այն համապատասխանում, որից հետո այդ ցուցանիշն ընտրվում է, որպես տվյալ չափորոշիչի գծով միջոցառման գնահատման հիմք: Բոլոր ցուցանիշները աղյուսակում ներկայացված են բացվող ցանկի տեսքով, ուստի հայտատու մարմինը պարզապես պետք է ընտրի համապատասխան չափորոշիչին համապատասխանող ցուցանիշը: Առավել ճիշտ պատկեր ստանալու համար, կարևոր է, որ աղյուսակը լրացնելիս հայտատու մարմինները հնարավորինս ճիշտ ընտրեն յուրաքանչյուր չափորոշիչին համապատասխանող ցուցանիշը: Եթե տվյալ միջոցառման գծով համապատասխան չափորոշիչին համապատասխանում են մեկից ավել ցուցանիշներ, ապա ընտրվում է ավելի բարձր միավոր ապահովող ցուցանիշը:</t>
  </si>
  <si>
    <t>11. Առաջնահերթության սահմանման նպատակով,  չափորոշիչներից յուրաքանչյուրի համար սահմանված են առավելագույն միավորներ: Որքան կարևոր է տվյալ չափորոշիչը առաջնահերթության սահմանման տեսանկյունից, այնքան ավելի բարձր է տվյալ չափորոշիչի համար սահմանված առավելագույն միավորը:</t>
  </si>
  <si>
    <t xml:space="preserve">12. Ցուցանիշներից յուրաքանչյուրի համար սահմանվում է կշիռ 0-1 միջակայքում: Որքան բարձր է տվյալ ցուցանիշի կշիռը, այնքան տվյալ միջոցառումն ավելի մեծ միավոր կստանա համապատասխան չափորոշիչի գծով: </t>
  </si>
  <si>
    <t>13. Առաջանահերթությունների սահմանման նպատակով, միջոցառումները պետք է պարտադիր  կարգով դիտարկվեն/գնահատվեն բոլոր 13 չափորոշիչների համատեքստում և կախված միջոցառման՝ տվյալ չափորոշիչին համապատասխանող ցուցանիշից, կարող են ստանալ տարբեր միավորներ:</t>
  </si>
  <si>
    <t>14. Բոլոր չափորոշիչների գծով միավորների հանրագումարն իրենից ներկայացնում է միջոցառման ընդհանուր միավորը առաջնահերթությունների սանդղակում: Աղյուսակում համապատասխան չափորոշիչների գծով ցուցանիշների ընտրությունից հետո, համակարգն ինքնաշխատ կերպով հաշվարկում է տվյալ միջոցառման միավորը, որն արտացոլվում է «Միջոցառման վարկանիշը» սյունակում: Միջոցառման վարկանիշային միավորն արտահայտում է միջոցառման առաջնահերթությունը և կարող է ընդունել արժեքներ «0»-ից «200» միջակայքում: Որքան բարձր է միջոցառման վարկանիշային միավորն, այնքան բարձր է տվյալ միջոցառման առաջնահերթությունը:</t>
  </si>
  <si>
    <t>Չափոփոշիչների դասակարգումն ըստ հիմնական ուղղությունների.</t>
  </si>
  <si>
    <t>15. Աղյուսակում առանձնացվել են 6 խումբ չափորոշիչներ՝ ելնելով դրանց բնույթից.</t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</si>
  <si>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A Քաղաքականություն -  </t>
    </r>
    <r>
      <rPr>
        <sz val="10"/>
        <color rgb="FF000000"/>
        <rFont val="GHEA Grapalat"/>
        <family val="3"/>
      </rPr>
      <t xml:space="preserve">Այս խմբում ներառվում են 4 չափորոշիչներ, որոնք դիտարկում են միջոցառումների առաջնահերթությունը գործող քաղաքականությունների տեսանկյունից՝ որքանով են դրանք բխում առկա քաղաքականություններից (կառավարության ծրագիր, ոլորտային ռազմավարություններ և այլն) և որքան զգայուն են քաղաքական տեսանկյունից՝ հաշվի առնելով շահառուների շրջանակը և ոլորտները: Քաղաքականության փաստաթղթերից ուղղակիորեն բխող և քաղաքական առումով զգայուն ծախսերն այլ հավասար պայմաններում ունեն ավելի մեծ առաջնահերթություն, քանզի այստեղ ծախսերի վերանայման, հատկապես կրճատման, հակվածությունը քաղաքական առումով մեծ չէ: Իսկ քաղաքական առումով ոչ այնքան զգայուն, կամ քաղաքականության փաստաթղթերից ուղղակիորեն չբխող ծախսերն ունեն վերանայման ավելի մեծ պոտենցյալ և հավանականություն: </t>
    </r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</si>
  <si>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B. Որշումների ճկունություն - </t>
    </r>
    <r>
      <rPr>
        <sz val="10"/>
        <color rgb="FF000000"/>
        <rFont val="GHEA Grapalat"/>
        <family val="3"/>
      </rPr>
      <t xml:space="preserve">Այս խմբում ներառվում են 3 չափորոշիչներ, որոնք դիտարկում են միջոցառումների առաջնահերթությունը կառավարության կողմից որոշումների կայացման ճկունության տեսանկյունից: Խոսքը գնում է ծախսերի նախատեսման կամ վերանայման առումով առկա օրենսդրական սահմանափակումների, կառավարության որոշումների կայացման հայեցողականության մակարդակի և ծախսերի իրականացման այլընտրանքների առկայության մասին: Ծախսերի իրականացման կամ դրանց չափի որոշման հարցում առկա հայեցողականությունը, ինչպես նաև ծախսերի իրականացման այլընտրանքային մոտեցումների առկայությունը հեշտացնում ծախսերի վերանայման շուրջ որոշումների կայացումը: Հակառակ պարագայում, ծախսերի վերանայման որոշումները պահանջում են ավելի մեծ ջանքեր և ժամանակ, և գործնականում հեշտ իրագործելի չեն: </t>
    </r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</si>
  <si>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C. Միջոցառման հասունություն - </t>
    </r>
    <r>
      <rPr>
        <sz val="10"/>
        <color rgb="FF000000"/>
        <rFont val="GHEA Grapalat"/>
        <family val="3"/>
      </rPr>
      <t>Այս խմբում ներառվում են 2 չափորոշիչներ, որոնք դիտարկում են միջոցառումների առաջնահերթությունն ըստ դրանց հասունության մակարդակի՝ կախված նրանից, թե տվյալ ծախսային միջոցառումն իր կենսափուլի որ էտապում է գտնվում: Դեռ չմեկնարկած, կամ նոր մեկնարկած միջոցառումների վերանայման կամ հետաձգման շուրջ որոշման կայացումն ավելի հավանական է, քան տարիներ շարունակ իրականացվող և արդեն ավարտին մոտ գտնվող միջոցառումների դեպքում, քանիզի վերջին դեպքում արդեն իսկ կատարված են զգալի ծախսեր և վերանայման պարագայում կա ռիսկ այդ ծախսերն անարդյունավետ դառնալու համար:  Մյուս կողմից, փորձնական փուլում գտնվող ծրագրերը կառուցված են այն տրամաբանությամբ, որ այդ ծրագրերի շարունակականության և վարանայման որոշումն արդեն իսկ կախված է փորձարկման արդյունքներից: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</si>
  <si>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D. Կատարողական - </t>
    </r>
    <r>
      <rPr>
        <sz val="10"/>
        <color rgb="FF000000"/>
        <rFont val="GHEA Grapalat"/>
        <family val="3"/>
      </rPr>
      <t>Այս խմբում ներառվում է 1 չափորոշիչ, որը դիտարկում է միջոցառումների առաջնահերթությունը դրանց փաստացի կատարողականից ելնելով: Վատ կատարողականը կարող է հետևանք լինել ծրագրի անարդյունավետության, ցածր պահանջարկի կամ վատ դիզայնի, իսկ ծախսերի գերակատարումներն իրենց հերթին կարող են խոսել պլանավորման սխալի կամ մեծ պահանաջարկի մասին: Դրանք բոլորը կարող են միջոցառման վերանայման և կատարողականը բարելավելու առիթ հանդիսանալ: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</si>
  <si>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E. Ֆինանսավոում - </t>
    </r>
    <r>
      <rPr>
        <sz val="10"/>
        <color rgb="FF000000"/>
        <rFont val="GHEA Grapalat"/>
        <family val="3"/>
      </rPr>
      <t xml:space="preserve">Այս խմբում ներառվում են 2 չափորոշիչներ, որոնք դիտարկում են միջոցառումների առաջնահերթությունը ֆինանսավորման աղբյուրի դիվերսիֆիկացման տեսանկյունից: Մասնավորապես, դիտարկվում է միջոցառման իրականացման հետ կապված բյուջետային ծախսերի բեռը նվազեցնելու հնարավորությունը՝ միջոցառման հետ ուղղակիորեն կապված լրացուցիչ մուտքերի գեներացման (ծախսածածկման) կամ ֆինանսավորման այլընտրանքային աղբյուրների ձևավորման առումով: Բնականաբար, ինքնածախսածածկվող միջոցառումներն, այլ հավասար պայմաններում, վերանայման/կրճատման առումով մեծ հետաքրքություն չեն ներկայացնում:  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</si>
  <si>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F. Գերակա առաջնահերթություն - </t>
    </r>
    <r>
      <rPr>
        <sz val="10"/>
        <color rgb="FF000000"/>
        <rFont val="GHEA Grapalat"/>
        <family val="3"/>
      </rPr>
      <t xml:space="preserve">Այս խմբում ներառվում է 1 չափորոշիչ, որը դիտարկում է միջոցառումը քաղաքական գերակայության համատեքստում: Այս չափորոշիչը սահմանվել է որպես չափորոշիչի ինքնուրույն խումբ, քանի որ սա այն դեպքն է, երբ որևէ միջոցառում ունի խիստ բարձր քաղաքական առաջնահերթություն և անկախ այլ չափորոշիչներով ստացված գնահատականներից կամ միավորներից, այն չի կարող ենթարկվել վերանայումների կամ կրճատումների և պետք է պարտադիր իրականացվի: </t>
    </r>
    <r>
      <rPr>
        <b/>
        <sz val="10"/>
        <color rgb="FFC00000"/>
        <rFont val="GHEA Grapalat"/>
        <family val="3"/>
      </rPr>
      <t>Այս չափորոշիչը չի գնահատվում հայտատու պետական մարմնի կողմից:</t>
    </r>
  </si>
  <si>
    <t>16. Ստորև աղյուսակում ներկայացված են բոլոր 13 չափորոշիչների ու դրանց համապատասխանող ցուցանիշների համառոտ նկարագրությունները.</t>
  </si>
  <si>
    <t>Կշիռ</t>
  </si>
  <si>
    <t>Միավոր</t>
  </si>
  <si>
    <t>Ընդամենը միջոցառման գանահատակնը</t>
  </si>
  <si>
    <r>
      <t>A.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Քաղաքականություն</t>
    </r>
  </si>
  <si>
    <t>A1. Ռազմավարական առաջնահերթություն</t>
  </si>
  <si>
    <t>Արտահայտում է միջոցառման կապը կառավարության ռազմավարական առաջնահերթությունների հետ</t>
  </si>
  <si>
    <t>A11. Կառավարության ծրագրի ուղղակի առաջնահերթություն</t>
  </si>
  <si>
    <t>A12. Ուղղակի կապ ոլորտային ռազմավարության հետ</t>
  </si>
  <si>
    <t>Ներառում է այն միջոցառումները, որոնք ուղղակիորեն/անմիջականորեն արտացոլված են կառավարության կողմից հաստատված ոլորտային ռազմավարական փաստաթղթում կամ դրա միջոցառումների ծրագրում: Աղբյուրը՝ ոլորտային տարբեր մակարդակի ռազմավարական փաստաթղթեր և դրանց կիրարկումն ապահովող միջոցառումների ծրագրեր</t>
  </si>
  <si>
    <t>A13. Անուղղակի կապ ոլորտային ռազմավարության հետ</t>
  </si>
  <si>
    <t>Ներառում է այն միջոցառումները, որոնք ուղղակիորեն/անմիջականորեն արտացոլված չեն կառավարության կողմից հաստատված ոլորտային ռազմավարական փաստաթղթում կամ դրա միջոցառումների ծրագրում, սակայն տրամաբանորեն բխում են դրանցում արտացոլված որևէ նպատակից կամ միտված են այդ նպատակի իրականացմանը: Աղբյուրը՝ ոլորտային տարբեր մակարդակի ռազմավարական փաստաթղթեր, բյուջետային ծրագրերի նկարագրեր, ծրագրերի անձնագրեր և այլն</t>
  </si>
  <si>
    <t>A14. Այլ</t>
  </si>
  <si>
    <t>Ներառում է այն միջոցառումները, որոնք ուղղակիորեն արտացոլված չեն կառավարության ծրագրում կամ ոլորտային ռազմավարություններում և ուղղակիորեն կամ անուղղակիորեն միտված չեն դրանցով սահմանված նպատակների իրականացմանը</t>
  </si>
  <si>
    <t>A2. Ոլորտային ուղղվածություն</t>
  </si>
  <si>
    <t>Արտահայտում է միջոցառման առաջնահերթությունը ոլորտային ուղղվածության տեսանկյունից</t>
  </si>
  <si>
    <t>А21. Անվտանգություն, պաշտպանություն</t>
  </si>
  <si>
    <t>Ներառում է Պաշտպանության նախարարության, Ազգային անվտանգության ծառայության և Արտաքին հետախուզական ծառայության բյուջեներով նախատեսված պրոֆիլային միջոցառումները, որոնք անմիջականորեն ուղղված են պաշտպանության և անվտանգության ապահովմանը: Ներառում է նաև այդ մարմինների վարչական ծախսերը</t>
  </si>
  <si>
    <t>А22. Մարդկային կապիտալ</t>
  </si>
  <si>
    <t>А23. Ենթակառուցվածքներ</t>
  </si>
  <si>
    <t>Ներառում է այն բյուջետային ծախսերը, որոնք անմիջականորեն ուղղված են ֆիզիկական ենթակառուցվածքների զարգացմանն ու պահպանմանը: Չի ներառում համապատասխան պետական մարմինների վարչական ծախսերը</t>
  </si>
  <si>
    <t>A24. Տնտեսության զարգացում</t>
  </si>
  <si>
    <t>Ներառում է այն բյուջետային ծախսերը, որոնք անմիջականորեն ուղղված են տնտեսության զարգացմանը: Չի ներառում համապատասխան պետական մարմինների վարչական ծախսերը</t>
  </si>
  <si>
    <t>А24. Այլ</t>
  </si>
  <si>
    <t>Ներառում է բոլոր այն միջոցառումները, որոնք չեն դասակարգվում վերոհիշյալ խմբերում</t>
  </si>
  <si>
    <t>A3. Թիրախային շահառուներ</t>
  </si>
  <si>
    <t>Արտահայտում է միջոցառման առաջնահերթությունը վերջինիս թիրախային շահառուների տեսանկյունից: Դիտարկվում են բացառապես միջոցառման անմիջական/ուղղակի շահառուները</t>
  </si>
  <si>
    <t>А31. Բնակչություն (ֆիզիկական անձ)</t>
  </si>
  <si>
    <t>Ներառում է այն միջոցառումները, որոնց անմիջական շահառուները ՀՀ համայնքներն են, օրինակ՝ սահմանամարձ համայնքների զարգացմանը նպատակաուղված ծախսերը</t>
  </si>
  <si>
    <t>Ներառում է այն միջոցառումները, որոնց անմիջական շահառուն բիզնեսն է, օրինակ՝ բիզնեսին աջակցության կամ զարգացման նպատակով տրամադրվող սուբսիդիաները</t>
  </si>
  <si>
    <t>Ներառում է այն միջոցառումները, որոնց անմիջական շահառուն հասարակական կազմակերպություններն են, օրինակ՝ ՀԿ-ների տրամադրվող դրամաշնորհները և այլն</t>
  </si>
  <si>
    <t xml:space="preserve">Ներառում է բոլոր այն միջոցառումները, որոնց անմիջական շահառուները չեն դասակարգվում վերոհիշյալ խմբերում, կամ եթե հստակ չի միջոցառման թիրախային շահառուն </t>
  </si>
  <si>
    <t>A4.Ճգնաժամային կառավարում</t>
  </si>
  <si>
    <t>Արտահայտում է միջոցառման առաջնահերթությունը ծախսերի հրատապության և ռիսկերի տեսանկյունից: Ներառում են այն միջոցառումները, որոնք անմիջականորեն ուղղված են ճգնաժամերի կառավարմանը: Նման ծախսերը սովորաբար ունեն շատ բարձր առաջնահերթություն: Այս չափորոշիչի տեսանյունից ճգնաժամային իրավիճակի առկայությունը հիմնական նախապայման է:</t>
  </si>
  <si>
    <t>A41. Բնական աղետի հետևանքների հաղթահարում</t>
  </si>
  <si>
    <t>Ներառում է այն միջոցառումները, որոնք միտված են տեղի ունեցած բնական աղետի (երկրաշարժ, ջրհեղեղ և այլն) դեմ պայքանին կամ դրա անմիջական հետևանքների վերացմանը/հաղթահարմանը: Այս ցուցանիշի շրջանակներում չեն դիտարկվում են սովորական պայմաններում բնական աղետների կանխարգելմանը նպատակաուղղված միջոցառումները</t>
  </si>
  <si>
    <t>A42. Ռազմական դրության հետևանքների հաղթահարում</t>
  </si>
  <si>
    <t>Ներառում է այն միջոցառումները, որոնք անմիջականորեն պայմանավորված են ռազմական դրությամբ կամ պատերազմական վիճակով: Այս ցուցանիշի շրջանակներում չեն դիտարկվում պաշտպանության կամ անվտանգության ոլորտի խաղաղ պայմաններում կատարվող ծախսերը</t>
  </si>
  <si>
    <t>A43. Էպիդեմիոլոգիական միջոցառումներ</t>
  </si>
  <si>
    <t>Ներառում է այն միջոցառումները, որոնք անմիջականորեն պայմանավորված են համաճարակային կամ պանդեմիկ վիճակով: Այս ցուցանիշի շրջանակներում չեն դիտարկվում առողջապահության ոլորտի սովորական պայմաններում կտարվող ծախսերը</t>
  </si>
  <si>
    <t>A44. Հումանիտար ճգնաժամի հաղթահարում</t>
  </si>
  <si>
    <t xml:space="preserve">Ներառում է այն միջոցառումները, որոնք անմիջականորեն պայմանավորված են հումանիտար ճգնաժամով և նպատակաուղղված են այդ ճգնաժամի հաղթահարմանը, օրինակ՝ ԼՂ տեղահանվածների աջակցության միջոցառումները </t>
  </si>
  <si>
    <t>A45. Այլ</t>
  </si>
  <si>
    <r>
      <t>B.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Որոշումների ճկունություն</t>
    </r>
  </si>
  <si>
    <t>B1. Ծախսերի պաշտպանվածություն</t>
  </si>
  <si>
    <t xml:space="preserve">Արտահայտում է միջոցառման առաջնահերթությունը ծախսերի վերաբերյալ կառավարության որոշումների կայացման հայեցողականության տեսնկյունից: Որքան մեծ է հայեցողականությունը, այնքան այլ հավասար պայմաններում ավելի հեշտ կամ ավելի հավանական է ծախսերի վերանայման վերաբերյալ որոշումների կայացումը  </t>
  </si>
  <si>
    <t>B11. Պաշտպանված ծախսեր</t>
  </si>
  <si>
    <t>Ներառում է այն ծախսերը, որոնց պարտադիր իրականացումը անմիջականորեն բխում է օրենքների կամ միջազգային պայմանագրերի պահանջներից: Այս ծախսերի մասով կառավարությունը չունի ճկունություն ծախսային պարտավորություններն ինքնուրույն կամ միակողմանիորեն դադարեցնելու կամ վերանայելու մասով, այդ լիազորությունները պատկանում են Ազգային Ժողովին: Կառավարությունը կարող է ունենալ որոշակի ճկունություն միջոցառման իրականացման կամ ֆինանսավորման մեխանիզմների սահմանման մասով, սակայն չի կարող ինքնուրույն դադարեցնել կամ նվազեցնել ծախսային պարտավորության չափը և շրջանակը: Այդպիսի ծախսեր են հանդիսանում օրինակ՝ համայնքներին տրամադրվող դոտացիաները, օրենքով սահմանված կենսաթոշակները, առողջության համընդհանուր ապահովագրության ծախսերը, կուտակային կենսաթոշակները,  պետական ծրագրերի շրջանակներում եկամտահարկի գծով հետվերադարձի ծախսերը և այլն</t>
  </si>
  <si>
    <t>B12. Վարկի/տոկոսի սուբսիդավորում</t>
  </si>
  <si>
    <t xml:space="preserve">Ներառում է պետության աջակցության ծրագրերի շրջանակներում փաստացի պայմանագրային պարտավորություններով ծանրաբեռնված ծախսերը: Այս ծախսերն առանձնանում են նրանով, որ գործնականում հանդիսանում են պետության երաշխավորությամբ պայմանագրային պարտավորություններով փաստացի ծանրաբերռնված ծախսեր, որոնց չիրականացումը կառավարության համար պարունակում է բարձր ռեպուտացիոն և ֆինանսական ռիսկեր: Այդպիսի ծախսեր են հանդիսանում պետության աջակցության ծրագրերի շրջանակներում շահառուների (ֆիզիկական կամ իրավաբանական անձինք և այլն) վարկերի և տոկոսադրույքների սուբսիդավորմանն ուղղված միջոցառումները: Չի ներառում այլ բնույթի պայմանագրային պարտավորությունների գծով ծախսերը </t>
  </si>
  <si>
    <t>B13. Վարչական ծախսեր</t>
  </si>
  <si>
    <t>Ներառում է պետական մարմինների վարչական (ապարատի պահպանման) ծախսերը</t>
  </si>
  <si>
    <t>B14. Այլ (հայեցողական ծախսեր)</t>
  </si>
  <si>
    <t xml:space="preserve">Ներառում է բոլոր այն միջոցառումները, որոնք չեն դասակարգվում վերոհիշյալ խմբերում: Սրանք այն ծախսերն են, որոնց մասով կառավարությունն ունի հայեցողականություն և կարող է ինքնուրույն կայացնել որոշումներ դրանց ծավալների, տեմպերի և ծախսերի մակարդակի շուրջ </t>
  </si>
  <si>
    <t>B2. Այլընտրանքի առկայություն</t>
  </si>
  <si>
    <t>Արտահայտում է միջոցառման իրականացման այլընտրանքների առկայությունը: Այլընտրանքների առկայությունը, որպես կանոն հեշտացնում է միջոցառման վերանայման վերաբերյալ որոշումների կայացումը</t>
  </si>
  <si>
    <t>B21. Այլընտրանքի բացակայություն</t>
  </si>
  <si>
    <t>Ներառում է բոլոր այն միջոցառումները, որոնք չեն դասվում ստորև ներկայացված խմբերում, կամ այլ կերպ ասած՝ այն միջոցառումները, որոնց իրականացման մասով այլընտրանքներ առկա չեն կամ դրանց իրագործումն իրատեսական չի</t>
  </si>
  <si>
    <t>B22. Միջոցառման հետաձգում</t>
  </si>
  <si>
    <t>Ներառում է բոլոր այն միջոցառումները, որոնց իրականացումը ամբողջությամբ կամ մասնակիորեն հանարվոր է հետաձգել: Սովորաբար ներառում է նոր սկսված կամ դեռ չմեկնարկած միջոցառումները</t>
  </si>
  <si>
    <t xml:space="preserve">B23. Մասշտաբի նվազեցում </t>
  </si>
  <si>
    <t>Ներառում է բոլոր այն միջոցառումները, որոնց տարեկան իրականացման մասշտաբները հանարվոր է նվազեցնել առանց օրենսդրական վերանայումների իրականացման: Սովորաբար ներառում է այնպիսի հայեցողական միջոցառումները, որոնց մասով կառավարությունն ունի մեծ ճկունություն վերանայելու շահառուների և ծառայությունների շրջանակը, ինչպես նաև միջոցառման տարեկան ծավալները և գները:</t>
  </si>
  <si>
    <t>B24. Լրիվ կամ մասնակի ծախսածածկում</t>
  </si>
  <si>
    <t>Ներառում է բոլոր այն միջոցառումները, որոնց մասով հնարավոր է ապահովել լրիվ կամ մասնակի ծախսածածկում օրինակ՝ ծառայությունների համար վճարների սահմանման միջոցով: Չեն ներառվում այն միջոցառումները, որոնց մասով արդեն իսկ ապահովվում է ծախսածածկում</t>
  </si>
  <si>
    <t xml:space="preserve">B25. Արտապատվիրակում </t>
  </si>
  <si>
    <t>Ներառում է բոլոր այն միջոցառումները, որոնց մասով հնարավոր է ապահովել արտապատվիրակում մասնավոր հատվածին կամ կառավարման այլ մակարդակներին: Չեն ներառվում այն միջոցառումները, որոնք արդեն իսկ իրականացվում են արտապատվիրակման եղանակով</t>
  </si>
  <si>
    <t xml:space="preserve">B26. Դադարեցում </t>
  </si>
  <si>
    <t>Ներառում է բոլոր այն միջոցառումները, որոնք հնարավոր է կառավարության հայեցողությամբ դադարեցնել՝ առանց օրենսդարական վերանայումների իրականացման:</t>
  </si>
  <si>
    <t>B3. Ծախսերի բնույթը</t>
  </si>
  <si>
    <t xml:space="preserve">Արտահայտում է միջոցառման առաջնահերթությունը ծախսերի բնույթվ պայմանավորված: Սովորաբար կառավարությունն ավելի հակված է ընթացիկ ծախսերի նվազեցմանը, քանի որ տնտեսական աճի առումով կապիտալ ծախսերն ավելի նախընտրելի են ընթացիկների համեմատ, հատկապես, եթե կան ֆիսկալ սահմանափակումներ: Մյուս կողմից, կապիտալ ծախսերը սովորաբար պրոյեկային են և ունեն ժամանակավոր բնույթ, իսկ ընթացիկ ծախսերը որպես կանոն հակված են լինել ավելի շարունակական և իներցիոն:   </t>
  </si>
  <si>
    <t>B31.Կապիտալ (ՀՆԿ)</t>
  </si>
  <si>
    <t>Ներառում է այն կապիտալ բնույթի միջոցառումները, որոնք հանդիսանում են Հանրային ներդրումային կոմիտեի կողմից հաստատված Հանրային ներդրումային ծրագրեր, անկախ ֆինանսավորման աղբյուրից</t>
  </si>
  <si>
    <t xml:space="preserve">B32. Կապիտալ (այլ) </t>
  </si>
  <si>
    <t>Ներառում է բոլոր կապիտալ բնույթի միջոցառումները՝ բացառությամբ ՀՆԿ ծրագրերի՝ անկախ ֆինանսավորման աղբյուրից</t>
  </si>
  <si>
    <t>B33. Ընթացիկ</t>
  </si>
  <si>
    <t>Ներառում է բոլոր ընթացիկ բնույթի միջոցառումները՝ անկախ դրանց ֆինանսավորման աղբյուրից</t>
  </si>
  <si>
    <r>
      <t>C.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Միջոցառման հասունություն</t>
    </r>
  </si>
  <si>
    <t>C1. Փորձնական կիրառություն</t>
  </si>
  <si>
    <t>Արտահայտում է միջոցառման առաջնահերթությունը վերջինիս կարգավիճակով պայմանավորված: Փորձնական փուլում գտնվող ծրագրերը սովորաբար իրականացվում են որոշակի կարճ ժամանակահատվածում և ենթադրում են հետագայում հասատման կամ վերանայման որոշման կայացում</t>
  </si>
  <si>
    <t>C11. Ոչ փորձնական միջոցառում</t>
  </si>
  <si>
    <t>Ներառում է բոլոր միջոցառումները, բացառությամբ այն միջոցառումների, որոնք կառավարության որոշումներով սահմանվում են որպես փորձնական ծրագրեր</t>
  </si>
  <si>
    <t>C12. Փորձնական միջոցառում</t>
  </si>
  <si>
    <t>Ներառում է բոլոր այն միջոցառումները, որոնք իրականացվում են փորձնական կարգով: Փորձնական փուլում գտնվող միջոցառումները ցանկացած դեպքում ենթակա են վերանայման փորձնական փուլի ավարտին, և այս առումով, դեռևս չունեն վերջնական դիզայն: Որպես կանոն, այս միջոցառումների մասով ծախսերի վերանայման որոշումների կայացումը, ինչպիսիք են՝ ծավալների նվազեցումը, դադարեցումը և այլն, ավելի հեշտ է կայացնել քան արդեն իսկ ավարտուն դիզայն ունեցող միջոցառումների պարագայում</t>
  </si>
  <si>
    <t>C2. Միջոցառման կենսափուլը</t>
  </si>
  <si>
    <t xml:space="preserve">Արտահայտում է միջոցառման հասունության մակարդակը: Միջոցառման կենսափուլի կոնկրետ էտապն էական է միջոցառմանը միջամտելու և այն վերանայելու առումով: Որքան մոտ է միջոցառումն իր ավարտին, այնքան ավելի դժվար է ծախսերի կրճատման կամ դադարեցման որոշումների կայացումը, քանիզի ռիսկ կա նախկինում կատարված ծախսերն անարդյունավետ դարձնելու առումով: Նոր սկսված կամ դեռ չմեկնարկած միջոցառումների պարագայում, որպես կանոն,  ծախսերի վերանայման որոշումներն ավելի հեշտ են կայացվում </t>
  </si>
  <si>
    <t xml:space="preserve">C21. Ավարտին մոտ միջոցառում </t>
  </si>
  <si>
    <t>Ներառում է բոլոր այն միջոցառումները, որոնք ունեն կոնկրետ ավարտի ժամկետ և մոտ են այդ ժամկետի ավարտին (ծրագրի ավատին մնացել է 1 տարուց քիչ ժամանակ)</t>
  </si>
  <si>
    <t>C22. Ընթացքում գտնվող միջոցառում</t>
  </si>
  <si>
    <t xml:space="preserve">Ներառում է բոլոր այն միջոցառումները, որոնք ունեն կոնկրետ ավարտի ժամկետ, սակայն միջոցառման ավարտին մնացել է 1 տաուց ավելի ժամանակ, ինչպես  նաև բոլոր այն միջոցառումները, որոնք ունեն շարունակական բնույթ </t>
  </si>
  <si>
    <t>C23. Նոր մեկնարկած միջոցառում</t>
  </si>
  <si>
    <t>Ներառում է բոլոր այն միջոցառումները, որոնք նոր են մեկնարկել՝ ծրագրի մեկնարկից անցել է 6 ամսից քիչ ժամանակ</t>
  </si>
  <si>
    <t>C24. Չմեկնարկած միջոցառում</t>
  </si>
  <si>
    <t xml:space="preserve">Ներառում է բոլոր այն միջոցառումները, որոնք թեև նախատեսված են բյուջեի փաստաթղթում, սակայն տարբեր պարտաճռներով դեռևս չեն մեկնարկել </t>
  </si>
  <si>
    <r>
      <t>D.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Կատարողական</t>
    </r>
  </si>
  <si>
    <t>D1. Ֆինանսական կատարողական</t>
  </si>
  <si>
    <t>Արտահայտում է միջոցառման առաջնահերթությունը վերջինիս ֆինանսական կատարողականով պայմանավորված: Ֆինանսական կատարողականի ցածր մակարդակը կարող է հուշել ծախսերի կատարման կամ պլանավորման ոլորտում առկա խնդիրների մասին և կարող է պատճառ հանդիսանալ միջոցառման ծախսերի վերանայման համար</t>
  </si>
  <si>
    <t xml:space="preserve">D11. Բարձր կատարողական </t>
  </si>
  <si>
    <t>Ներառում է բոլոր այն միջոցառումները, որոնք նախորդ տարվա արդյունքներով ունեն բարձր կատարողական: Կատարողականը գնահատվում է նախորդ տարվա սկզբնական բյուջեի համեմատ: Ներառվում են այն միջոցառումները, որոնց փաստացի կատարողականը մեծ կամ հավասար է 98%</t>
  </si>
  <si>
    <t>D12. Միջին կատարողական</t>
  </si>
  <si>
    <t xml:space="preserve">Ներառում է բոլոր այն միջոցառումները, որոնք նախորդ տարվա արդյունքներով ունեն միջին կատարողական: Կատարողականը գնահատվում է նախորդ տարվա սկզբնական բյուջեի համեմատ: Ներառվում են այն միջոցառումները, որոնց փաստացի կատարողականը մեծ կամ հավասար է 70%, բայց փոքր է 98%-ից </t>
  </si>
  <si>
    <t>D13. Ցածր կատարողական</t>
  </si>
  <si>
    <t>Ներառում է բոլոր այն միջոցառումները, որոնք նախորդ տարվա արդյունքներով ունեն ցածր կատարողական: Կատարողականը գնահատվում է նախորդ տարվա սկզբնական բյուջեի համեմատ: Ներառվում են այն միջոցառումները, որոնց փաստացի կատարողականը փոքր է 70%-ից</t>
  </si>
  <si>
    <r>
      <t>E.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Ֆինանսավորում</t>
    </r>
  </si>
  <si>
    <t>Е1. Ֆինանսավորման աղբյուր</t>
  </si>
  <si>
    <t>Արտահայտում է միջոցառման ծախսերի ֆինանսավորման աղբյուրը: Արտաքին աղբյուրներից ֆինանսավորվող միջոցառումների (վարկ կամ դրամաշնորհ) պարագայում, որպես կանոն, ծախսերի կրճատումներ իրականացնելու հակվածությունը ցածր է, քանզի այդ ծախսերը սովորաբար ուղղակիորեն կամ անուղղակիորեն փոխկապակցված են համապատասխան աղբյուրներից ստացվող մուտքերի հետ:</t>
  </si>
  <si>
    <t>Е11. Արտաքին-դրամաշնորհ</t>
  </si>
  <si>
    <t>Е12. Արտաքին-վարկ</t>
  </si>
  <si>
    <t xml:space="preserve">Ներառում է արտաքին նպատակային վարկային ծրագրերի գծով ծախսային միջոցառումները: Այս միջոցառումներն ըստ էության հանդիսանում են ծախսածածկվող և մուտքերի հետ փոխկապակցված միջոցառումներ:Ներառում է նաև այդ ծրագրերի գծով համաֆինանսավորման գումարները: </t>
  </si>
  <si>
    <t>Е13. Ներքին</t>
  </si>
  <si>
    <t>Ներառում է ներքին աղբյուրների հաշվին ֆինանսավորվող միջոցառումները, այսինքն այն բոլոր միջոցառումները, որոնք ներառված չեն վերոհիշյալ խմբերում</t>
  </si>
  <si>
    <t>Е2. Ինքնածախսածածկում</t>
  </si>
  <si>
    <t>Е21. Ամբողջական ծախսածածկում</t>
  </si>
  <si>
    <t>Ներառում է այն միջոցառումները, որոնց մասով կա հստակ սահմանված վճար՝ պետական տուրքերի կամ ծառայության վճարի տեսքով, որոնք ապահովում են համապատասխան բյուջետային եկամուտներ, որոնք ամբողջությամբ փոխհատուցում են կատարված ծախսերը կամ գերազանցում են դրանց</t>
  </si>
  <si>
    <t>Е22. Մասնակի ծախսածածկում</t>
  </si>
  <si>
    <t>Ներառում է այն միջոցառումները, որոնց մասով կա հստակ սահմանված վճար՝ պետական տուրքերի կամ ծառայության վճարի տեսքով, որոնք ապահովում են համապատասխան բյուջետային եկամուտներ, որոնք մասնակիորեն փոխհատուցում են կատարված ծախսերը</t>
  </si>
  <si>
    <t>Е23. Այլ</t>
  </si>
  <si>
    <t>Ներառում է այն միջոցառումները, որոնց մասով չկա հստակ սահմանված վճար՝ պետական տուրքերի կամ ծառայության վճարի տեսքով, կամ դրանց չափը շատ փոքր է միջոցառման ծախսերի համեմատ</t>
  </si>
  <si>
    <r>
      <t>F.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Քաղաքական առաջնահերթություն</t>
    </r>
  </si>
  <si>
    <t>F1. Գերակա առաջնահերթություն</t>
  </si>
  <si>
    <t>Արտահայտում է միջոցառման քաղաքական առաջնահերթությունը: Սա այն դեպքերն են երբ որևէ միջոցառում ունի այնքան բարձր քաղաքական առաջնահերթություն, որ անկախ այլ չափորոշիչների գնահատականներից, այն քաղաքական ղեկավարության կողմից համարվում է խիստ առաջնահերթ և որևէ պարագայում ենթակա չի վերանայման կրճատման համատեքստում: Այս չափորոշիչը կիրառվում է խիստ բարձր քաղաքական առաջնահերթություն հանդիսացող ծախսերի համար, սակայն չի լրացվում հայտատու մարմնի կողմից</t>
  </si>
  <si>
    <t>F11. Այո</t>
  </si>
  <si>
    <t>Ներառում է այն միջոցառումները, որոնք փոխվարչապետերի կողմից գնահատվում են որպես շատ բարձր քաղաքական առաջնահերթություն ունեցող միջոցառումներ: Հիմնականում կիրառվում է այն դեպքում, երբ այլ չափորոշիչների գանահատմամբ միջոցառումը ստացել է ցածր ընդհանուր գնահատական, սակայն քաղաքական ղեկլավարությունը համարում է, որ այդ միջոցառումն իր քաղաքական կարևորությամբ պայմանավորված, չպետք է վերանայվի կրճատման տրամաբանությամբ</t>
  </si>
  <si>
    <t xml:space="preserve">F12. Ոչ </t>
  </si>
  <si>
    <t>Ներառում է բոլոր այն միջոցառումները, որոնք ներառված չեն վերոհիշյալ խմբում</t>
  </si>
  <si>
    <t>Տնտեսության զարգացում</t>
  </si>
  <si>
    <t xml:space="preserve">Պաշտպանված ծախսեր </t>
  </si>
  <si>
    <t>Վարչական ծախսեր</t>
  </si>
  <si>
    <t>Այլ (հայեցողական ծախսեր)</t>
  </si>
  <si>
    <t xml:space="preserve">Մասշտաբի նվազեցում </t>
  </si>
  <si>
    <t xml:space="preserve">Դադարեցում </t>
  </si>
  <si>
    <t>B30</t>
  </si>
  <si>
    <t>Կապիտալ (ՀՆԿ)</t>
  </si>
  <si>
    <t>Կապիտալ (այլ)</t>
  </si>
  <si>
    <t>Նոր մեկնարկած միջոցառում</t>
  </si>
  <si>
    <t xml:space="preserve">Ավարտին մոտ միջոցառում </t>
  </si>
  <si>
    <t>Ամբողջական ծախսածածկում</t>
  </si>
  <si>
    <t>Մասնակի ծախսածածկում</t>
  </si>
  <si>
    <t xml:space="preserve">Բարձր կատարողական </t>
  </si>
  <si>
    <t xml:space="preserve">Միջին կատարողական </t>
  </si>
  <si>
    <t xml:space="preserve">Ցածր կատարողական </t>
  </si>
  <si>
    <t>Մարդկային կապիտալ</t>
  </si>
  <si>
    <t>Հանրապետության նախագահի լիազորությունների իրականացման ապահովում</t>
  </si>
  <si>
    <t>1154-11001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</si>
  <si>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</si>
  <si>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</si>
  <si>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</si>
  <si>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</si>
  <si>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</si>
  <si>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</si>
  <si>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ուղղված միջոցառումների իրականացում</t>
  </si>
  <si>
    <t>1024-12001</t>
  </si>
  <si>
    <t>Միջազգային խորհրդարանական կազմակերպություններին ՀՀ անդամակցության վճարներ</t>
  </si>
  <si>
    <t>1024-12002</t>
  </si>
  <si>
    <t>Աջակցություն կուսակցություններին և կուսակցությունների դաշինքներին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</si>
  <si>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</si>
  <si>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</si>
  <si>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</si>
  <si>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</si>
  <si>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</si>
  <si>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</si>
  <si>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</si>
  <si>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</si>
  <si>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</si>
  <si>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1033-11003</t>
  </si>
  <si>
    <t>1033-12001</t>
  </si>
  <si>
    <t>Պետական աջակցություն ազգային փոքրամասնությունների հասարակական կազմակերպություններին</t>
  </si>
  <si>
    <t>Հանրային իրազեկում</t>
  </si>
  <si>
    <t>1091-11001</t>
  </si>
  <si>
    <t>Հանրային իրազեկում և հասարակական-քաղաքագիտական հետազոտություններ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</si>
  <si>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</si>
  <si>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</si>
  <si>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</si>
  <si>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ապահովում նաև միջազգային հարթակներում</t>
  </si>
  <si>
    <t>1091-12001</t>
  </si>
  <si>
    <t>«Միր» միջպետական հեռուստառադիոընկերության ՀՀ մասնաբաժնի վճար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</si>
  <si>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</si>
  <si>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</si>
  <si>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</si>
  <si>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</si>
  <si>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</si>
  <si>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</si>
  <si>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Տվյալների փոխանակման միջգերատեսչական կապի ապահովում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</si>
  <si>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</si>
  <si>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</si>
  <si>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</si>
  <si>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</si>
  <si>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</si>
  <si>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</si>
  <si>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1136-11023</t>
  </si>
  <si>
    <t>Եվրոպական քաղաքական համայնքի 8-րդ գագաթնաժողովի Երևանում անցկացում</t>
  </si>
  <si>
    <t>1136-31001</t>
  </si>
  <si>
    <t>1136-11024</t>
  </si>
  <si>
    <t>Ֆրանկոֆոնիայի 2027 թվականի խաղերի ազգային կոմիտեի աշխատանքների համակարգում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</si>
  <si>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</si>
  <si>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</si>
  <si>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</si>
  <si>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</si>
  <si>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</si>
  <si>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</si>
  <si>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</si>
  <si>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</si>
  <si>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</si>
  <si>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</si>
  <si>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«իԳործ» սփյուռքահայ մասնագետների ներգրավում ՀՀ պետական կառավարման համակարգում</t>
  </si>
  <si>
    <t>1156-11013</t>
  </si>
  <si>
    <t>1156-12001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</si>
  <si>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</si>
  <si>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</si>
  <si>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</si>
  <si>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</si>
  <si>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</si>
  <si>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</si>
  <si>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</si>
  <si>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</si>
  <si>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</si>
  <si>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</si>
  <si>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</si>
  <si>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</si>
  <si>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</si>
  <si>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</si>
  <si>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1213-11021</t>
  </si>
  <si>
    <t>Սննդամթերքի անվտանգության ոլորտում տեսչական վերահսկողության շրջանակներում լաբորատոր փորձարկումներ</t>
  </si>
  <si>
    <t>1213-11015</t>
  </si>
  <si>
    <t>Առողջապահական և աշխատանքի տեսչական վերահսկողության շրջանակներում լաբորատոր փորձաքննության ապահովում</t>
  </si>
  <si>
    <t>1213-11016</t>
  </si>
  <si>
    <t>1213-11017</t>
  </si>
  <si>
    <t>Տոների և հիշատակի օրերի ծրագիր</t>
  </si>
  <si>
    <t>1221-11002</t>
  </si>
  <si>
    <t>Քաղաքացու օրվան նվիրված միջոցառումներ</t>
  </si>
  <si>
    <t>1221-11003</t>
  </si>
  <si>
    <t>«Մեր ժամանակների հերոսը» միջոցառում, մրցանակաբաշխություն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</si>
  <si>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</si>
  <si>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</si>
  <si>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</si>
  <si>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1223-11001</t>
  </si>
  <si>
    <t>1223-12002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</si>
  <si>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</si>
  <si>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</si>
  <si>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</si>
  <si>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1092-11002</t>
  </si>
  <si>
    <t>ՀՀ սահմանադրական դատարանի պահուստային ֆոնդ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</si>
  <si>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</si>
  <si>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</si>
  <si>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</si>
  <si>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</si>
  <si>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</si>
  <si>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</si>
  <si>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</si>
  <si>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</si>
  <si>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</si>
  <si>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</si>
  <si>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</si>
  <si>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</si>
  <si>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</si>
  <si>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</si>
  <si>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</si>
  <si>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</si>
  <si>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</si>
  <si>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</si>
  <si>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</si>
  <si>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</si>
  <si>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</si>
  <si>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</si>
  <si>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</si>
  <si>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</si>
  <si>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</si>
  <si>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</si>
  <si>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</si>
  <si>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</si>
  <si>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</si>
  <si>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</si>
  <si>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</si>
  <si>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</si>
  <si>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</si>
  <si>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</si>
  <si>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</si>
  <si>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</si>
  <si>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1080-11020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</si>
  <si>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</si>
  <si>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</si>
  <si>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</si>
  <si>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</si>
  <si>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</si>
  <si>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Փորձաքննության ծառայություններ</t>
  </si>
  <si>
    <t>1013-11001</t>
  </si>
  <si>
    <t>Փորձաքննության ծառայությունների տրամադրում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</si>
  <si>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</si>
  <si>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</si>
  <si>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</si>
  <si>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1087-11002</t>
  </si>
  <si>
    <t>ՀՀ դատախազության պահուստային ֆոնդ</t>
  </si>
  <si>
    <t>1087-11006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</si>
  <si>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</si>
  <si>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</si>
  <si>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</si>
  <si>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</si>
  <si>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</si>
  <si>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</si>
  <si>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</si>
  <si>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</si>
  <si>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</si>
  <si>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</si>
  <si>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1004-11002</t>
  </si>
  <si>
    <t>Ոռոգման ծառայություններ մատուցող ընկերություններին ֆինանսական աջակցության տրամադրում;</t>
  </si>
  <si>
    <t>1004-11006</t>
  </si>
  <si>
    <t>Ֆրանսիայի Հանրապետության կառավարության աջակցությամբ իրականացվող Վեդու ջրամբարի և ոռոգման համակարգի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</si>
  <si>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</si>
  <si>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</si>
  <si>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</si>
  <si>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</si>
  <si>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</si>
  <si>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 xml:space="preserve"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</si>
  <si>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>1004-11011</t>
  </si>
  <si>
    <t xml:space="preserve"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</si>
  <si>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>1004-11013</t>
  </si>
  <si>
    <t>Փոքր և միջին ջրամբարների կառուցման, ջրային ոլորտի այլ ծրագրերի խորհրդատվություն և կառավարում</t>
  </si>
  <si>
    <t>1004-11019</t>
  </si>
  <si>
    <t>Գերմանիայի զարգացման վարկերի բանկի աջակցությամբ իրականացվող Ջրային ռեսուրսների համատեղված կառավարում (ՋՌՀԿ)/Ախուրյան գետ ծրագրի ուղեկցող միջոցառումներ դրամաշնորհային ծրագիր</t>
  </si>
  <si>
    <t>1004-12001</t>
  </si>
  <si>
    <t>Աջակցություն ոռոգման համակարգի առողջացմանը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</si>
  <si>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</si>
  <si>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</si>
  <si>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1004-31024</t>
  </si>
  <si>
    <t>Զարգացման ֆրանսիական գործակալության (ԶՖԳ) «Հայաստանում ջրային ռեսուրսների և գյուղատնտեսության համալիր զարգացում» («WAIDA») ծրագիր</t>
  </si>
  <si>
    <t>1004-31001</t>
  </si>
  <si>
    <t>Ֆրանսիայի Հանրապետության կառավարության աջակցությամբ իրականացվող Վեդու ջրամբարի և ոռոգման համակարգի կառուցում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</si>
  <si>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</si>
  <si>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</si>
  <si>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</si>
  <si>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</si>
  <si>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</si>
  <si>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</si>
  <si>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1004-31009</t>
  </si>
  <si>
    <t>1004-31012</t>
  </si>
  <si>
    <t>1004-31013</t>
  </si>
  <si>
    <t>1004-31014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</si>
  <si>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</si>
  <si>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</si>
  <si>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</si>
  <si>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</si>
  <si>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</si>
  <si>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</si>
  <si>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</si>
  <si>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</si>
  <si>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</si>
  <si>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</si>
  <si>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</si>
  <si>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</si>
  <si>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</si>
  <si>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Կոշտ թափոնների կառավարում</t>
  </si>
  <si>
    <t>1040-32009</t>
  </si>
  <si>
    <t>Միջազգային կազմակերպությունների աջակցությամբ իրականացվող ՀՀ 8 մարզերում աղբահանության և կոշտ թափոնների ինտեգրված համակարգի կառուցում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</si>
  <si>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</si>
  <si>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</si>
  <si>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</si>
  <si>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</si>
  <si>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</si>
  <si>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</si>
  <si>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</si>
  <si>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</si>
  <si>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</si>
  <si>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</si>
  <si>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</si>
  <si>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</si>
  <si>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1049-11012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</si>
  <si>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</si>
  <si>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</si>
  <si>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 համակարգում և կառավարում</t>
  </si>
  <si>
    <t>1049-11017</t>
  </si>
  <si>
    <t>1049-21001</t>
  </si>
  <si>
    <t>Պետական նշանակության ավտոճանապարհների հիմնանորոգում</t>
  </si>
  <si>
    <t>1049-21002</t>
  </si>
  <si>
    <t>1049-21004</t>
  </si>
  <si>
    <t>Ասիական զարգացման բանկի աջակցությամբ իրականացվող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</si>
  <si>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</si>
  <si>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</si>
  <si>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</si>
  <si>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</si>
  <si>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1049-21012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</si>
  <si>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</si>
  <si>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1049-21018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</si>
  <si>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</si>
  <si>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1049-21020</t>
  </si>
  <si>
    <t>Պետական նշանակության ավտոճանապարհների միջին նորոգում</t>
  </si>
  <si>
    <t>1049-21026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</si>
  <si>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</si>
  <si>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1049-21027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</si>
  <si>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</si>
  <si>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</si>
  <si>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</si>
  <si>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</si>
  <si>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</si>
  <si>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</si>
  <si>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</si>
  <si>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1049-21029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</si>
  <si>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</si>
  <si>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1049-21030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</si>
  <si>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</si>
  <si>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Ապաստան հայցողների կեցության խնդիրների լուծման միջոցառումների իրականացում</t>
  </si>
  <si>
    <t>Ջրամատակարարաման և ջրահեռացման բարելավում</t>
  </si>
  <si>
    <t>1072-11017</t>
  </si>
  <si>
    <t>«Համայնքային ենթակառուցվածքների II ծրագիր, փուլ 3 - Հայաստանի ջրամատակարարաման և ջրահեռացման ենթակառուցվածք» ծրագրերի կառավարում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</si>
  <si>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</si>
  <si>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</si>
  <si>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1072-11018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</si>
  <si>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</si>
  <si>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</si>
  <si>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</si>
  <si>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</si>
  <si>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</si>
  <si>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</si>
  <si>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</si>
  <si>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</si>
  <si>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</si>
  <si>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1072-31010</t>
  </si>
  <si>
    <t>1072-31013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</si>
  <si>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</si>
  <si>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</si>
  <si>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</si>
  <si>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</si>
  <si>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</si>
  <si>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</si>
  <si>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</si>
  <si>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</si>
  <si>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</si>
  <si>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</si>
  <si>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ծառայություններ</t>
  </si>
  <si>
    <t>1079-11015</t>
  </si>
  <si>
    <t>Շարժական գույքի պահառության կազմակերպում</t>
  </si>
  <si>
    <t>1079-11017</t>
  </si>
  <si>
    <t>1079-31002</t>
  </si>
  <si>
    <t>Ոչ ֆինանսական ակտիվների օտարումից մուտքեր</t>
  </si>
  <si>
    <t>1079-11018</t>
  </si>
  <si>
    <t>Շենքերի արտաքին լուսավորության ապահովման ծառայություններ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</si>
  <si>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</si>
  <si>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</si>
  <si>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</si>
  <si>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</si>
  <si>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</si>
  <si>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</si>
  <si>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</si>
  <si>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</si>
  <si>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</si>
  <si>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</si>
  <si>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</si>
  <si>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</si>
  <si>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</si>
  <si>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</si>
  <si>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</si>
  <si>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</si>
  <si>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</si>
  <si>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</si>
  <si>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</si>
  <si>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</si>
  <si>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1157-12030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</si>
  <si>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</si>
  <si>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</si>
  <si>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</si>
  <si>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</si>
  <si>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1157-21038</t>
  </si>
  <si>
    <t>1157-12031</t>
  </si>
  <si>
    <t>1157-12032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</si>
  <si>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</si>
  <si>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</si>
  <si>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</si>
  <si>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</si>
  <si>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</si>
  <si>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1167-11007</t>
  </si>
  <si>
    <t>Հայաստանի Հանրապետությունում նոր ատոմային էներգաբլոկի (էներգաբլոկների) կառուցման ծրագրի կառավարում</t>
  </si>
  <si>
    <t>Ռադիոակտիվ թափոնների կառավարում</t>
  </si>
  <si>
    <t>1171-11001</t>
  </si>
  <si>
    <t>Ռադիոակտիվ թափոնների վնասազերծման ծառայություններ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</si>
  <si>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</si>
  <si>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</si>
  <si>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</si>
  <si>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1176-11002</t>
  </si>
  <si>
    <t xml:space="preserve">Աշխատակազմի մասնագիտական կարողությունների զարգացում
</t>
  </si>
  <si>
    <t>1176-11008</t>
  </si>
  <si>
    <t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</t>
  </si>
  <si>
    <t>1176-11005</t>
  </si>
  <si>
    <t>Մայրուղային աէրոնավիգացիոն ծառայությունների սպասարկում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</si>
  <si>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</si>
  <si>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</si>
  <si>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</si>
  <si>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Տարածքային զարգացում</t>
  </si>
  <si>
    <t>1212-12002</t>
  </si>
  <si>
    <t>Ֆինանսական աջակցություն տեղական ինքնակառավարման մարմիններին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</si>
  <si>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</si>
  <si>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</si>
  <si>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</si>
  <si>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</si>
  <si>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</si>
  <si>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տրամադրում՝ ենթակառուցվածքների զարգացման նպատակով</t>
  </si>
  <si>
    <t>1212-12026</t>
  </si>
  <si>
    <t>1212-12027</t>
  </si>
  <si>
    <t>1212-32001</t>
  </si>
  <si>
    <t>ՀՀ մարզերում առաջնահերթ լուծում պահանջող անհետաձգելի ծրագրերի իրականացում</t>
  </si>
  <si>
    <t>1232-12001</t>
  </si>
  <si>
    <t>1232-12002</t>
  </si>
  <si>
    <t>1232-12003</t>
  </si>
  <si>
    <t>ՀՀ առողջապահության նախարարություն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</si>
  <si>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</si>
  <si>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</si>
  <si>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</si>
  <si>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</si>
  <si>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</si>
  <si>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</si>
  <si>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</si>
  <si>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</si>
  <si>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</si>
  <si>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</si>
  <si>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</si>
  <si>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</si>
  <si>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</si>
  <si>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</si>
  <si>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</si>
  <si>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</si>
  <si>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</si>
  <si>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</si>
  <si>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</si>
  <si>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</si>
  <si>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</si>
  <si>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</si>
  <si>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1053-32008</t>
  </si>
  <si>
    <t>«Դիմակայուն Սյունիք» ծրագրի շրջանակներում առողջապահական կազմակերպությունների արդիականացում` կառուցում, վերազինում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</si>
  <si>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</si>
  <si>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</si>
  <si>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</si>
  <si>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</si>
  <si>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</si>
  <si>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</si>
  <si>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</si>
  <si>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</si>
  <si>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1126-11008</t>
  </si>
  <si>
    <t>Առողջապահական ծրագրերի իրականացման գրասենյակի պահպանման ծախսեր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</si>
  <si>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</si>
  <si>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</si>
  <si>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</si>
  <si>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</si>
  <si>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</si>
  <si>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</si>
  <si>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</si>
  <si>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</si>
  <si>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</si>
  <si>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</si>
  <si>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</si>
  <si>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</si>
  <si>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1188-11002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</si>
  <si>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</si>
  <si>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</si>
  <si>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</si>
  <si>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</si>
  <si>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</si>
  <si>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</si>
  <si>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</si>
  <si>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</si>
  <si>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</si>
  <si>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</si>
  <si>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</si>
  <si>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</si>
  <si>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Շտապ բժշկական օգնություն</t>
  </si>
  <si>
    <t>1201-11001</t>
  </si>
  <si>
    <t>Շտապ բժշկական օգնության ծառայություններ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</si>
  <si>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</si>
  <si>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</si>
  <si>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</si>
  <si>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</si>
  <si>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Անհետաձգելի բժշկական օգնություն՝ այդ թվում սրտի վիրահատություններ</t>
  </si>
  <si>
    <t>1202-11003</t>
  </si>
  <si>
    <t>Հոգեկան առողջության խնդիրներ և կախվածություն (թմրաբանական) ունեցող պացիենտների բժշկական օգնության ծառայություններ</t>
  </si>
  <si>
    <t>1202-11004</t>
  </si>
  <si>
    <t>Ուռուցքաբանական և արյունաբանական հիվանդությունների բժշկական օգնության ծառայություններ</t>
  </si>
  <si>
    <t>1202-11006</t>
  </si>
  <si>
    <t>Առողջության համընդհանուր ապահովագրությանն (ԱՀԱ) ուղղված միջոցառումներ</t>
  </si>
  <si>
    <t>1202-12001</t>
  </si>
  <si>
    <t>Առողջության համընդհանուր ապահովագրության վարձու աշխատողների ապահովագրավճարի սուբսիդավորում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</si>
  <si>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</si>
  <si>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</si>
  <si>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</si>
  <si>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</si>
  <si>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</si>
  <si>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</si>
  <si>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</si>
  <si>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</si>
  <si>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</si>
  <si>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</si>
  <si>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</si>
  <si>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</si>
  <si>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</si>
  <si>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</si>
  <si>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</si>
  <si>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</si>
  <si>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</si>
  <si>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1208-11003</t>
  </si>
  <si>
    <t>Աղիքային և այլ ինֆեկցիոն հիվանդությունների բժշկական օգնության ծառայություններ այդ թվում ՄԻԱՎ/ՁԻԱՀ-ի կանխարգելման և բուժօգնության ծառայություններ</t>
  </si>
  <si>
    <t>ՀՀ արդարադատության նախարարություն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</si>
  <si>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</si>
  <si>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</si>
  <si>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</si>
  <si>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Արդարադատության ոլորտում քաղաքականության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</si>
  <si>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</si>
  <si>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</si>
  <si>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</si>
  <si>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</si>
  <si>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1057-11010</t>
  </si>
  <si>
    <t>1057-31002</t>
  </si>
  <si>
    <t>ՀՀ արդարադատության նախարարության շենքային պայմանների բարելավում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</si>
  <si>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</si>
  <si>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</si>
  <si>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</si>
  <si>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</si>
  <si>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</si>
  <si>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</si>
  <si>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</si>
  <si>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</si>
  <si>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Արբիտրաժային կենտրոն</t>
  </si>
  <si>
    <t>Քրեակատարողական ծառայություններ</t>
  </si>
  <si>
    <t>1120-11001</t>
  </si>
  <si>
    <t>1120-11002</t>
  </si>
  <si>
    <t>Պրոբացիայի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</si>
  <si>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</si>
  <si>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</si>
  <si>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</si>
  <si>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</si>
  <si>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</si>
  <si>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Արդարադատության նախարարության քրեակատարողական ծառայության կարողությունների զարգացում և տեխնիկական հագեցվածության ապահովում</t>
  </si>
  <si>
    <t>1120-31006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</si>
  <si>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</si>
  <si>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</si>
  <si>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</si>
  <si>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</si>
  <si>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</si>
  <si>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</si>
  <si>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</si>
  <si>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</si>
  <si>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</si>
  <si>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</si>
  <si>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</si>
  <si>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</si>
  <si>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</si>
  <si>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</si>
  <si>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</si>
  <si>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Գյուղատնտեսության խթանման ծրագիր</t>
  </si>
  <si>
    <t>1022-11001</t>
  </si>
  <si>
    <t xml:space="preserve"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</si>
  <si>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1022-11002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</si>
  <si>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</si>
  <si>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</si>
  <si>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1022-12001</t>
  </si>
  <si>
    <t>Գյուղատնտեսական վարկերի տոկոսադրույքների սուբսիդավորում</t>
  </si>
  <si>
    <t>1022-12004</t>
  </si>
  <si>
    <t>Գյուղատնտեսական հումքի մթերումների (գնումների) նպատակով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</si>
  <si>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</si>
  <si>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</si>
  <si>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1022-12010</t>
  </si>
  <si>
    <t>1022-12011</t>
  </si>
  <si>
    <t>1022-12013</t>
  </si>
  <si>
    <t>1022-12017</t>
  </si>
  <si>
    <t>Սպանդանոցային ծառայություն մատուցող տնտեսավարողներին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</si>
  <si>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</si>
  <si>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</si>
  <si>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Էկոնոմիկայի ոլորտում պետական քաղաքականության մշակում, ծրագրերի համակարգում և մոնիտորինգ</t>
  </si>
  <si>
    <t>1058-11001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</si>
  <si>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</si>
  <si>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</si>
  <si>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</si>
  <si>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</si>
  <si>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Բուսաբուծության խթանում և բույսերի պաշտպանություն</t>
  </si>
  <si>
    <t>1059-11001</t>
  </si>
  <si>
    <t>Բուսասանիտարիայի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</si>
  <si>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</si>
  <si>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</si>
  <si>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</si>
  <si>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</si>
  <si>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</si>
  <si>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</si>
  <si>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</si>
  <si>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</si>
  <si>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</si>
  <si>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</si>
  <si>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</si>
  <si>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</si>
  <si>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</si>
  <si>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1067-12001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</si>
  <si>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</si>
  <si>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</si>
  <si>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</si>
  <si>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</si>
  <si>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</si>
  <si>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</si>
  <si>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</si>
  <si>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1086-11005</t>
  </si>
  <si>
    <t>1086-12004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</si>
  <si>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</si>
  <si>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</si>
  <si>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</si>
  <si>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1104-12004</t>
  </si>
  <si>
    <t>Բարձր որակավորում ունեցող մասնագետների ներգրավման նպատակով տնտեսավարողներին աջակցություն</t>
  </si>
  <si>
    <t>1104-12001</t>
  </si>
  <si>
    <t>Տնտեսության արդիականացման միջոցառմանը պետական աջակցություն</t>
  </si>
  <si>
    <t>Անասնաբուժական ծառայություններ</t>
  </si>
  <si>
    <t>1116-11001</t>
  </si>
  <si>
    <t>Գյուղատնտեսական կենդանիների պատվաստում</t>
  </si>
  <si>
    <t>1116-11005</t>
  </si>
  <si>
    <t>Հայաստանի Հանրապետությունում խոշոր եղջերավոր կենդանիների համարակալում և հաշվառում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</si>
  <si>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</si>
  <si>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</si>
  <si>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</si>
  <si>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</si>
  <si>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</si>
  <si>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</si>
  <si>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1165-11010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</si>
  <si>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</si>
  <si>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>1165-12002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</si>
  <si>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</si>
  <si>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</si>
  <si>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1165-11012</t>
  </si>
  <si>
    <t>1165-11015</t>
  </si>
  <si>
    <t>Պետական աջակցություն «Այգ-1» արևային ֆոտովոլտային ( ՖՎ) էլեկտրակայանի նախագծման, ֆինանսավորման, կառուցման, տնօրինման և շահագործման ծրագրի իրականացմանը</t>
  </si>
  <si>
    <t>1165-11014</t>
  </si>
  <si>
    <t>1165-12004</t>
  </si>
  <si>
    <t>1165-12005</t>
  </si>
  <si>
    <t>1165-12012</t>
  </si>
  <si>
    <t>Կառավարման համակարգերի և արտադրանքի համապատասխանության սերտիֆիկատների ստացմանը պետական աջակցություն</t>
  </si>
  <si>
    <t>1165-12009</t>
  </si>
  <si>
    <t>Արտահանման խթանման նպատակով օժանդակության տրամադրում</t>
  </si>
  <si>
    <t>1165-12013</t>
  </si>
  <si>
    <t>Արտադրանքի սերտիֆիկացման և լաբորատոր փորձարկումների վճարների փոխհատուցում</t>
  </si>
  <si>
    <t>1165-12007</t>
  </si>
  <si>
    <t>Մշակող արդյունաբերության ոլորտում աշխատողների ներգրավմանը պետական աջակցության տրամադրում</t>
  </si>
  <si>
    <t>1165-12008</t>
  </si>
  <si>
    <t>Ենթակառուցվածքներ ներդրումների դիմաց ծրագրի շրջանակներում աջակցության տրամադրում</t>
  </si>
  <si>
    <t>Գյուղատնտեսության արդիականացման ծրագիր</t>
  </si>
  <si>
    <t>1187-12002</t>
  </si>
  <si>
    <t>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</si>
  <si>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</si>
  <si>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Հայաստանի Հանրապետության գյուղատնտեսական տեխնիկայի լիզինգի աջակցության ծրագիր</t>
  </si>
  <si>
    <t>1187-12004</t>
  </si>
  <si>
    <t>Հայաստանի Հանրապետության ագրոպարենային ոլորտի սարքավորումների լիզինգի աջակցության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</si>
  <si>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</si>
  <si>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</si>
  <si>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1187-12008</t>
  </si>
  <si>
    <t>Հայաստանի Հանրապետությունում 2019-2024 թվականների տավարաբուծության զարգացման ծրագիր</t>
  </si>
  <si>
    <t>1187-12012</t>
  </si>
  <si>
    <t>ՀՀ-ում ոչխարաբուծության և այծաբուծության զարգացման նպատակով տրամադրվող նպատակային վարկերի տոկոսադրույքների սուբսիդավորում</t>
  </si>
  <si>
    <t>1187-12014</t>
  </si>
  <si>
    <t>1187-12015</t>
  </si>
  <si>
    <t>1187-12016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</si>
  <si>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</si>
  <si>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</si>
  <si>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</si>
  <si>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համակարգերի ներդրման աջակցություն</t>
  </si>
  <si>
    <t>1187-12023</t>
  </si>
  <si>
    <t>Խելացի անասնաշենքերի կառուցման կամ վերակառուցման և դրանց տեխնոլոգիական ապահովման ծրագրի շրջանակներում սուբսիդավորում</t>
  </si>
  <si>
    <t>1187-12024</t>
  </si>
  <si>
    <t>Խելացի անասնաշենքերի կառուցման կամ վերակառուցման և դրանց տեխնոլոգիական ապահովման ծրագրի շրջանակներում աջակցություն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</si>
  <si>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</si>
  <si>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</si>
  <si>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</si>
  <si>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</si>
  <si>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</si>
  <si>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</si>
  <si>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</si>
  <si>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</si>
  <si>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</si>
  <si>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1190-11010</t>
  </si>
  <si>
    <t>Համաշխարհային բանկի աջակցությամբ իրականացվող Զբոսաշրջության և մարզային ենթակառուցվածքների բարելավում ծրագրի կառավարում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</si>
  <si>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</si>
  <si>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</si>
  <si>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ՀՀ արտաքին գործերի նախարարություն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</si>
  <si>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</si>
  <si>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</si>
  <si>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</si>
  <si>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</si>
  <si>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</si>
  <si>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1061-11009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</si>
  <si>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</si>
  <si>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</si>
  <si>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</si>
  <si>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</si>
  <si>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</si>
  <si>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</si>
  <si>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</si>
  <si>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</si>
  <si>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</si>
  <si>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</si>
  <si>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</si>
  <si>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1016-11004</t>
  </si>
  <si>
    <t>1016-11006</t>
  </si>
  <si>
    <t>1016-11009</t>
  </si>
  <si>
    <t>«Հայաստանի դիմակայուն լանդշաֆտներ» դրամաշնորհային ծրագիր</t>
  </si>
  <si>
    <t>1016-11010</t>
  </si>
  <si>
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ծրագիր</t>
  </si>
  <si>
    <t>1016-12002</t>
  </si>
  <si>
    <t>«Սևանա լճի ավազանում հողային ռեսուրսների և արժեքավոր էկոհամակարգերի պահպանում և կայուն կառավարում՝ ուղղված բազմակի օգուտների» դրամաշնորհային ծրագրի շրջանակներում համայնքներին տրամադրվող աջակցություն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</si>
  <si>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</si>
  <si>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</si>
  <si>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</si>
  <si>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</si>
  <si>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</si>
  <si>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1071-11005</t>
  </si>
  <si>
    <t>Կենսաբազմազանության մասին կոնվենցիայի կողմերի 17-րդ համաժողովի (COP 17) կազմակերպում և անցկացում</t>
  </si>
  <si>
    <t>Բնապահպանական ծրագրերի իրականացում համայնքներում</t>
  </si>
  <si>
    <t>1133-12001</t>
  </si>
  <si>
    <t>Բնական ռեսուրսների և բնության հատուկ պահպանվող տարածքների կառավարում</t>
  </si>
  <si>
    <t>1155-11003</t>
  </si>
  <si>
    <t>Սևանա լճում և նրա ջրահավաք ավազանում ձկան և խեցգետնի պաշարների հաշվառում</t>
  </si>
  <si>
    <t>1155-11004</t>
  </si>
  <si>
    <t>«Սևան» ազգային պարկի կառավարում</t>
  </si>
  <si>
    <t>1155-11005</t>
  </si>
  <si>
    <t>1155-11006</t>
  </si>
  <si>
    <t>«Արգելոցապարկային համալիր» բնության հատուկ
պահպանվող տարածքների կառավարում</t>
  </si>
  <si>
    <t>1155-11007</t>
  </si>
  <si>
    <t>1155-11008</t>
  </si>
  <si>
    <t>1155-11010</t>
  </si>
  <si>
    <t>«Զանգեզուր կենսոլորտային համալիր» բնության
հատուկ պահպանվող տարածքների կառավարում</t>
  </si>
  <si>
    <t>1155-11012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</si>
  <si>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</si>
  <si>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</si>
  <si>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Անտառների կառավարում</t>
  </si>
  <si>
    <t>1173-11001</t>
  </si>
  <si>
    <t>Էկոպարեկային ծառայություն</t>
  </si>
  <si>
    <t>1173-11002</t>
  </si>
  <si>
    <t xml:space="preserve">Անտառկառավարման և անտառտնտեսական
ծառայություններ 
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</si>
  <si>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</si>
  <si>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</si>
  <si>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</si>
  <si>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</si>
  <si>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1173-31003</t>
  </si>
  <si>
    <t>Էկոպարեկային ծառայության շենքային պայմաններով ապահովում</t>
  </si>
  <si>
    <t>1173-32001</t>
  </si>
  <si>
    <t>Անտառվերականգնման և անտառապատման աշխատանքներ</t>
  </si>
  <si>
    <t>Բնագիտական նմուշների պահպանություն և ցուցադրություն</t>
  </si>
  <si>
    <t>1186-11001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</si>
  <si>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</si>
  <si>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</si>
  <si>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</si>
  <si>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</si>
  <si>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</si>
  <si>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</si>
  <si>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</si>
  <si>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</si>
  <si>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</si>
  <si>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1041-11019</t>
  </si>
  <si>
    <t>Ձմեռային օլիմպիական խաղերին Հայաստանի մարզական պատվիրակության մասնակցության ապահովում</t>
  </si>
  <si>
    <t>1041-11020</t>
  </si>
  <si>
    <t>Ամառային պատանեկան օլիմպիական խաղերին Հայաստանի մարզական պատվիրակության մասնակցության ապահովում</t>
  </si>
  <si>
    <t>1041-11026</t>
  </si>
  <si>
    <t>1041-11030</t>
  </si>
  <si>
    <t>1041-11047</t>
  </si>
  <si>
    <t>Հայաստանում խոշոր մրցաշարերի, աշխարհի և Եվրոպայի առաջնությունների կազմակերպում և անցկացում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</si>
  <si>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</si>
  <si>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</si>
  <si>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</si>
  <si>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</si>
  <si>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</si>
  <si>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</si>
  <si>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</si>
  <si>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</si>
  <si>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>1041-12006</t>
  </si>
  <si>
    <t>ՀՀ «Տարվա լավագույնները» մրցույթի կազմակերպում և անցկացում</t>
  </si>
  <si>
    <t>1041-12007</t>
  </si>
  <si>
    <t>Ամառային օլիմպիական խաղերին նախապատրաստվելու նպատակով ֆինանսական աջակցության տրամադրում</t>
  </si>
  <si>
    <t>1041-11051</t>
  </si>
  <si>
    <t>Հայաստանում Ֆրանկոֆոնիայի մարզամշակութային խաղերի նախապատրաստում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</si>
  <si>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</si>
  <si>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</si>
  <si>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</si>
  <si>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</si>
  <si>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</si>
  <si>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</si>
  <si>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</si>
  <si>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</si>
  <si>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և վարձատրության բարձրացմանը</t>
  </si>
  <si>
    <t>1045-12009</t>
  </si>
  <si>
    <t>Մարզերում գործող մասնագիտական ուսումնական հաստատությունների ուսանողների և մանկավարժական աշխատողների տրանսպորտային ծախսերի փոխհատուցում</t>
  </si>
  <si>
    <t>1045-12010</t>
  </si>
  <si>
    <t>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</si>
  <si>
    <t>1045-12016</t>
  </si>
  <si>
    <t>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</si>
  <si>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1045-12001</t>
  </si>
  <si>
    <t>Արհեստագործական հիմնական կրթական ծրագրում ընդգրկված ուսանողների կրթաթոշակ</t>
  </si>
  <si>
    <t>1045-12002</t>
  </si>
  <si>
    <t>Միջին մասնագիտական հիմնական կրթական ծրագրում ընդգրկված ուսանողների կրթաթոշակ</t>
  </si>
  <si>
    <t>1045-12003</t>
  </si>
  <si>
    <t>Արհեստագործական հիմնական կրթական ծրագրով ուսանողական նպաստների տրամադրում</t>
  </si>
  <si>
    <t>1045-12004</t>
  </si>
  <si>
    <t>Միջին մասնագիտական հիմնական կրթական ծրագրով ուսանողական նպաստների տրամադրում</t>
  </si>
  <si>
    <t>1045-12012</t>
  </si>
  <si>
    <t>2023 թվականի սեպտեմբերի 19-ից հետո Ղարաբաղից բռնի տեղահանված և ՀՀ-ում արհեստագործական հիմնական կրթական ծրագրում ընդգրկված ուսանողների ուսման վարձի փոխհատուցման նպատակով կրթաթոշակի տրամադրում</t>
  </si>
  <si>
    <t>1045-12013</t>
  </si>
  <si>
    <t>2023 թվականի սեպտեմբերի 19-ից հետո Ղարաբաղից բռնի տեղահանված և ՀՀ-ում միջին մասնագիտական հիմնական կրթական ծրագրում ընդգրկված ուսանողների ուսման վարձի փոխհատուցման նպատակով կրթաթոշակի տրամադրում</t>
  </si>
  <si>
    <t>1045-12015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</si>
  <si>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</si>
  <si>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</si>
  <si>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</si>
  <si>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1045-32001</t>
  </si>
  <si>
    <t>Մասնագիտական ուսումնական հաստատությունների շենքային պայմանների բարելավում</t>
  </si>
  <si>
    <t>1045-32004</t>
  </si>
  <si>
    <t>Մասնագիտական ուսումնական հաստատություններում ուսումնաարտադրական բազայով ապահովում</t>
  </si>
  <si>
    <t>1045-32005</t>
  </si>
  <si>
    <t>Մասնագիտական ուսումնական հաստատությունների շենքերի կառուցում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</si>
  <si>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</si>
  <si>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</si>
  <si>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</si>
  <si>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</si>
  <si>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</si>
  <si>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</si>
  <si>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Կինոծրագրերի իրականացում</t>
  </si>
  <si>
    <t>1056-11005</t>
  </si>
  <si>
    <t>1056-11008</t>
  </si>
  <si>
    <t>1056-11009</t>
  </si>
  <si>
    <t>Դրամագլխի ձևավորում</t>
  </si>
  <si>
    <t>1056-11007</t>
  </si>
  <si>
    <t>Կինոքաղաքի ստեղծում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</si>
  <si>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</si>
  <si>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</si>
  <si>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</si>
  <si>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</si>
  <si>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</si>
  <si>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</si>
  <si>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</si>
  <si>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</si>
  <si>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</si>
  <si>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</si>
  <si>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</si>
  <si>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</si>
  <si>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1075-21001</t>
  </si>
  <si>
    <t>1075-32001</t>
  </si>
  <si>
    <t>1075-32008</t>
  </si>
  <si>
    <t>1075-32010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</si>
  <si>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</si>
  <si>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</si>
  <si>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</si>
  <si>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Մշակույթի զարգացման հիմնադրամի ծառայություններ</t>
  </si>
  <si>
    <t>1075-11008</t>
  </si>
  <si>
    <t>Պատմության, մշակույթի անշարժ հուշարձանների հանրահռչակում միջազգային հարթակներում</t>
  </si>
  <si>
    <t>1075-32012</t>
  </si>
  <si>
    <t>Թանգարանների համար նոր շենքերի կառուցում</t>
  </si>
  <si>
    <t>1075-11011</t>
  </si>
  <si>
    <t>Եվրոպայի Խորհրդի «Մշակութային ուղիներ» ծրագրի խորհրդատվական 15-րդ ֆորումի կազմակերպում Հայաստանում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</si>
  <si>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</si>
  <si>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</si>
  <si>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</si>
  <si>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</si>
  <si>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</si>
  <si>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</si>
  <si>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</si>
  <si>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</si>
  <si>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</si>
  <si>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</si>
  <si>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</si>
  <si>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</si>
  <si>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</si>
  <si>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</si>
  <si>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</si>
  <si>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</si>
  <si>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</si>
  <si>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</si>
  <si>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</si>
  <si>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</si>
  <si>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</si>
  <si>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</si>
  <si>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</si>
  <si>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</si>
  <si>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</si>
  <si>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</si>
  <si>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</si>
  <si>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</si>
  <si>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</si>
  <si>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</si>
  <si>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</si>
  <si>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</si>
  <si>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</si>
  <si>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</si>
  <si>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</si>
  <si>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</si>
  <si>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</si>
  <si>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</si>
  <si>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</si>
  <si>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</si>
  <si>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</si>
  <si>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</si>
  <si>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</si>
  <si>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</si>
  <si>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</si>
  <si>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</si>
  <si>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Կրթության, գիտության, մշակույթի և սպորտի բնագավառի պետական քաղաքականության մշակում, ծրագրերի համակարգում և մոնիտորինգ</t>
  </si>
  <si>
    <t>1130-11001</t>
  </si>
  <si>
    <t>Կրթության, գիտության, մշակույթի և սպորտի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</si>
  <si>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</si>
  <si>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</si>
  <si>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</si>
  <si>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</si>
  <si>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</si>
  <si>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</si>
  <si>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</si>
  <si>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</si>
  <si>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</si>
  <si>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</si>
  <si>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</si>
  <si>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</si>
  <si>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</si>
  <si>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</si>
  <si>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</si>
  <si>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</si>
  <si>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</si>
  <si>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</si>
  <si>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</si>
  <si>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</si>
  <si>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</si>
  <si>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Նախադպրոցական կրթության հասանելիության և որակի ապահովում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</si>
  <si>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</si>
  <si>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</si>
  <si>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</si>
  <si>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</si>
  <si>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</si>
  <si>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</si>
  <si>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</si>
  <si>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</si>
  <si>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</si>
  <si>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</si>
  <si>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</si>
  <si>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</si>
  <si>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</si>
  <si>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1146-11029</t>
  </si>
  <si>
    <t>Տարակարգի հանրապետական հանձնաժողովի աշխատանքներում ընդգրկված փորձագետների ֆինանսավորում</t>
  </si>
  <si>
    <t>1146-12001</t>
  </si>
  <si>
    <t>Փոխհատուցում այլ բնակավայրում աշխատող պետական հանրակրթական դպրոցների մանկավարժներին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</si>
  <si>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</si>
  <si>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</si>
  <si>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</si>
  <si>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</si>
  <si>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1146-12004</t>
  </si>
  <si>
    <t>Տարակարգ ստացած ուսուցիչներին հավելավճարների տրամադրում</t>
  </si>
  <si>
    <t>1146-12009</t>
  </si>
  <si>
    <t xml:space="preserve">Հանրակրթական դպրոցների աշակերտներին անվանական կրթաթոշակի տրամադրում
</t>
  </si>
  <si>
    <t>1146-12012</t>
  </si>
  <si>
    <t>Նախադպրոցական ծրագրեր իրականացնող ուսումնական հաստատությունների մանկավարժի վերապատրաստում</t>
  </si>
  <si>
    <t>1146-12015</t>
  </si>
  <si>
    <t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</t>
  </si>
  <si>
    <t>1146-12016</t>
  </si>
  <si>
    <t>ՀՀ գյուղական բնակավայրերում մինչև 100 աշակերտ ունեցող պետական ուսումնական հաստատություններում դասավանդող ուսուցիչներին հավելավճարի սահմանում</t>
  </si>
  <si>
    <t>1146-11027</t>
  </si>
  <si>
    <t>1146-12020</t>
  </si>
  <si>
    <t>2023 թվականին Ղարաբաղից բռնի տեղահանված ուսուցիչների օժանդակության ծրագիր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</si>
  <si>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</si>
  <si>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</si>
  <si>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</si>
  <si>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</si>
  <si>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</si>
  <si>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</si>
  <si>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կազմակերպություների կողմից</t>
  </si>
  <si>
    <t>1148-11008</t>
  </si>
  <si>
    <t>«Հակոբ Կոջոյան» կրթահամալիր» ՊՈԱԿ-ում արտադպրոցական դաստիարակության կազմակերպում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</si>
  <si>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</si>
  <si>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</si>
  <si>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1148-12002</t>
  </si>
  <si>
    <t>Գիտական և գիտատեխնիկական հետազոտությունների ծրագիր</t>
  </si>
  <si>
    <t>1162-11001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</si>
  <si>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</si>
  <si>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</si>
  <si>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</si>
  <si>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</si>
  <si>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</si>
  <si>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</si>
  <si>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գործունեության գիտական դրամաշնորհային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</si>
  <si>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</si>
  <si>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</si>
  <si>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</si>
  <si>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</si>
  <si>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</si>
  <si>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</si>
  <si>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</si>
  <si>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</si>
  <si>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</si>
  <si>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</si>
  <si>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</si>
  <si>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</si>
  <si>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1162-11019</t>
  </si>
  <si>
    <t>Գիտական աստիճանաշնորհման և գիտամանկավարժական կոչումների շնորհում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</si>
  <si>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</si>
  <si>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</si>
  <si>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</si>
  <si>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</si>
  <si>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</si>
  <si>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</si>
  <si>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</si>
  <si>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</si>
  <si>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</si>
  <si>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</si>
  <si>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</si>
  <si>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1163-11021</t>
  </si>
  <si>
    <t>1163-11022</t>
  </si>
  <si>
    <t>1163-11023</t>
  </si>
  <si>
    <t>1163-11024</t>
  </si>
  <si>
    <t>Հայաստանի Հանրապետության վարչապետի հովանու ներքո ուժային կառույցների միջև անցկացվող բանակային խաղեր</t>
  </si>
  <si>
    <t>1163-11025</t>
  </si>
  <si>
    <t>Հայաստանի Հանրապետության մարզերում դպրոցահասակ երեխաների առողջ ապրելակերպի խրախուսում</t>
  </si>
  <si>
    <t>1163-11027</t>
  </si>
  <si>
    <t>Բասկետբոլի դպրոցականների լիգայի անցկացում</t>
  </si>
  <si>
    <t>1163-11030</t>
  </si>
  <si>
    <t>«Հայաստանի Հանրապետության Վարչապետի գավաթ» 
դպրոցականների լողի մրցաշարի անցկացում</t>
  </si>
  <si>
    <t>1163-11031</t>
  </si>
  <si>
    <t>Հայաստանի Հանրապետության վարչապետի հովանու ներքո «Դպրոցականների վոլեյբոլի լիգա» մարզական խաղերի անցկացում</t>
  </si>
  <si>
    <t>1163-12002</t>
  </si>
  <si>
    <t>Հանրության շրջանում առողջ ապրելակերպի խրախուսման և երթևեկության այլընտրանքային ձևերի խթանում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</si>
  <si>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</si>
  <si>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</si>
  <si>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</si>
  <si>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1163-32002</t>
  </si>
  <si>
    <t>1163-32006</t>
  </si>
  <si>
    <t>Ֆուտբոլի ենթակառուցվածքների զարգացման նպատակով մարզադաշտերի և մարզադպրոցների կառուցում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</si>
  <si>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</si>
  <si>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</si>
  <si>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</si>
  <si>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</si>
  <si>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</si>
  <si>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</si>
  <si>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</si>
  <si>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</si>
  <si>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</si>
  <si>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</si>
  <si>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</si>
  <si>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</si>
  <si>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</si>
  <si>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</si>
  <si>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</si>
  <si>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1168-12002</t>
  </si>
  <si>
    <t>1168-12001</t>
  </si>
  <si>
    <t>«Ժողովրդական» պատվավոր կոչման արժանացած անձանց պատվովճար</t>
  </si>
  <si>
    <t>1168-11053</t>
  </si>
  <si>
    <t>Համաշխարհային աստղի Հայաստանյան հյուրախաղեր</t>
  </si>
  <si>
    <t>1168-32001</t>
  </si>
  <si>
    <t>Ներդրումներ թատրոնների և համերգային կազմակերպությունների շենքերի կապիտալ վերանորոգման համար</t>
  </si>
  <si>
    <t>1168-32002</t>
  </si>
  <si>
    <t>Ներդրումներ թատրոնների շենքերի կառուցման համար</t>
  </si>
  <si>
    <t>1168-32007</t>
  </si>
  <si>
    <t>Թատերահամերգային կազմակերպությունների նյութատեխնիկական բազայի համալրում</t>
  </si>
  <si>
    <t>1168-32008</t>
  </si>
  <si>
    <t>Երաժշտական գործիքների ձեռքբերում</t>
  </si>
  <si>
    <t>1168-11025</t>
  </si>
  <si>
    <t>Թատերահամերգային կազմակերպությունների ֆինանսավորման փորձնական մոդելի ներդրում</t>
  </si>
  <si>
    <t>Ապահով դպրոց</t>
  </si>
  <si>
    <t>1183-11002</t>
  </si>
  <si>
    <t>1183-32007</t>
  </si>
  <si>
    <t>1183-32009</t>
  </si>
  <si>
    <t>1189-11002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</si>
  <si>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</si>
  <si>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</si>
  <si>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1189-12004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</si>
  <si>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</si>
  <si>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1189-12001</t>
  </si>
  <si>
    <t>Կրթության որակի ապահովում</t>
  </si>
  <si>
    <t>1192-11001</t>
  </si>
  <si>
    <t>Մասնագիտական կրթության և ուսուցման (ՄԿՈՒ) բարեփոխումներ</t>
  </si>
  <si>
    <t>1192-11006</t>
  </si>
  <si>
    <t>Կրթության բովանդակային և մեթոդական սպասարկում</t>
  </si>
  <si>
    <t>1192-11010</t>
  </si>
  <si>
    <t>Կամավոր ատեստավորման համակարգի ներդրում՛ ուղղված ուսուցիչների որակի բարձրացմանը</t>
  </si>
  <si>
    <t>1192-11022</t>
  </si>
  <si>
    <t>1192-11023</t>
  </si>
  <si>
    <t>Համաշխարհային բանկի կողմից իրականացվող Կրթության բարելավում ծրագրի լրացուցիչ ֆինանսավորման վարկային ծրագիր</t>
  </si>
  <si>
    <t>1192-11024</t>
  </si>
  <si>
    <t>ՀՀ պետական դպրոցների ԳՏՃՄ առարկաներ դասավանդող ուսուցիչների վերապատրաստում` նոր ստանդարտներին համապատասխան</t>
  </si>
  <si>
    <t>1192-32007</t>
  </si>
  <si>
    <t>1192-32006</t>
  </si>
  <si>
    <t>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</si>
  <si>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</si>
  <si>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</si>
  <si>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</si>
  <si>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</si>
  <si>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ծառայությունների տրամադրում</t>
  </si>
  <si>
    <t>1193-12018</t>
  </si>
  <si>
    <t>Մանկավարժահոգեբանական աջակցության ծառայություններ մատուցող մասնագետների ատեստավորման համակարգի ներդրում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</si>
  <si>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</si>
  <si>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</si>
  <si>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</si>
  <si>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</si>
  <si>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</si>
  <si>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1196-12002</t>
  </si>
  <si>
    <t>Համայնքային մշակութային-ժամանցային կենտրոնի ստեղծում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</si>
  <si>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</si>
  <si>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</si>
  <si>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</si>
  <si>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</si>
  <si>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</si>
  <si>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</si>
  <si>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</si>
  <si>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</si>
  <si>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</si>
  <si>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</si>
  <si>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</si>
  <si>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1198-11008</t>
  </si>
  <si>
    <t>1198-11009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</si>
  <si>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</si>
  <si>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</si>
  <si>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</si>
  <si>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</si>
  <si>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 xml:space="preserve">Սփյուռքի կրթօջախների համար դասագրքերի և այլ ուսումնական նյութերի մշակում, ձեռքբերում և տրամադրում
</t>
  </si>
  <si>
    <t>1215-12001</t>
  </si>
  <si>
    <t>Օտարերկրյա պետություններում հայերենի և հայագիտական առարկաների դասավանդում</t>
  </si>
  <si>
    <t>1215-12005</t>
  </si>
  <si>
    <t xml:space="preserve">Միջազգային կազմակերպություններին անդամակցում
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</si>
  <si>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</si>
  <si>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</si>
  <si>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</si>
  <si>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</si>
  <si>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1215-11007</t>
  </si>
  <si>
    <t>«Մեղրին՝ 2026 թ. ԱՊՀ մշակութային մայրաքաղաք» միջոցառում</t>
  </si>
  <si>
    <t>1227-11001</t>
  </si>
  <si>
    <t>1227-11002</t>
  </si>
  <si>
    <t>1227-11003</t>
  </si>
  <si>
    <t>1227-11004</t>
  </si>
  <si>
    <t>Հայերենի ստուգման և գնահատման համակարգի ստեղծում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</si>
  <si>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</si>
  <si>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</si>
  <si>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</t>
  </si>
  <si>
    <t>1236-32001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</si>
  <si>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</si>
  <si>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</si>
  <si>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</si>
  <si>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</si>
  <si>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</si>
  <si>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</si>
  <si>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</si>
  <si>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1236-32006</t>
  </si>
  <si>
    <t>1238-11001</t>
  </si>
  <si>
    <t>1238-11002</t>
  </si>
  <si>
    <t>1238-12001</t>
  </si>
  <si>
    <t>Սոցիալական որոշ խմբերի մինչև 5 տարեկան երեխաների նախադպրոցական կրթության ապահովում</t>
  </si>
  <si>
    <t>1238-12002</t>
  </si>
  <si>
    <t>1240-11001</t>
  </si>
  <si>
    <t>1240-32001</t>
  </si>
  <si>
    <t>Ակադեմիական քաղաքի նախագծման, կառուցման և բովանդակային գործընթացների ապահովում</t>
  </si>
  <si>
    <t>1240-11002</t>
  </si>
  <si>
    <t>Ակադեմիական քաղաք ծրագրի իրականացման համար միջազգային խորհրդատվական ծառայությունների ձեռք բերում և պայմանագրերի սպասարկում</t>
  </si>
  <si>
    <t>ՀՀ պաշտպանության նախարարություն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</si>
  <si>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</si>
  <si>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</si>
  <si>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</si>
  <si>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</si>
  <si>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</si>
  <si>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</si>
  <si>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</si>
  <si>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</si>
  <si>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1169-31001</t>
  </si>
  <si>
    <t>ՀՀ պաշտպանության նախարարության շենքային պայմանների բարելավում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</si>
  <si>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</si>
  <si>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</si>
  <si>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</si>
  <si>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</si>
  <si>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</si>
  <si>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</si>
  <si>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</si>
  <si>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</si>
  <si>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</si>
  <si>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</si>
  <si>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</si>
  <si>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</si>
  <si>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</si>
  <si>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</si>
  <si>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</si>
  <si>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1204-31001</t>
  </si>
  <si>
    <t>Հոսպիտալների և բուժկետերի բժշկական սարքավորումներով համալրում</t>
  </si>
  <si>
    <t>ՀՀ աշխատանքի և սոցիալական հարցերի նախարարություն</t>
  </si>
  <si>
    <t>Պարգևավճարներ և պատվովճարներ</t>
  </si>
  <si>
    <t>1005-12001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</si>
  <si>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</si>
  <si>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1005-12002</t>
  </si>
  <si>
    <t>Վետերանների պատվովճարներ</t>
  </si>
  <si>
    <t>1005-12005</t>
  </si>
  <si>
    <t>Անապահով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</si>
  <si>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</si>
  <si>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</si>
  <si>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</si>
  <si>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</si>
  <si>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</si>
  <si>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</si>
  <si>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</si>
  <si>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</si>
  <si>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1011-11008</t>
  </si>
  <si>
    <t>1011-11009</t>
  </si>
  <si>
    <t>Անօթևան անձանց կացարանով ապահովում</t>
  </si>
  <si>
    <t>1011-11010</t>
  </si>
  <si>
    <t>Սոցիալապես անապահով անձանց սննդի կազմակերպում</t>
  </si>
  <si>
    <t>1011-12001</t>
  </si>
  <si>
    <t>Ընտանիքի կենսամակարդակի բարձրացմանն ուղղված նպաստներ</t>
  </si>
  <si>
    <t>1011-12007</t>
  </si>
  <si>
    <t>1011-12008</t>
  </si>
  <si>
    <t>Բնակչության սոցիալական պաշտպանության պետական հաստատությունների (մանկատների) շրջանավարտներին դրամական աջակցություն</t>
  </si>
  <si>
    <t>1011-12009</t>
  </si>
  <si>
    <t>1011-12010</t>
  </si>
  <si>
    <t>1011-12011</t>
  </si>
  <si>
    <t>ՀՀ վերադարձող քաղաքացիների վերաինտեգրմանն ուղղված առաջնային ծրագիր</t>
  </si>
  <si>
    <t>1011-32001</t>
  </si>
  <si>
    <t>Սոցիալական բնակարանային ֆոնդի շենքերի վերանորոգում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</si>
  <si>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</si>
  <si>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</si>
  <si>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</si>
  <si>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</si>
  <si>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</si>
  <si>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</si>
  <si>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</si>
  <si>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</si>
  <si>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</si>
  <si>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Տարեց և (կամ) հաշմանդամություն ունեցող անձանց ցերեկային խնամքի ծառայություններ</t>
  </si>
  <si>
    <t>1032-12002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</si>
  <si>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</si>
  <si>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1032-12003</t>
  </si>
  <si>
    <t>Աջակցություն «ՀՀ մարշալ Բաղրամյանի անվան վետերանների միավորում» հասարակական կազմակերպությանը</t>
  </si>
  <si>
    <t>1032-32007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</si>
  <si>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</si>
  <si>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1068-11001</t>
  </si>
  <si>
    <t>Մինչև 2 տարեկան երեխայի խնամքի նպաստի տրամադրման ապահովում</t>
  </si>
  <si>
    <t>1068-12005</t>
  </si>
  <si>
    <t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</si>
  <si>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</si>
  <si>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</si>
  <si>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</si>
  <si>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</si>
  <si>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1068-12003</t>
  </si>
  <si>
    <t>1068-12004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</si>
  <si>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</si>
  <si>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</si>
  <si>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</si>
  <si>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</si>
  <si>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</si>
  <si>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</si>
  <si>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</si>
  <si>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</si>
  <si>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</si>
  <si>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Զբաղվածության ծրագիր</t>
  </si>
  <si>
    <t>1088-12022</t>
  </si>
  <si>
    <t>1088-12018</t>
  </si>
  <si>
    <t>1088-12025</t>
  </si>
  <si>
    <t>Անապահովության գնահատման համակարգով անապահով ճանաչված ընտանիքի աշխատունակ անձանց համար կարճաժամկետ ուսուցման դասընթացի կազմակերպման, աշխատանքային փորձ ձեռք բերելու համար աջակցության տրամադրում և զբաղվածության ապահովում</t>
  </si>
  <si>
    <t>1088-12026</t>
  </si>
  <si>
    <t>Անապահովության գնահատման համակարգով անապահով ճանաչված ընտանիքների աշխատունակ անձանց հասարակական աշխատանքի դիմաց աջակցության տրամադրում, ինչպես նաև այդ անձանց աշխատանքի տեղավորման նպատակով գործատուին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</si>
  <si>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</si>
  <si>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</si>
  <si>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</si>
  <si>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</si>
  <si>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</si>
  <si>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</si>
  <si>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</si>
  <si>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1098-12009</t>
  </si>
  <si>
    <t>1098-12007</t>
  </si>
  <si>
    <t>1098-12006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</si>
  <si>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</t>
  </si>
  <si>
    <t>1098-12008</t>
  </si>
  <si>
    <t>Սահմանամերձ բնակավայրերում ընտանիքների բնակարանային մատչելիության ապահովման պետական աջակցություն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</si>
  <si>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</si>
  <si>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</si>
  <si>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</si>
  <si>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</si>
  <si>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</si>
  <si>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</si>
  <si>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</si>
  <si>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</si>
  <si>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</si>
  <si>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</si>
  <si>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</si>
  <si>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</si>
  <si>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</si>
  <si>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</si>
  <si>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</si>
  <si>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</si>
  <si>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</si>
  <si>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</si>
  <si>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</si>
  <si>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</si>
  <si>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</si>
  <si>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</si>
  <si>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</si>
  <si>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</si>
  <si>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Երեխաների հիմնահարցեր</t>
  </si>
  <si>
    <t>1141-11001</t>
  </si>
  <si>
    <t>Երեխաների շուրջօրյա խնամքի ծառայություններ</t>
  </si>
  <si>
    <t>1141-11007</t>
  </si>
  <si>
    <t>1141-11009</t>
  </si>
  <si>
    <t>Երեխաների և ընտանիքների աջակցության տրամադրման ծառայություններ</t>
  </si>
  <si>
    <t>1141-11018</t>
  </si>
  <si>
    <t>Երեխաների խնամքի ցերեկային ծառայությունների տրամադրում</t>
  </si>
  <si>
    <t>1141-11020</t>
  </si>
  <si>
    <t>Հաշմանդամություն ունեցող երեխայի տնային խնամքի ծառայություններ</t>
  </si>
  <si>
    <t>1141-12008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</si>
  <si>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</si>
  <si>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</si>
  <si>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</si>
  <si>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</si>
  <si>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Թրաֆիքինգի և շահագործման, սեռական բռնության ենթարկված անձանց սոցիալ-հոգեբանական վերականգնողական ծառայություններ</t>
  </si>
  <si>
    <t>Մարդկանց թրաֆիքինգի (և/կամ) շահագործման զոհերին միանվագ դրամական փոխհատուցման տրամադրում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</si>
  <si>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</si>
  <si>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</si>
  <si>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Կանանց հիմնահարցեր, ընտանեկան և կենցաղային բռնության և մարդկանց թրաֆիքինգի զոհերին աջակացություն</t>
  </si>
  <si>
    <t>1145-11001</t>
  </si>
  <si>
    <t>1145-11002</t>
  </si>
  <si>
    <t>Ընտանեկան և կենցաղային բռնության ենթարկված անձանց ապաստարանի ծառայություններ</t>
  </si>
  <si>
    <t>1145-11003</t>
  </si>
  <si>
    <t xml:space="preserve">Ընտանեկան և կենցաղային բռնության ենթարկված անձանց աջակցության կենտրոնների ծառայություններ
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</si>
  <si>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</si>
  <si>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</si>
  <si>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1145-12001</t>
  </si>
  <si>
    <t>1145-12002</t>
  </si>
  <si>
    <t xml:space="preserve">Ընտանեկան և կենցաղային բռնության ենթարկվածների ժամանակավոր աջակցություն
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</si>
  <si>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</si>
  <si>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</si>
  <si>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</si>
  <si>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</si>
  <si>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</si>
  <si>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Հաշմանդամություն ունեցող անձանց սոցիալական ներառում</t>
  </si>
  <si>
    <t>1160-11009</t>
  </si>
  <si>
    <t xml:space="preserve">Տեսողության խնդիրներ ունեցող անձանց սոցիալ-հոգեբանական վերականգնում
</t>
  </si>
  <si>
    <t>1160-11012</t>
  </si>
  <si>
    <t>1160-11013</t>
  </si>
  <si>
    <t>Հաշմանդամություն ունեցող անձանց շուրջօրյա խնամքի ծառայություներ համայնքահենք փոքր խմբային տներում</t>
  </si>
  <si>
    <t>1160-11016</t>
  </si>
  <si>
    <t>1160-32001</t>
  </si>
  <si>
    <t>«Մեծամորում հաշմանդամություն ունեցող անձանց համար անկախ կյանքի կենտրոնի կառուցում»</t>
  </si>
  <si>
    <t>1160-12001</t>
  </si>
  <si>
    <t>Պետական հավաստագրերով աջակցող միջոցների տրամադրում և վերանորոգում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</si>
  <si>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</si>
  <si>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</si>
  <si>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</si>
  <si>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</si>
  <si>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</si>
  <si>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</si>
  <si>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</si>
  <si>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</si>
  <si>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</si>
  <si>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</si>
  <si>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</si>
  <si>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</si>
  <si>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</si>
  <si>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</si>
  <si>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</si>
  <si>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1205-12009</t>
  </si>
  <si>
    <t>1205-12012</t>
  </si>
  <si>
    <t>1205-12029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</si>
  <si>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</si>
  <si>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1225-12018</t>
  </si>
  <si>
    <t>Լեռնային Ղարաբաղից տեղահանվածներին կեցության և այլ ծախսերը հոգալու համար սոցիալական աջակցություն</t>
  </si>
  <si>
    <t>Բարձր տեխնոլոգիական արդյունաբերության էկոհամակարգի և շուկայի զարգացման ծրագիր</t>
  </si>
  <si>
    <t>1043-11004</t>
  </si>
  <si>
    <t>Տեխնոլոգիական կարողությունների և հմտությունների զարգացում</t>
  </si>
  <si>
    <t>1043-11007</t>
  </si>
  <si>
    <t xml:space="preserve">Շուկաների զարգացում և միջազգային համագործակցություն
</t>
  </si>
  <si>
    <t>1043-11009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</si>
  <si>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</si>
  <si>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</si>
  <si>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</si>
  <si>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1043-11021</t>
  </si>
  <si>
    <t>Երկրի հեռակա դիտարկման տեխնոլոգիաների զարգացման ապահովման նպատակով արբանյակի սպասարկման և այլ ծառայություններ</t>
  </si>
  <si>
    <t>1043-11024</t>
  </si>
  <si>
    <t>Հայաստանի բարձր տեխնոլոգիաների ոլորտի զարգացման ռազմավարական ծրագրի մշակում</t>
  </si>
  <si>
    <t>1043-11025</t>
  </si>
  <si>
    <t>Հայաստանի նորարարական էկոհամակարգի զարգացման ծառայություններ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</si>
  <si>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</si>
  <si>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</si>
  <si>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բնագավառներում պետական քաղաքականության մշակում, ծրագրերի համակարգում և մոնիտորինգ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</si>
  <si>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</si>
  <si>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</si>
  <si>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Ռազմարդյունաբերության համալիրի զարգացում</t>
  </si>
  <si>
    <t>1220-11001</t>
  </si>
  <si>
    <t>1220-11003</t>
  </si>
  <si>
    <t>1220-11004</t>
  </si>
  <si>
    <t>Ռազմարդյունաբերության ոլորտի մասնագիտական կադրերի ուսուցում և վերապատրաստում</t>
  </si>
  <si>
    <t>1220-11005</t>
  </si>
  <si>
    <t>Պաշտպանական արդյունաբերության միջազգային ցուցահանդեսների կազմակերպում և իրականացում</t>
  </si>
  <si>
    <t>Հեռահաղորդակցության ապահովում</t>
  </si>
  <si>
    <t>1164-11001</t>
  </si>
  <si>
    <t>Հեռահաղորդակցության և կապի կանոնակարգում</t>
  </si>
  <si>
    <t>1164-11002</t>
  </si>
  <si>
    <t>Թվային հեռուստահեռարձակման ապահովման ծառայություններ</t>
  </si>
  <si>
    <t>1164-11004</t>
  </si>
  <si>
    <t>1164-11005</t>
  </si>
  <si>
    <t>Տեսալսողական մեդիա ոլորտի կարգավորում</t>
  </si>
  <si>
    <t>1235-11001</t>
  </si>
  <si>
    <t>1235-31001</t>
  </si>
  <si>
    <t>1235-32001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</si>
  <si>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</si>
  <si>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</si>
  <si>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1235-31002</t>
  </si>
  <si>
    <t>«ՀՀ Հանրային հատվածի ֆինանսական հաշվետվությունների որակի բարձրացման» դրամաշնորհային ծրագրի շրջանակներում հանրային հատվածի հաշվապահական մոդուլի մշակում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</si>
  <si>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</si>
  <si>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</si>
  <si>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</si>
  <si>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</si>
  <si>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</si>
  <si>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</si>
  <si>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</si>
  <si>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Հանրային հատվածի ֆինանսական ոլորտի մասնագետների վերապատրաստում</t>
  </si>
  <si>
    <t>1031-11001</t>
  </si>
  <si>
    <t>1031-11002</t>
  </si>
  <si>
    <t>Եվրասիական զարգացման բանկի աջակցությամբ իրականացվող տեխնիկական աջակցության ծրագիր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</si>
  <si>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</si>
  <si>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</si>
  <si>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</si>
  <si>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</si>
  <si>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</si>
  <si>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</si>
  <si>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</si>
  <si>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1108-11011</t>
  </si>
  <si>
    <t>1108-11012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</si>
  <si>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</si>
  <si>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1108-11013</t>
  </si>
  <si>
    <t>Հանրային ներդրումային ծրագրերի նախագծերի տեխնիկատնտեսական ուսումնասիրություն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</si>
  <si>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</si>
  <si>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</si>
  <si>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1108-12001</t>
  </si>
  <si>
    <t>1108-31003</t>
  </si>
  <si>
    <t xml:space="preserve"> 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 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</si>
  <si>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</si>
  <si>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</si>
  <si>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</si>
  <si>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</si>
  <si>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</si>
  <si>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Հայկական վճարահաշվային համակարգի լավարկում</t>
  </si>
  <si>
    <t>1242-12001</t>
  </si>
  <si>
    <t>Arca ազգային վճարահաշվային համակարգով անկանխիկ վճարումներից հետվճարի տրամադրում</t>
  </si>
  <si>
    <t>Սոցիալական ծախսերի փոխհատուցման ապահովում</t>
  </si>
  <si>
    <t>1243-12001</t>
  </si>
  <si>
    <t>Հայտարարատու համարվող անձանց՝ օրենսդրությամբ սահմանված սոցիալական ծախսերի ուղղություններով կատարված ծախսերի փոխհատուցում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</si>
  <si>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</si>
  <si>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</si>
  <si>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</si>
  <si>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</si>
  <si>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</si>
  <si>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</si>
  <si>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</si>
  <si>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</si>
  <si>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Ներքին գործերի նախարարության ոլորտի քաղաքականության մշակում, կառավարում, կենտրոնացված միջոցառումների, մոնիթորինգ և վերահսկողություն</t>
  </si>
  <si>
    <t>1234-11001</t>
  </si>
  <si>
    <t>1234-11018</t>
  </si>
  <si>
    <t>Ծանր և առանձնապես ծանր հանցագործությունների դեմ պայքար</t>
  </si>
  <si>
    <t>1234-11019</t>
  </si>
  <si>
    <t>Ոչ մեծ և միջին ծանրության հանցագործությունների դեմ պայքար</t>
  </si>
  <si>
    <t>1234-11020</t>
  </si>
  <si>
    <t>Պարեկային ծառայության կողմիցհասարակական կարգի պահպանություն, հասարակական և ճանապարհային երթևեկության անվտանգության ապահովում</t>
  </si>
  <si>
    <t>1234-11006</t>
  </si>
  <si>
    <t>1234-12001</t>
  </si>
  <si>
    <t>1234-11007</t>
  </si>
  <si>
    <t>1234-11008</t>
  </si>
  <si>
    <t>1234-11009</t>
  </si>
  <si>
    <t>Ոստիկանության Գվարդիայի կողմից հասարակական կարգի պահպանություն ր հասարակական անվտանգության ապահովում, պետական պահպանության ենթակա կարևորագույն օբեկտների պահպանություն</t>
  </si>
  <si>
    <t>1234-11021</t>
  </si>
  <si>
    <t>Տեխնիկական միջոցների օգտագործմամբ հանցագործությունների և վարչական իրավախախտումների հայտնաբերում</t>
  </si>
  <si>
    <t>1234-11022</t>
  </si>
  <si>
    <t>1234-31002</t>
  </si>
  <si>
    <t>Տեխնիկական անվտանգության կանոնակարգում</t>
  </si>
  <si>
    <t>1028-11002</t>
  </si>
  <si>
    <t>«Նաիրիտ գործարան» ՓԲԸ-ի անվտանգության ապահովում</t>
  </si>
  <si>
    <t>Սեյսմիկ պաշտպանություն</t>
  </si>
  <si>
    <t>1089-11001</t>
  </si>
  <si>
    <t>1089-31001</t>
  </si>
  <si>
    <t>Ռազմավարական նշանակության պաշարների կառավարում</t>
  </si>
  <si>
    <t>1107-11002</t>
  </si>
  <si>
    <t>Փրկարարական ծառայություններ</t>
  </si>
  <si>
    <t>1090-11001</t>
  </si>
  <si>
    <t>1090-11003</t>
  </si>
  <si>
    <t>1090-31002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</si>
  <si>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</si>
  <si>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</si>
  <si>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</si>
  <si>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1143-11002</t>
  </si>
  <si>
    <t>Վիճակագրական տեղեկատվության հավաքում</t>
  </si>
  <si>
    <t>1143-11005</t>
  </si>
  <si>
    <t>Հանրային ծառայությունների ոլորտի կարգավորում</t>
  </si>
  <si>
    <t>1064-11001</t>
  </si>
  <si>
    <t>1064-11003</t>
  </si>
  <si>
    <t>1064-31001</t>
  </si>
  <si>
    <t>Հանրային ծառայությունները կարգավորող հանձնաժողովի տեխնիկական հագեցվածության բարելավում</t>
  </si>
  <si>
    <t>1064-31003</t>
  </si>
  <si>
    <t>Հանրային ծառայությունները կարգավորող հանձնաժողովի շենքային պայմանների բարելավում</t>
  </si>
  <si>
    <t>Ընտրական գործընթացների համակարգում, 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</si>
  <si>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</si>
  <si>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</si>
  <si>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</si>
  <si>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</si>
  <si>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</si>
  <si>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</si>
  <si>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1096-11004</t>
  </si>
  <si>
    <t>Արտասահմանյան պատվիրակությունների ընդունելություններ</t>
  </si>
  <si>
    <t>ՀՀ մրցակցության և սպառողների շահերի պաշտպանության հանձնաժողով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</si>
  <si>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</si>
  <si>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</si>
  <si>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</si>
  <si>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</si>
  <si>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</si>
  <si>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</si>
  <si>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1012-31015</t>
  </si>
  <si>
    <t>Կադաստրային քարտեզներում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</si>
  <si>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Տեսալսողական մեդիայի ոլորտի կանոնակարգում</t>
  </si>
  <si>
    <t>1007-11001</t>
  </si>
  <si>
    <t>Տեսալսողական մեդիայի ոլորտի կանոնակարգման ծառայություններ</t>
  </si>
  <si>
    <t>Հարկային և մաքսային ծառայություններ</t>
  </si>
  <si>
    <t>1023-11001</t>
  </si>
  <si>
    <t>1023-11003</t>
  </si>
  <si>
    <t>Հարկային և մաքսային ծառայողների վերապատրաստում</t>
  </si>
  <si>
    <t>1023-11005</t>
  </si>
  <si>
    <t>Փորձաքննությունների ծառայություններ</t>
  </si>
  <si>
    <t>1023-11012</t>
  </si>
  <si>
    <t>1023-11014</t>
  </si>
  <si>
    <t>Տեղեկատվական տեխնոլոգիաների և դրանց հետ փոխկապակցված համակարգերի կառավարում</t>
  </si>
  <si>
    <t>1023-12001</t>
  </si>
  <si>
    <t>1023-31001</t>
  </si>
  <si>
    <t>ՀՀ պետական եկամուտների կոմիտեի տեխնիկական հագեցվածության բարելավում</t>
  </si>
  <si>
    <t>1023-31003</t>
  </si>
  <si>
    <t xml:space="preserve">ՀՀ պետական եկամուտների կոմիտեի շենքային ապահովվածության բարելավում
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</si>
  <si>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</si>
  <si>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</si>
  <si>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</si>
  <si>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</si>
  <si>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</si>
  <si>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</si>
  <si>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1023-31010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</si>
  <si>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</si>
  <si>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</si>
  <si>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</si>
  <si>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</si>
  <si>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</si>
  <si>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Ազգային անվտանգություն</t>
  </si>
  <si>
    <t>1138-11001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</si>
  <si>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</si>
  <si>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</si>
  <si>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</si>
  <si>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</si>
  <si>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</si>
  <si>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</si>
  <si>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</si>
  <si>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1138-31003</t>
  </si>
  <si>
    <t>Ազգային անվտանգության համակարգի տրանսպորտային սարքավորումների հագեցվածության բարելավում</t>
  </si>
  <si>
    <t>1237-11001</t>
  </si>
  <si>
    <t>1237-31001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</si>
  <si>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</si>
  <si>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</si>
  <si>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</si>
  <si>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</si>
  <si>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</si>
  <si>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1042-11003</t>
  </si>
  <si>
    <t>Ռադիո ծառայություններ</t>
  </si>
  <si>
    <t>1042-11005</t>
  </si>
  <si>
    <t>Կրթական-մշակութաին ուղղվածության հեռուստատեսային ծառայություններ</t>
  </si>
  <si>
    <t>1042-11007</t>
  </si>
  <si>
    <t>1042-11009</t>
  </si>
  <si>
    <t>«Հանրային ռադիոյի հիմնադրման 100-ամյակի» միջոցառումների իրականացում</t>
  </si>
  <si>
    <t>1042-32004</t>
  </si>
  <si>
    <t>Հանրային ֆինանսների և սեփականության ոլորտում հաշվեքննություն</t>
  </si>
  <si>
    <t>1161-11001</t>
  </si>
  <si>
    <t>Հաշվեքննիչ պալատի գործունեություն և հաշվեքննության իրականացման ծառայություններ</t>
  </si>
  <si>
    <t>1161-11002</t>
  </si>
  <si>
    <t>Հաշվեքննիչ պալատի պահուստային ֆոնդ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</si>
  <si>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</si>
  <si>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</si>
  <si>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</si>
  <si>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ՀՀ միջուկային անվտանգության կարգավորման կոմիտե</t>
  </si>
  <si>
    <t>Միջուկային և ճառագայթային անվտանգության կարգավորում</t>
  </si>
  <si>
    <t>1054-11001</t>
  </si>
  <si>
    <t>1054-31001</t>
  </si>
  <si>
    <t>ՀՀ միջուկային անվտանգության կարգավորման կոմիտեի և ՄՌԱԳԿ ՓԲԸ շենքային պայմաններով ապահովում</t>
  </si>
  <si>
    <t>Պետական պահպանության ապահովում</t>
  </si>
  <si>
    <t>1036-11001</t>
  </si>
  <si>
    <t>Պետական պահպանության ծառայություններ</t>
  </si>
  <si>
    <t>1036-31001</t>
  </si>
  <si>
    <t>1036-31002</t>
  </si>
  <si>
    <t>ՀՀ քննչական ծառայություններ</t>
  </si>
  <si>
    <t>1180-11001</t>
  </si>
  <si>
    <t>Քրեական գործերով վարույթի իրականացում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</si>
  <si>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</si>
  <si>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</si>
  <si>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</si>
  <si>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</si>
  <si>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1180-11004</t>
  </si>
  <si>
    <t>Փորձագիտական ծառայությունների տրամադրում</t>
  </si>
  <si>
    <t>1180-31004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</si>
  <si>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</si>
  <si>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</si>
  <si>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</si>
  <si>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1103-11002</t>
  </si>
  <si>
    <t>Նորմատիվատեխնիկական փաստաթղթերի մշակում և տեղայնացում</t>
  </si>
  <si>
    <t>1103-11003</t>
  </si>
  <si>
    <t>Քաղաքաշինական ծրագրային, միկրոռեգիոնալ մակարդակի համակցված տարածական պլանավորման փաստաթղթերի մշակում</t>
  </si>
  <si>
    <t>1103-21001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</si>
  <si>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</si>
  <si>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</si>
  <si>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</si>
  <si>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</si>
  <si>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</si>
  <si>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</si>
  <si>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</si>
  <si>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</si>
  <si>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Կոռուպցիոն հանցագործությունների բացահայտման և քննության ապահովում</t>
  </si>
  <si>
    <t>1231-11001</t>
  </si>
  <si>
    <t>1231-11002</t>
  </si>
  <si>
    <t>1231-11003</t>
  </si>
  <si>
    <t>Վերապատրաստման և հատուկ ուսուցման կազմակերպում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</si>
  <si>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</si>
  <si>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</si>
  <si>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</si>
  <si>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ՀՀ Արարատի մարզպետի աշխատակազմ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</si>
  <si>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</si>
  <si>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</si>
  <si>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</si>
  <si>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ՀՀ Արմավիրի մարզպետի աշխատակազմ</t>
  </si>
  <si>
    <t>ՀՀ Արմավիրի մարզում տարածքային պետական կառավարում</t>
  </si>
  <si>
    <t>1010-11001</t>
  </si>
  <si>
    <t>ՀՀ Արմավիրի մարզպետի աշխատակազմի կողմից տարածքային պետական կառավարման ապահովում</t>
  </si>
  <si>
    <t>ՀՀ Գեղարքունիքի մարզում տարածքային պետական կառավարում</t>
  </si>
  <si>
    <t>1025-11001</t>
  </si>
  <si>
    <t>ՀՀ Գեղարքունիքի մարզպետի աշխատակազմի կողմից տարածքային պետական կառավարման ապահովում</t>
  </si>
  <si>
    <t>ՀՀ Լոռու մարզում տարածքային պետական կառավարում</t>
  </si>
  <si>
    <t>1030-11001</t>
  </si>
  <si>
    <t>ՀՀ Լոռու մարզպետի աշխատակազմի կողմից տարածքային պետական կառավարման ապահովում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</si>
  <si>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</si>
  <si>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</si>
  <si>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</si>
  <si>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ՀՀ Շիրակի մարզում տարածքային պետական կառավարում</t>
  </si>
  <si>
    <t>1039-11001</t>
  </si>
  <si>
    <t>ՀՀ Շիրակի մարզպետի աշխատակազմի կողմից տարածքային պետական կառավարման ապահովում</t>
  </si>
  <si>
    <t>ՀՀ Սյունիքի մարզում տարածքային պետական կառավարում</t>
  </si>
  <si>
    <t>1047-11001</t>
  </si>
  <si>
    <t>ՀՀ Սյունիքի մարզպետի աշխատակազմի կողմից տարածքային պետական կառավարման ապահովում</t>
  </si>
  <si>
    <t>ՀՀ Վայոց ձորի մարզում տարածքային պետական կառավարում</t>
  </si>
  <si>
    <t>1051-11001</t>
  </si>
  <si>
    <t>ՀՀ Վայոց ձորի մարզպետի աշխատակազմի կողմից տարածքային պետական կառավարման ապահովում</t>
  </si>
  <si>
    <t>ՀՀ Տավուշի մարզում տարածքային պետական կառավարում</t>
  </si>
  <si>
    <t>1055-11001</t>
  </si>
  <si>
    <t>ՀՀ Տավուշի մարզպետի աշխատակազմի կողմից տարածքային պետական կառավարման ապահովում</t>
  </si>
  <si>
    <t>ՀՀ կառավարության պահուստային ֆոնդ</t>
  </si>
  <si>
    <t>1139-11001</t>
  </si>
  <si>
    <t>1139-11003</t>
  </si>
  <si>
    <t>Հարկաբյուջետային ռիսկերի կառավարման պահուստ</t>
  </si>
  <si>
    <t>COP 17 համաժողով</t>
  </si>
  <si>
    <t>մակրո կապիտալ</t>
  </si>
  <si>
    <t>Արտասահմանյան պատվիրակությունների ընդունելությունների և պաշտոնական գործուղումների կազմակերպում</t>
  </si>
  <si>
    <t>1185-11001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</si>
  <si>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</si>
  <si>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</si>
  <si>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</si>
  <si>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հաշվարկային աղյուսակներ</t>
  </si>
  <si>
    <t>ԲԳԿ/ծրագիր, միջոցառում</t>
  </si>
  <si>
    <t>A32.Բնակչության առանձին կամ փոքր խմբեր</t>
  </si>
  <si>
    <t>А33. Համայնքներ</t>
  </si>
  <si>
    <t>А34. Բիզնես (իրավաբանական անձ)</t>
  </si>
  <si>
    <t>А35. Հասարակական կազմակերպություններ</t>
  </si>
  <si>
    <t>А36. Այլ</t>
  </si>
  <si>
    <t>Ներառում են այն միջոցառումները, որոնց անմիջական շահառուներ են հանդիսանում բնակչության տարիքային, սոցիալական, խոցելիության կամ այլ հատկանիշներով առանձնացված խմբերը:</t>
  </si>
  <si>
    <t>2026թ պետական բյուջե</t>
  </si>
  <si>
    <t>Բնակչության առանձին կամ փոքր խմբեր</t>
  </si>
  <si>
    <t>Ներառում է այն միջոցառումները, որոնք ուղղակիորեն/անմիջականորեն արտացոլված են կառավարության ծրագրում՝ որպես առաջնահերթ և գերակա ուղղություն: Աղբյուրը՝ ՀՀ կառավարության ծրագրի/դոկտրինի փաստաթուղթ</t>
  </si>
  <si>
    <t>Ներառում է Առողջապահության նախարարության, ԿԳՄՍՆ և ԱՍՀՆ բյուջեներով նախատեսված պրոֆիլային միջոցառումները, որոնք անմիջականորեն ուղղված են մարդկային կապիտալի զարգացմանը և պահպանմանը: Չի ներառում այդ մարմինների վարչական ծախսերը</t>
  </si>
  <si>
    <t>Ներառում է այն միջոցառումները, որոնց անմիջական/ուղղակի շահառուներ են հանդիսանում ֆիզիկական անձինք (ՀՀ բնակչությունը, ՀՀ քաղաքացիները, բնակչության լայն շերտերը): Ոչ անմիջական, կամ անուղղակի շահառուները սույն ցուցանիշի տեսանկյունից չեն դիտարկվում</t>
  </si>
  <si>
    <t>Ներառում է արտաքին դրամաշնորհային ծրագրերի գծով ծախսային միջոցառումները: Այս միջոցառումներն ըստ էության հանդիսանում են ծախսածածկվող և եկամուտների հետ փոխկապակցված միջոցառումներ: Ներառում է նաև այդ ծրագրերի գծով համաֆինանսավորման գումարները:</t>
  </si>
  <si>
    <t>Արտահայտում է միջոցառման գծով ծախսերի ծախսածածկման մակարդակը: Ինքնածախսածածկվող միջոցառումները ֆիսկալ առումով հարմար գործիքներ են, քանի որ այս միջոցառումների գծով ծախսերը ամբողջությամբ կամ մասամբ փոխհատուցվում են փոխկապակցված եկամուտներով՝ հիմնականում ծառայությունների դիմաց վճարի կամ պետական տուրքերի տեսքով</t>
  </si>
  <si>
    <t>Հավելված 16. Բյուջետային ծախսերի առաջնահերթությունների գնահատում</t>
  </si>
  <si>
    <t>այլ</t>
  </si>
  <si>
    <t>Կառ. ծրագրի առաջնահերթություն</t>
  </si>
  <si>
    <t>Պարտադիր</t>
  </si>
  <si>
    <t>Կենսաթոշակ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</si>
</sst>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_);\(#,##0.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b/>
      <sz val="8"/>
      <color theme="0"/>
      <name val="Calibri"/>
      <family val="2"/>
      <scheme val="minor"/>
    </font>
    <font>
      <sz val="8"/>
      <color theme="1"/>
      <name val="GHEA Grapalat"/>
      <family val="3"/>
    </font>
    <font>
      <b/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8"/>
      <name val="Calibri"/>
      <family val="2"/>
      <scheme val="minor"/>
    </font>
    <font>
      <b/>
      <sz val="11"/>
      <color rgb="FFC00000"/>
      <name val="GHEA Grapalat"/>
      <family val="3"/>
    </font>
    <font>
      <b/>
      <sz val="10"/>
      <color theme="4" tint="-0.499984740745262"/>
      <name val="GHEA Grapalat"/>
      <family val="3"/>
    </font>
    <font>
      <b/>
      <u/>
      <sz val="10"/>
      <color theme="4" tint="-0.499984740745262"/>
      <name val="GHEA Grapalat"/>
      <family val="3"/>
    </font>
    <font>
      <sz val="10"/>
      <color rgb="FF000000"/>
      <name val="GHEA Grapalat"/>
      <family val="3"/>
    </font>
    <font>
      <u/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C00000"/>
      <name val="GHEA Grapalat"/>
      <family val="3"/>
    </font>
    <font>
      <b/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Arial Narrow"/>
      <family val="2"/>
    </font>
    <font>
      <sz val="11"/>
      <color rgb="FF000000"/>
      <name val="Arial Narrow"/>
      <family val="2"/>
    </font>
    <font>
      <i/>
      <sz val="10"/>
      <color rgb="FF000000"/>
      <name val="GHEA Grapalat"/>
      <family val="3"/>
    </font>
    <font>
      <i/>
      <sz val="11"/>
      <color rgb="FF000000"/>
      <name val="Arial Narrow"/>
      <family val="2"/>
    </font>
    <font>
      <sz val="11"/>
      <color rgb="FF00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95B3D7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D9D9D9"/>
      </patternFill>
    </fill>
    <fill>
      <patternFill patternType="solid">
        <fgColor rgb="FFD9D9D9"/>
        <bgColor rgb="FFFFFFFF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95B3D7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>
      <alignment horizontal="left" vertical="top" wrapText="1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217">
    <xf numFmtId="0" fontId="0" fillId="0" borderId="0" xfId="0"/>
    <xf numFmtId="164" fontId="4" fillId="4" borderId="0" xfId="2" applyNumberFormat="1" applyFont="1" applyFill="1" applyAlignment="1" applyProtection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vertical="top"/>
    </xf>
    <xf numFmtId="0" fontId="4" fillId="4" borderId="0" xfId="1" applyFont="1" applyFill="1"/>
    <xf numFmtId="165" fontId="8" fillId="0" borderId="1" xfId="2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8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3" fillId="10" borderId="8" xfId="0" applyFont="1" applyFill="1" applyBorder="1" applyAlignment="1">
      <alignment vertical="center"/>
    </xf>
    <xf numFmtId="0" fontId="13" fillId="1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4" fillId="0" borderId="0" xfId="1" applyFont="1" applyFill="1"/>
    <xf numFmtId="0" fontId="14" fillId="0" borderId="8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9" fillId="12" borderId="1" xfId="0" applyFont="1" applyFill="1" applyBorder="1" applyAlignment="1">
      <alignment horizontal="left" vertical="top" wrapText="1"/>
    </xf>
    <xf numFmtId="0" fontId="19" fillId="13" borderId="1" xfId="0" applyFont="1" applyFill="1" applyBorder="1" applyAlignment="1">
      <alignment horizontal="left" vertical="top" wrapText="1"/>
    </xf>
    <xf numFmtId="0" fontId="24" fillId="14" borderId="1" xfId="0" applyFont="1" applyFill="1" applyBorder="1" applyAlignment="1">
      <alignment horizontal="left" vertical="top" wrapText="1"/>
    </xf>
    <xf numFmtId="0" fontId="19" fillId="1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15" borderId="1" xfId="0" applyFont="1" applyFill="1" applyBorder="1" applyAlignment="1">
      <alignment horizontal="left" vertical="top" wrapText="1"/>
    </xf>
    <xf numFmtId="0" fontId="19" fillId="15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65" fontId="8" fillId="0" borderId="1" xfId="2" applyNumberFormat="1" applyFont="1" applyFill="1" applyBorder="1" applyAlignment="1" applyProtection="1">
      <alignment horizontal="left" vertical="top" wrapText="1"/>
    </xf>
    <xf numFmtId="165" fontId="8" fillId="6" borderId="6" xfId="1" applyNumberFormat="1" applyFont="1" applyFill="1" applyBorder="1" applyAlignment="1">
      <alignment horizontal="center" vertical="center" wrapText="1"/>
    </xf>
    <xf numFmtId="165" fontId="8" fillId="8" borderId="1" xfId="2" applyNumberFormat="1" applyFont="1" applyFill="1" applyBorder="1" applyAlignment="1" applyProtection="1">
      <alignment horizontal="center" vertical="center" wrapText="1"/>
    </xf>
    <xf numFmtId="0" fontId="4" fillId="0" borderId="0" xfId="1" applyFont="1" applyAlignment="1">
      <alignment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65" fontId="5" fillId="0" borderId="1" xfId="10" applyNumberFormat="1" applyFont="1" applyFill="1" applyBorder="1" applyAlignment="1" applyProtection="1">
      <alignment horizontal="left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165" fontId="28" fillId="0" borderId="1" xfId="10" applyNumberFormat="1" applyFont="1" applyFill="1" applyBorder="1" applyAlignment="1" applyProtection="1">
      <alignment horizontal="right" vertical="center"/>
      <protection locked="0"/>
    </xf>
    <xf numFmtId="165" fontId="27" fillId="0" borderId="1" xfId="10" applyNumberFormat="1" applyFont="1" applyFill="1" applyBorder="1" applyAlignment="1" applyProtection="1">
      <protection locked="0"/>
    </xf>
    <xf numFmtId="165" fontId="27" fillId="0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3" applyNumberFormat="1" applyFont="1" applyFill="1" applyBorder="1" applyAlignment="1" applyProtection="1"/>
    <xf numFmtId="165" fontId="28" fillId="0" borderId="1" xfId="3" applyNumberFormat="1" applyFont="1" applyFill="1" applyBorder="1" applyAlignment="1" applyProtection="1">
      <alignment horizontal="right" vertical="center"/>
      <protection locked="0"/>
    </xf>
    <xf numFmtId="165" fontId="8" fillId="0" borderId="2" xfId="2" applyNumberFormat="1" applyFont="1" applyFill="1" applyBorder="1" applyAlignment="1" applyProtection="1">
      <alignment horizontal="left" vertical="top" wrapText="1"/>
    </xf>
    <xf numFmtId="165" fontId="8" fillId="6" borderId="11" xfId="1" applyNumberFormat="1" applyFont="1" applyFill="1" applyBorder="1" applyAlignment="1">
      <alignment horizontal="center" vertical="center" wrapText="1"/>
    </xf>
    <xf numFmtId="165" fontId="8" fillId="8" borderId="2" xfId="2" applyNumberFormat="1" applyFont="1" applyFill="1" applyBorder="1" applyAlignment="1" applyProtection="1">
      <alignment horizontal="center" vertical="center" wrapText="1"/>
    </xf>
    <xf numFmtId="165" fontId="8" fillId="6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top" wrapText="1"/>
    </xf>
    <xf numFmtId="165" fontId="28" fillId="18" borderId="1" xfId="10" applyNumberFormat="1" applyFont="1" applyFill="1" applyBorder="1" applyAlignment="1" applyProtection="1">
      <alignment horizontal="right" vertical="center"/>
      <protection locked="0"/>
    </xf>
    <xf numFmtId="165" fontId="19" fillId="19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9" borderId="1" xfId="0" applyNumberFormat="1" applyFont="1" applyFill="1" applyBorder="1" applyAlignment="1" applyProtection="1">
      <alignment horizontal="right" vertical="center"/>
      <protection locked="0"/>
    </xf>
    <xf numFmtId="165" fontId="19" fillId="20" borderId="1" xfId="10" applyNumberFormat="1" applyFont="1" applyFill="1" applyBorder="1" applyAlignment="1" applyProtection="1">
      <alignment horizontal="left" vertical="center" wrapText="1"/>
      <protection locked="0"/>
    </xf>
    <xf numFmtId="165" fontId="28" fillId="20" borderId="1" xfId="10" applyNumberFormat="1" applyFont="1" applyFill="1" applyBorder="1" applyAlignment="1" applyProtection="1">
      <alignment horizontal="right" vertical="center"/>
      <protection locked="0"/>
    </xf>
    <xf numFmtId="165" fontId="19" fillId="0" borderId="1" xfId="10" applyNumberFormat="1" applyFont="1" applyFill="1" applyBorder="1" applyAlignment="1" applyProtection="1">
      <alignment horizontal="left" vertical="center" wrapText="1"/>
      <protection locked="0"/>
    </xf>
    <xf numFmtId="165" fontId="19" fillId="16" borderId="1" xfId="10" applyNumberFormat="1" applyFont="1" applyFill="1" applyBorder="1" applyAlignment="1" applyProtection="1">
      <alignment horizontal="left" vertical="center" wrapText="1"/>
      <protection locked="0"/>
    </xf>
    <xf numFmtId="165" fontId="19" fillId="18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6" borderId="1" xfId="10" applyNumberFormat="1" applyFont="1" applyFill="1" applyBorder="1" applyAlignment="1" applyProtection="1">
      <alignment horizontal="right" vertical="center"/>
      <protection locked="0"/>
    </xf>
    <xf numFmtId="165" fontId="28" fillId="18" borderId="1" xfId="0" applyNumberFormat="1" applyFont="1" applyFill="1" applyBorder="1" applyAlignment="1" applyProtection="1">
      <alignment horizontal="right" vertical="center"/>
      <protection locked="0"/>
    </xf>
    <xf numFmtId="165" fontId="19" fillId="20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20" borderId="1" xfId="0" applyNumberFormat="1" applyFont="1" applyFill="1" applyBorder="1" applyAlignment="1" applyProtection="1">
      <alignment horizontal="right" vertical="center"/>
      <protection locked="0"/>
    </xf>
    <xf numFmtId="165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8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0" applyNumberFormat="1" applyFont="1" applyFill="1" applyBorder="1"/>
    <xf numFmtId="165" fontId="19" fillId="16" borderId="1" xfId="0" applyNumberFormat="1" applyFont="1" applyFill="1" applyBorder="1" applyAlignment="1" applyProtection="1">
      <alignment horizontal="left" vertical="top" wrapText="1"/>
      <protection locked="0"/>
    </xf>
    <xf numFmtId="165" fontId="19" fillId="18" borderId="1" xfId="0" applyNumberFormat="1" applyFont="1" applyFill="1" applyBorder="1" applyAlignment="1" applyProtection="1">
      <alignment horizontal="left" wrapText="1"/>
      <protection locked="0"/>
    </xf>
    <xf numFmtId="165" fontId="28" fillId="16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0" applyNumberFormat="1" applyFont="1" applyFill="1" applyBorder="1" applyAlignment="1" applyProtection="1">
      <alignment horizontal="right" vertical="center"/>
      <protection locked="0"/>
    </xf>
    <xf numFmtId="165" fontId="28" fillId="0" borderId="1" xfId="0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 applyProtection="1">
      <alignment horizontal="left" wrapText="1"/>
      <protection locked="0"/>
    </xf>
    <xf numFmtId="165" fontId="19" fillId="20" borderId="1" xfId="0" applyNumberFormat="1" applyFont="1" applyFill="1" applyBorder="1" applyAlignment="1" applyProtection="1">
      <alignment horizontal="left" vertical="top" wrapText="1"/>
      <protection locked="0"/>
    </xf>
    <xf numFmtId="165" fontId="28" fillId="16" borderId="1" xfId="0" applyNumberFormat="1" applyFont="1" applyFill="1" applyBorder="1" applyAlignment="1" applyProtection="1">
      <alignment horizontal="right" vertical="center"/>
      <protection locked="0"/>
    </xf>
    <xf numFmtId="165" fontId="27" fillId="18" borderId="1" xfId="10" applyNumberFormat="1" applyFont="1" applyFill="1" applyBorder="1" applyAlignment="1" applyProtection="1">
      <alignment horizontal="right" vertical="center"/>
      <protection locked="0"/>
    </xf>
    <xf numFmtId="165" fontId="27" fillId="18" borderId="1" xfId="0" applyNumberFormat="1" applyFont="1" applyFill="1" applyBorder="1" applyAlignment="1" applyProtection="1">
      <alignment horizontal="right" vertical="center"/>
      <protection locked="0"/>
    </xf>
    <xf numFmtId="165" fontId="19" fillId="16" borderId="1" xfId="0" applyNumberFormat="1" applyFont="1" applyFill="1" applyBorder="1" applyAlignment="1" applyProtection="1">
      <alignment horizontal="left" wrapText="1"/>
      <protection locked="0"/>
    </xf>
    <xf numFmtId="165" fontId="27" fillId="18" borderId="1" xfId="10" applyNumberFormat="1" applyFont="1" applyFill="1" applyBorder="1" applyAlignment="1" applyProtection="1">
      <protection locked="0"/>
    </xf>
    <xf numFmtId="0" fontId="19" fillId="0" borderId="1" xfId="0" applyFont="1" applyFill="1" applyBorder="1" applyAlignment="1" applyProtection="1">
      <alignment wrapText="1"/>
      <protection locked="0"/>
    </xf>
    <xf numFmtId="165" fontId="28" fillId="16" borderId="1" xfId="10" applyNumberFormat="1" applyFont="1" applyFill="1" applyBorder="1" applyAlignment="1" applyProtection="1">
      <alignment horizontal="right" vertical="center"/>
    </xf>
    <xf numFmtId="165" fontId="29" fillId="16" borderId="1" xfId="0" applyNumberFormat="1" applyFont="1" applyFill="1" applyBorder="1" applyAlignment="1" applyProtection="1">
      <alignment horizontal="left" vertical="top" wrapText="1"/>
      <protection locked="0"/>
    </xf>
    <xf numFmtId="165" fontId="28" fillId="20" borderId="1" xfId="3" applyNumberFormat="1" applyFont="1" applyFill="1" applyBorder="1" applyAlignment="1" applyProtection="1">
      <alignment horizontal="right" vertical="center"/>
      <protection locked="0"/>
    </xf>
    <xf numFmtId="165" fontId="28" fillId="20" borderId="1" xfId="3" applyNumberFormat="1" applyFont="1" applyFill="1" applyBorder="1" applyAlignment="1" applyProtection="1">
      <alignment horizontal="right" vertical="center"/>
    </xf>
    <xf numFmtId="165" fontId="28" fillId="16" borderId="1" xfId="3" applyNumberFormat="1" applyFont="1" applyFill="1" applyBorder="1" applyAlignment="1" applyProtection="1">
      <alignment horizontal="right" vertical="center"/>
    </xf>
    <xf numFmtId="165" fontId="28" fillId="18" borderId="1" xfId="3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>
      <alignment wrapText="1"/>
    </xf>
    <xf numFmtId="165" fontId="19" fillId="16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16" borderId="1" xfId="0" applyFont="1" applyFill="1" applyBorder="1" applyAlignment="1">
      <alignment wrapText="1"/>
    </xf>
    <xf numFmtId="165" fontId="19" fillId="18" borderId="1" xfId="10" applyNumberFormat="1" applyFont="1" applyFill="1" applyBorder="1" applyAlignment="1" applyProtection="1">
      <alignment horizontal="left" vertical="center" wrapText="1"/>
      <protection locked="0"/>
    </xf>
    <xf numFmtId="165" fontId="28" fillId="20" borderId="1" xfId="10" applyNumberFormat="1" applyFont="1" applyFill="1" applyBorder="1" applyAlignment="1" applyProtection="1">
      <alignment horizontal="right" vertical="center"/>
    </xf>
    <xf numFmtId="165" fontId="19" fillId="20" borderId="1" xfId="3" applyNumberFormat="1" applyFont="1" applyFill="1" applyBorder="1" applyAlignment="1" applyProtection="1">
      <alignment horizontal="left" vertical="center" wrapText="1"/>
      <protection locked="0"/>
    </xf>
    <xf numFmtId="165" fontId="28" fillId="19" borderId="1" xfId="0" applyNumberFormat="1" applyFont="1" applyFill="1" applyBorder="1" applyAlignment="1">
      <alignment horizontal="right" vertical="center"/>
    </xf>
    <xf numFmtId="165" fontId="28" fillId="20" borderId="1" xfId="0" applyNumberFormat="1" applyFont="1" applyFill="1" applyBorder="1" applyAlignment="1">
      <alignment horizontal="right" vertical="center"/>
    </xf>
    <xf numFmtId="165" fontId="28" fillId="18" borderId="1" xfId="10" applyNumberFormat="1" applyFont="1" applyFill="1" applyBorder="1" applyAlignment="1" applyProtection="1">
      <alignment horizontal="right" vertical="center"/>
    </xf>
    <xf numFmtId="164" fontId="19" fillId="18" borderId="1" xfId="10" applyNumberFormat="1" applyFont="1" applyFill="1" applyBorder="1" applyAlignment="1" applyProtection="1">
      <alignment horizontal="left" wrapText="1"/>
      <protection locked="0"/>
    </xf>
    <xf numFmtId="0" fontId="5" fillId="18" borderId="1" xfId="4" applyFont="1" applyFill="1" applyBorder="1" applyAlignment="1" applyProtection="1">
      <alignment horizontal="left" vertical="top" wrapText="1"/>
      <protection locked="0"/>
    </xf>
    <xf numFmtId="165" fontId="19" fillId="19" borderId="1" xfId="0" applyNumberFormat="1" applyFont="1" applyFill="1" applyBorder="1" applyAlignment="1" applyProtection="1">
      <alignment horizontal="left" vertical="top" wrapText="1"/>
      <protection locked="0"/>
    </xf>
    <xf numFmtId="165" fontId="27" fillId="16" borderId="1" xfId="3" applyNumberFormat="1" applyFont="1" applyFill="1" applyBorder="1" applyAlignment="1" applyProtection="1">
      <alignment horizontal="right" vertical="center"/>
      <protection locked="0"/>
    </xf>
    <xf numFmtId="165" fontId="19" fillId="0" borderId="1" xfId="0" applyNumberFormat="1" applyFont="1" applyFill="1" applyBorder="1" applyAlignment="1" applyProtection="1">
      <alignment horizontal="left" vertical="top" wrapText="1"/>
      <protection locked="0"/>
    </xf>
    <xf numFmtId="165" fontId="28" fillId="18" borderId="1" xfId="0" applyNumberFormat="1" applyFont="1" applyFill="1" applyBorder="1" applyAlignment="1">
      <alignment horizontal="right" vertical="center"/>
    </xf>
    <xf numFmtId="0" fontId="5" fillId="18" borderId="1" xfId="10" applyNumberFormat="1" applyFont="1" applyFill="1" applyBorder="1" applyAlignment="1" applyProtection="1">
      <alignment horizontal="left" vertical="top" wrapText="1"/>
    </xf>
    <xf numFmtId="165" fontId="27" fillId="18" borderId="1" xfId="3" applyNumberFormat="1" applyFont="1" applyFill="1" applyBorder="1" applyAlignment="1" applyProtection="1">
      <alignment horizontal="right" vertical="center"/>
      <protection locked="0"/>
    </xf>
    <xf numFmtId="165" fontId="19" fillId="20" borderId="1" xfId="0" applyNumberFormat="1" applyFont="1" applyFill="1" applyBorder="1" applyAlignment="1" applyProtection="1">
      <alignment horizontal="left" wrapText="1"/>
      <protection locked="0"/>
    </xf>
    <xf numFmtId="165" fontId="28" fillId="16" borderId="1" xfId="0" applyNumberFormat="1" applyFont="1" applyFill="1" applyBorder="1" applyAlignment="1">
      <alignment horizontal="right" vertical="center"/>
    </xf>
    <xf numFmtId="165" fontId="27" fillId="16" borderId="1" xfId="0" applyNumberFormat="1" applyFont="1" applyFill="1" applyBorder="1" applyAlignment="1" applyProtection="1">
      <alignment horizontal="right" vertical="center"/>
      <protection locked="0"/>
    </xf>
    <xf numFmtId="165" fontId="19" fillId="17" borderId="1" xfId="10" applyNumberFormat="1" applyFont="1" applyFill="1" applyBorder="1" applyAlignment="1" applyProtection="1">
      <alignment horizontal="left" vertical="center" wrapText="1"/>
      <protection locked="0"/>
    </xf>
    <xf numFmtId="165" fontId="28" fillId="17" borderId="1" xfId="10" applyNumberFormat="1" applyFont="1" applyFill="1" applyBorder="1" applyAlignment="1" applyProtection="1">
      <alignment horizontal="right" vertical="center"/>
      <protection locked="0"/>
    </xf>
    <xf numFmtId="165" fontId="19" fillId="22" borderId="1" xfId="10" applyNumberFormat="1" applyFont="1" applyFill="1" applyBorder="1" applyAlignment="1" applyProtection="1">
      <alignment horizontal="left" vertical="center" wrapText="1"/>
      <protection locked="0"/>
    </xf>
    <xf numFmtId="165" fontId="19" fillId="17" borderId="1" xfId="10" applyNumberFormat="1" applyFont="1" applyFill="1" applyBorder="1" applyAlignment="1" applyProtection="1">
      <alignment horizontal="left" wrapText="1"/>
      <protection locked="0"/>
    </xf>
    <xf numFmtId="165" fontId="28" fillId="22" borderId="1" xfId="3" applyNumberFormat="1" applyFont="1" applyFill="1" applyBorder="1" applyAlignment="1" applyProtection="1">
      <alignment horizontal="right" vertical="center"/>
      <protection locked="0"/>
    </xf>
    <xf numFmtId="165" fontId="19" fillId="21" borderId="1" xfId="0" applyNumberFormat="1" applyFont="1" applyFill="1" applyBorder="1" applyAlignment="1" applyProtection="1">
      <alignment horizontal="left" wrapText="1"/>
      <protection locked="0"/>
    </xf>
    <xf numFmtId="165" fontId="28" fillId="21" borderId="1" xfId="0" applyNumberFormat="1" applyFont="1" applyFill="1" applyBorder="1" applyAlignment="1">
      <alignment horizontal="right" vertical="center"/>
    </xf>
    <xf numFmtId="165" fontId="19" fillId="22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22" borderId="1" xfId="0" applyNumberFormat="1" applyFont="1" applyFill="1" applyBorder="1" applyAlignment="1" applyProtection="1">
      <alignment horizontal="right" vertical="center"/>
      <protection locked="0"/>
    </xf>
    <xf numFmtId="0" fontId="19" fillId="16" borderId="1" xfId="0" applyFont="1" applyFill="1" applyBorder="1" applyAlignment="1" applyProtection="1">
      <alignment vertical="center" wrapText="1"/>
      <protection locked="0"/>
    </xf>
    <xf numFmtId="165" fontId="28" fillId="18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 applyProtection="1">
      <alignment wrapText="1"/>
      <protection locked="0"/>
    </xf>
    <xf numFmtId="165" fontId="19" fillId="0" borderId="1" xfId="0" applyNumberFormat="1" applyFont="1" applyFill="1" applyBorder="1" applyAlignment="1">
      <alignment horizontal="left" vertical="center" wrapText="1"/>
    </xf>
    <xf numFmtId="165" fontId="28" fillId="20" borderId="1" xfId="0" applyNumberFormat="1" applyFont="1" applyFill="1" applyBorder="1"/>
    <xf numFmtId="165" fontId="27" fillId="16" borderId="1" xfId="10" applyNumberFormat="1" applyFont="1" applyFill="1" applyBorder="1" applyAlignment="1" applyProtection="1">
      <alignment horizontal="right" vertical="center"/>
      <protection locked="0"/>
    </xf>
    <xf numFmtId="165" fontId="19" fillId="17" borderId="1" xfId="0" applyNumberFormat="1" applyFont="1" applyFill="1" applyBorder="1" applyAlignment="1" applyProtection="1">
      <alignment horizontal="left" vertical="center" wrapText="1"/>
      <protection locked="0"/>
    </xf>
    <xf numFmtId="165" fontId="27" fillId="22" borderId="1" xfId="3" applyNumberFormat="1" applyFont="1" applyFill="1" applyBorder="1" applyAlignment="1" applyProtection="1">
      <alignment horizontal="right" vertical="center"/>
      <protection locked="0"/>
    </xf>
    <xf numFmtId="165" fontId="27" fillId="17" borderId="1" xfId="0" applyNumberFormat="1" applyFont="1" applyFill="1" applyBorder="1" applyAlignment="1" applyProtection="1">
      <alignment horizontal="right" vertical="center"/>
      <protection locked="0"/>
    </xf>
    <xf numFmtId="165" fontId="30" fillId="16" borderId="1" xfId="10" applyNumberFormat="1" applyFont="1" applyFill="1" applyBorder="1" applyAlignment="1" applyProtection="1">
      <alignment horizontal="right" vertical="center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 applyAlignment="1" applyProtection="1">
      <alignment horizontal="left" wrapText="1"/>
      <protection locked="0"/>
    </xf>
    <xf numFmtId="165" fontId="19" fillId="0" borderId="1" xfId="0" applyNumberFormat="1" applyFont="1" applyFill="1" applyBorder="1" applyAlignment="1" applyProtection="1">
      <alignment wrapText="1"/>
      <protection locked="0"/>
    </xf>
    <xf numFmtId="165" fontId="19" fillId="23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23" borderId="1" xfId="0" applyNumberFormat="1" applyFont="1" applyFill="1" applyBorder="1" applyAlignment="1" applyProtection="1">
      <alignment horizontal="right" vertical="center"/>
      <protection locked="0"/>
    </xf>
    <xf numFmtId="165" fontId="19" fillId="20" borderId="1" xfId="10" applyNumberFormat="1" applyFont="1" applyFill="1" applyBorder="1" applyAlignment="1" applyProtection="1">
      <alignment horizontal="left" vertical="top" wrapText="1"/>
      <protection locked="0"/>
    </xf>
    <xf numFmtId="164" fontId="19" fillId="18" borderId="0" xfId="10" applyNumberFormat="1" applyFont="1" applyFill="1" applyBorder="1" applyAlignment="1" applyProtection="1">
      <alignment horizontal="left" wrapText="1"/>
      <protection locked="0"/>
    </xf>
    <xf numFmtId="164" fontId="28" fillId="18" borderId="0" xfId="10" applyNumberFormat="1" applyFont="1" applyFill="1" applyBorder="1" applyAlignment="1" applyProtection="1"/>
    <xf numFmtId="37" fontId="27" fillId="18" borderId="0" xfId="10" applyNumberFormat="1" applyFont="1" applyFill="1" applyBorder="1" applyAlignment="1" applyProtection="1"/>
    <xf numFmtId="37" fontId="27" fillId="0" borderId="0" xfId="0" applyNumberFormat="1" applyFont="1" applyFill="1" applyBorder="1" applyAlignment="1">
      <alignment wrapText="1"/>
    </xf>
    <xf numFmtId="37" fontId="31" fillId="0" borderId="0" xfId="0" applyNumberFormat="1" applyFont="1" applyFill="1" applyBorder="1"/>
    <xf numFmtId="39" fontId="27" fillId="18" borderId="0" xfId="10" applyNumberFormat="1" applyFont="1" applyFill="1" applyBorder="1" applyAlignment="1" applyProtection="1">
      <protection locked="0"/>
    </xf>
    <xf numFmtId="0" fontId="31" fillId="0" borderId="0" xfId="0" applyFont="1" applyFill="1" applyBorder="1"/>
    <xf numFmtId="1" fontId="5" fillId="18" borderId="0" xfId="0" applyNumberFormat="1" applyFont="1" applyFill="1" applyBorder="1" applyAlignment="1" applyProtection="1">
      <alignment horizontal="center"/>
      <protection locked="0"/>
    </xf>
    <xf numFmtId="1" fontId="5" fillId="18" borderId="1" xfId="0" applyNumberFormat="1" applyFont="1" applyFill="1" applyBorder="1" applyAlignment="1" applyProtection="1">
      <alignment horizontal="center" vertical="center"/>
      <protection locked="0"/>
    </xf>
    <xf numFmtId="1" fontId="19" fillId="24" borderId="1" xfId="0" applyNumberFormat="1" applyFont="1" applyFill="1" applyBorder="1" applyAlignment="1" applyProtection="1">
      <alignment horizontal="center" vertical="top"/>
      <protection locked="0"/>
    </xf>
    <xf numFmtId="0" fontId="19" fillId="24" borderId="1" xfId="0" applyFont="1" applyFill="1" applyBorder="1" applyAlignment="1" applyProtection="1">
      <alignment horizontal="center" vertical="top"/>
      <protection locked="0"/>
    </xf>
    <xf numFmtId="1" fontId="19" fillId="21" borderId="1" xfId="0" applyNumberFormat="1" applyFont="1" applyFill="1" applyBorder="1" applyAlignment="1" applyProtection="1">
      <alignment horizontal="center" vertical="top"/>
      <protection locked="0"/>
    </xf>
    <xf numFmtId="0" fontId="19" fillId="21" borderId="1" xfId="0" applyFont="1" applyFill="1" applyBorder="1" applyAlignment="1" applyProtection="1">
      <alignment horizontal="center" vertical="top"/>
      <protection locked="0"/>
    </xf>
    <xf numFmtId="1" fontId="5" fillId="16" borderId="1" xfId="0" applyNumberFormat="1" applyFont="1" applyFill="1" applyBorder="1" applyAlignment="1" applyProtection="1">
      <alignment horizontal="center" vertical="top"/>
      <protection locked="0"/>
    </xf>
    <xf numFmtId="0" fontId="5" fillId="16" borderId="1" xfId="0" applyFont="1" applyFill="1" applyBorder="1" applyAlignment="1" applyProtection="1">
      <alignment horizontal="center" vertical="top"/>
      <protection locked="0"/>
    </xf>
    <xf numFmtId="1" fontId="19" fillId="16" borderId="1" xfId="0" applyNumberFormat="1" applyFont="1" applyFill="1" applyBorder="1" applyAlignment="1" applyProtection="1">
      <alignment horizontal="center" vertical="top"/>
      <protection locked="0"/>
    </xf>
    <xf numFmtId="1" fontId="5" fillId="18" borderId="1" xfId="0" applyNumberFormat="1" applyFont="1" applyFill="1" applyBorder="1" applyAlignment="1" applyProtection="1">
      <alignment horizontal="center" vertical="top"/>
      <protection locked="0"/>
    </xf>
    <xf numFmtId="0" fontId="5" fillId="18" borderId="1" xfId="0" applyFont="1" applyFill="1" applyBorder="1" applyAlignment="1" applyProtection="1">
      <alignment horizontal="center" vertical="top"/>
      <protection locked="0"/>
    </xf>
    <xf numFmtId="1" fontId="5" fillId="21" borderId="1" xfId="0" applyNumberFormat="1" applyFont="1" applyFill="1" applyBorder="1" applyAlignment="1" applyProtection="1">
      <alignment horizontal="center" vertical="top"/>
      <protection locked="0"/>
    </xf>
    <xf numFmtId="1" fontId="5" fillId="16" borderId="1" xfId="0" applyNumberFormat="1" applyFont="1" applyFill="1" applyBorder="1" applyAlignment="1" applyProtection="1">
      <alignment horizontal="center"/>
      <protection locked="0"/>
    </xf>
    <xf numFmtId="0" fontId="19" fillId="16" borderId="1" xfId="0" applyFont="1" applyFill="1" applyBorder="1" applyAlignment="1" applyProtection="1">
      <alignment horizontal="center" vertical="top"/>
      <protection locked="0"/>
    </xf>
    <xf numFmtId="1" fontId="19" fillId="0" borderId="1" xfId="0" applyNumberFormat="1" applyFont="1" applyFill="1" applyBorder="1" applyAlignment="1" applyProtection="1">
      <alignment horizontal="center" vertical="top"/>
      <protection locked="0"/>
    </xf>
    <xf numFmtId="1" fontId="19" fillId="21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4" applyFont="1" applyFill="1" applyBorder="1" applyAlignment="1" applyProtection="1">
      <alignment horizontal="center" vertical="top"/>
      <protection locked="0"/>
    </xf>
    <xf numFmtId="0" fontId="5" fillId="18" borderId="0" xfId="0" applyFont="1" applyFill="1" applyBorder="1" applyAlignment="1" applyProtection="1">
      <alignment horizontal="center"/>
      <protection locked="0"/>
    </xf>
    <xf numFmtId="164" fontId="19" fillId="0" borderId="0" xfId="0" applyNumberFormat="1" applyFont="1" applyFill="1" applyBorder="1" applyAlignment="1">
      <alignment horizontal="left"/>
    </xf>
    <xf numFmtId="0" fontId="5" fillId="18" borderId="0" xfId="0" applyNumberFormat="1" applyFont="1" applyFill="1" applyBorder="1" applyAlignment="1" applyProtection="1">
      <alignment horizontal="center" vertical="top"/>
      <protection locked="0"/>
    </xf>
    <xf numFmtId="0" fontId="10" fillId="9" borderId="0" xfId="0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 applyProtection="1">
      <alignment horizontal="center" vertical="center"/>
    </xf>
    <xf numFmtId="0" fontId="16" fillId="4" borderId="8" xfId="1" applyFont="1" applyFill="1" applyBorder="1" applyAlignment="1"/>
    <xf numFmtId="0" fontId="16" fillId="4" borderId="3" xfId="1" applyFont="1" applyFill="1" applyBorder="1" applyAlignment="1"/>
    <xf numFmtId="0" fontId="16" fillId="4" borderId="1" xfId="1" applyFont="1" applyFill="1" applyBorder="1" applyAlignment="1"/>
    <xf numFmtId="0" fontId="16" fillId="4" borderId="0" xfId="1" applyFont="1" applyFill="1" applyBorder="1" applyAlignment="1"/>
    <xf numFmtId="0" fontId="4" fillId="4" borderId="0" xfId="1" applyFont="1" applyFill="1" applyBorder="1"/>
    <xf numFmtId="0" fontId="8" fillId="4" borderId="0" xfId="1" applyFont="1" applyFill="1" applyBorder="1" applyAlignment="1">
      <alignment horizontal="left"/>
    </xf>
    <xf numFmtId="165" fontId="8" fillId="5" borderId="0" xfId="1" applyNumberFormat="1" applyFont="1" applyFill="1" applyBorder="1" applyAlignment="1">
      <alignment horizontal="center" vertical="center" wrapText="1"/>
    </xf>
    <xf numFmtId="165" fontId="8" fillId="7" borderId="0" xfId="2" applyNumberFormat="1" applyFont="1" applyFill="1" applyBorder="1" applyAlignment="1" applyProtection="1">
      <alignment horizontal="center" vertical="center" wrapText="1"/>
    </xf>
    <xf numFmtId="0" fontId="8" fillId="4" borderId="0" xfId="1" applyFont="1" applyFill="1" applyBorder="1"/>
    <xf numFmtId="0" fontId="8" fillId="4" borderId="0" xfId="1" applyFont="1" applyFill="1" applyBorder="1" applyAlignment="1">
      <alignment vertical="top"/>
    </xf>
    <xf numFmtId="165" fontId="19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6" borderId="1" xfId="0" applyFont="1" applyFill="1" applyBorder="1" applyAlignment="1" applyProtection="1">
      <alignment horizontal="center" vertical="top"/>
      <protection locked="0"/>
    </xf>
    <xf numFmtId="0" fontId="19" fillId="25" borderId="1" xfId="0" applyFont="1" applyFill="1" applyBorder="1" applyAlignment="1" applyProtection="1">
      <alignment wrapText="1"/>
      <protection locked="0"/>
    </xf>
    <xf numFmtId="165" fontId="28" fillId="25" borderId="1" xfId="10" applyNumberFormat="1" applyFont="1" applyFill="1" applyBorder="1" applyAlignment="1" applyProtection="1">
      <alignment horizontal="right" vertical="center"/>
      <protection locked="0"/>
    </xf>
    <xf numFmtId="165" fontId="19" fillId="18" borderId="1" xfId="0" applyNumberFormat="1" applyFont="1" applyFill="1" applyBorder="1" applyAlignment="1" applyProtection="1">
      <alignment horizontal="left" vertical="top" wrapText="1"/>
      <protection locked="0"/>
    </xf>
    <xf numFmtId="0" fontId="21" fillId="14" borderId="1" xfId="0" applyFont="1" applyFill="1" applyBorder="1" applyAlignment="1">
      <alignment horizontal="left" vertical="top" wrapText="1"/>
    </xf>
    <xf numFmtId="0" fontId="21" fillId="15" borderId="1" xfId="0" applyFont="1" applyFill="1" applyBorder="1" applyAlignment="1">
      <alignment horizontal="left" vertical="top" wrapText="1"/>
    </xf>
    <xf numFmtId="0" fontId="21" fillId="13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 inden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center" wrapText="1" indent="3"/>
    </xf>
    <xf numFmtId="0" fontId="17" fillId="0" borderId="0" xfId="0" applyFont="1" applyAlignment="1">
      <alignment horizontal="center" vertical="center"/>
    </xf>
    <xf numFmtId="1" fontId="5" fillId="18" borderId="14" xfId="0" applyNumberFormat="1" applyFont="1" applyFill="1" applyBorder="1" applyAlignment="1" applyProtection="1">
      <alignment horizontal="center"/>
      <protection locked="0"/>
    </xf>
    <xf numFmtId="1" fontId="5" fillId="18" borderId="4" xfId="0" applyNumberFormat="1" applyFont="1" applyFill="1" applyBorder="1" applyAlignment="1" applyProtection="1">
      <alignment horizontal="center"/>
      <protection locked="0"/>
    </xf>
    <xf numFmtId="1" fontId="5" fillId="18" borderId="9" xfId="0" applyNumberFormat="1" applyFont="1" applyFill="1" applyBorder="1" applyAlignment="1" applyProtection="1">
      <alignment horizontal="center"/>
      <protection locked="0"/>
    </xf>
    <xf numFmtId="1" fontId="5" fillId="18" borderId="15" xfId="0" applyNumberFormat="1" applyFont="1" applyFill="1" applyBorder="1" applyAlignment="1" applyProtection="1">
      <alignment horizontal="center"/>
      <protection locked="0"/>
    </xf>
    <xf numFmtId="1" fontId="5" fillId="18" borderId="0" xfId="0" applyNumberFormat="1" applyFont="1" applyFill="1" applyBorder="1" applyAlignment="1" applyProtection="1">
      <alignment horizontal="center"/>
      <protection locked="0"/>
    </xf>
    <xf numFmtId="1" fontId="5" fillId="18" borderId="12" xfId="0" applyNumberFormat="1" applyFont="1" applyFill="1" applyBorder="1" applyAlignment="1" applyProtection="1">
      <alignment horizontal="center"/>
      <protection locked="0"/>
    </xf>
    <xf numFmtId="165" fontId="5" fillId="2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25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Alignment="1">
      <alignment horizontal="center" vertical="top" wrapText="1"/>
    </xf>
    <xf numFmtId="0" fontId="16" fillId="4" borderId="8" xfId="1" applyFont="1" applyFill="1" applyBorder="1" applyAlignment="1">
      <alignment horizontal="center"/>
    </xf>
    <xf numFmtId="0" fontId="16" fillId="4" borderId="2" xfId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</cellXfs>
  <cellStyles count="12">
    <cellStyle name="Comma" xfId="10" builtinId="3"/>
    <cellStyle name="Comma 2" xfId="2"/>
    <cellStyle name="Comma 2 2 3 2" xfId="9"/>
    <cellStyle name="Comma 2 6" xfId="3"/>
    <cellStyle name="Comma 2 6 13" xfId="6"/>
    <cellStyle name="Comma 20" xfId="7"/>
    <cellStyle name="Normal" xfId="0" builtinId="0"/>
    <cellStyle name="Normal 2" xfId="1"/>
    <cellStyle name="Normal 2 5" xfId="8"/>
    <cellStyle name="Normal 24" xfId="4"/>
    <cellStyle name="Normal 53" xfId="11"/>
    <cellStyle name="Финансовый 2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7"/>
  <sheetViews>
    <sheetView topLeftCell="A43" zoomScale="85" zoomScaleNormal="85" workbookViewId="0">
      <selection activeCell="I48" sqref="I48"/>
    </sheetView>
  </sheetViews>
  <sheetFormatPr defaultRowHeight="14.4" x14ac:dyDescent="0.3"/>
  <cols>
    <col min="1" max="1" width="3.109375" customWidth="1"/>
    <col min="2" max="2" width="13.109375" customWidth="1"/>
    <col min="3" max="3" width="11.88671875" customWidth="1"/>
    <col min="4" max="4" width="31.44140625" style="43" customWidth="1"/>
    <col min="5" max="5" width="5.33203125" bestFit="1" customWidth="1"/>
    <col min="6" max="6" width="8" customWidth="1"/>
    <col min="7" max="7" width="150.6640625" customWidth="1"/>
  </cols>
  <sheetData>
    <row r="1" spans="2:7" ht="15" x14ac:dyDescent="0.3">
      <c r="B1" s="197" t="s">
        <v>329</v>
      </c>
      <c r="C1" s="197"/>
      <c r="D1" s="197"/>
      <c r="E1" s="197"/>
      <c r="F1" s="197"/>
      <c r="G1" s="197"/>
    </row>
    <row r="2" spans="2:7" ht="15" x14ac:dyDescent="0.3">
      <c r="B2" s="197" t="s">
        <v>330</v>
      </c>
      <c r="C2" s="197"/>
      <c r="D2" s="197"/>
      <c r="E2" s="197"/>
      <c r="F2" s="197"/>
      <c r="G2" s="197"/>
    </row>
    <row r="3" spans="2:7" ht="15" x14ac:dyDescent="0.3">
      <c r="B3" s="195" t="s">
        <v>331</v>
      </c>
      <c r="C3" s="195"/>
      <c r="D3" s="195"/>
      <c r="E3" s="195"/>
      <c r="F3" s="195"/>
      <c r="G3" s="195"/>
    </row>
    <row r="4" spans="2:7" ht="25.5" customHeight="1" x14ac:dyDescent="0.3">
      <c r="B4" s="194" t="s">
        <v>332</v>
      </c>
      <c r="C4" s="194"/>
      <c r="D4" s="194"/>
      <c r="E4" s="194"/>
      <c r="F4" s="194"/>
      <c r="G4" s="194"/>
    </row>
    <row r="5" spans="2:7" ht="28.5" customHeight="1" x14ac:dyDescent="0.3">
      <c r="B5" s="194" t="s">
        <v>333</v>
      </c>
      <c r="C5" s="194"/>
      <c r="D5" s="194"/>
      <c r="E5" s="194"/>
      <c r="F5" s="194"/>
      <c r="G5" s="194"/>
    </row>
    <row r="6" spans="2:7" ht="15" x14ac:dyDescent="0.3">
      <c r="B6" s="194"/>
      <c r="C6" s="194"/>
      <c r="D6" s="194"/>
      <c r="E6" s="194"/>
      <c r="F6" s="194"/>
      <c r="G6" s="194"/>
    </row>
    <row r="7" spans="2:7" ht="16.5" customHeight="1" x14ac:dyDescent="0.3">
      <c r="B7" s="195" t="s">
        <v>334</v>
      </c>
      <c r="C7" s="195"/>
      <c r="D7" s="195"/>
      <c r="E7" s="195"/>
      <c r="F7" s="195"/>
      <c r="G7" s="195"/>
    </row>
    <row r="8" spans="2:7" ht="39.75" customHeight="1" x14ac:dyDescent="0.3">
      <c r="B8" s="194" t="s">
        <v>335</v>
      </c>
      <c r="C8" s="194"/>
      <c r="D8" s="194"/>
      <c r="E8" s="194"/>
      <c r="F8" s="194"/>
      <c r="G8" s="194"/>
    </row>
    <row r="9" spans="2:7" ht="27.75" customHeight="1" x14ac:dyDescent="0.3">
      <c r="B9" s="194" t="s">
        <v>336</v>
      </c>
      <c r="C9" s="194"/>
      <c r="D9" s="194"/>
      <c r="E9" s="194"/>
      <c r="F9" s="194"/>
      <c r="G9" s="194"/>
    </row>
    <row r="10" spans="2:7" ht="40.5" customHeight="1" x14ac:dyDescent="0.3">
      <c r="B10" s="194" t="s">
        <v>337</v>
      </c>
      <c r="C10" s="194"/>
      <c r="D10" s="194"/>
      <c r="E10" s="194"/>
      <c r="F10" s="194"/>
      <c r="G10" s="194"/>
    </row>
    <row r="11" spans="2:7" ht="27" customHeight="1" x14ac:dyDescent="0.3">
      <c r="B11" s="194" t="s">
        <v>338</v>
      </c>
      <c r="C11" s="194"/>
      <c r="D11" s="194"/>
      <c r="E11" s="194"/>
      <c r="F11" s="194"/>
      <c r="G11" s="194"/>
    </row>
    <row r="12" spans="2:7" ht="15" x14ac:dyDescent="0.3">
      <c r="B12" s="194"/>
      <c r="C12" s="194"/>
      <c r="D12" s="194"/>
      <c r="E12" s="194"/>
      <c r="F12" s="194"/>
      <c r="G12" s="194"/>
    </row>
    <row r="13" spans="2:7" ht="15" x14ac:dyDescent="0.3">
      <c r="B13" s="195" t="s">
        <v>339</v>
      </c>
      <c r="C13" s="195"/>
      <c r="D13" s="195"/>
      <c r="E13" s="195"/>
      <c r="F13" s="195"/>
      <c r="G13" s="195"/>
    </row>
    <row r="14" spans="2:7" ht="29.25" customHeight="1" x14ac:dyDescent="0.3">
      <c r="B14" s="194" t="s">
        <v>340</v>
      </c>
      <c r="C14" s="194"/>
      <c r="D14" s="194"/>
      <c r="E14" s="194"/>
      <c r="F14" s="194"/>
      <c r="G14" s="194"/>
    </row>
    <row r="15" spans="2:7" ht="15" x14ac:dyDescent="0.3">
      <c r="B15" s="194"/>
      <c r="C15" s="194"/>
      <c r="D15" s="194"/>
      <c r="E15" s="194"/>
      <c r="F15" s="194"/>
      <c r="G15" s="194"/>
    </row>
    <row r="16" spans="2:7" ht="15" x14ac:dyDescent="0.3">
      <c r="B16" s="195" t="s">
        <v>341</v>
      </c>
      <c r="C16" s="195"/>
      <c r="D16" s="195"/>
      <c r="E16" s="195"/>
      <c r="F16" s="195"/>
      <c r="G16" s="195"/>
    </row>
    <row r="17" spans="2:7" ht="30.75" customHeight="1" x14ac:dyDescent="0.3">
      <c r="B17" s="194" t="s">
        <v>342</v>
      </c>
      <c r="C17" s="194"/>
      <c r="D17" s="194"/>
      <c r="E17" s="194"/>
      <c r="F17" s="194"/>
      <c r="G17" s="194"/>
    </row>
    <row r="18" spans="2:7" ht="26.25" customHeight="1" x14ac:dyDescent="0.3">
      <c r="B18" s="194" t="s">
        <v>343</v>
      </c>
      <c r="C18" s="194"/>
      <c r="D18" s="194"/>
      <c r="E18" s="194"/>
      <c r="F18" s="194"/>
      <c r="G18" s="194"/>
    </row>
    <row r="19" spans="2:7" ht="14.25" customHeight="1" x14ac:dyDescent="0.3">
      <c r="B19" s="194" t="s">
        <v>344</v>
      </c>
      <c r="C19" s="194"/>
      <c r="D19" s="194"/>
      <c r="E19" s="194"/>
      <c r="F19" s="194"/>
      <c r="G19" s="194"/>
    </row>
    <row r="20" spans="2:7" ht="54.75" customHeight="1" x14ac:dyDescent="0.3">
      <c r="B20" s="194" t="s">
        <v>345</v>
      </c>
      <c r="C20" s="194"/>
      <c r="D20" s="194"/>
      <c r="E20" s="194"/>
      <c r="F20" s="194"/>
      <c r="G20" s="194"/>
    </row>
    <row r="21" spans="2:7" ht="27" customHeight="1" x14ac:dyDescent="0.3">
      <c r="B21" s="194" t="s">
        <v>346</v>
      </c>
      <c r="C21" s="194"/>
      <c r="D21" s="194"/>
      <c r="E21" s="194"/>
      <c r="F21" s="194"/>
      <c r="G21" s="194"/>
    </row>
    <row r="22" spans="2:7" ht="15" customHeight="1" x14ac:dyDescent="0.3">
      <c r="B22" s="194" t="s">
        <v>347</v>
      </c>
      <c r="C22" s="194"/>
      <c r="D22" s="194"/>
      <c r="E22" s="194"/>
      <c r="F22" s="194"/>
      <c r="G22" s="194"/>
    </row>
    <row r="23" spans="2:7" ht="27.75" customHeight="1" x14ac:dyDescent="0.3">
      <c r="B23" s="194" t="s">
        <v>348</v>
      </c>
      <c r="C23" s="194"/>
      <c r="D23" s="194"/>
      <c r="E23" s="194"/>
      <c r="F23" s="194"/>
      <c r="G23" s="194"/>
    </row>
    <row r="24" spans="2:7" ht="44.25" customHeight="1" x14ac:dyDescent="0.3">
      <c r="B24" s="194" t="s">
        <v>349</v>
      </c>
      <c r="C24" s="194"/>
      <c r="D24" s="194"/>
      <c r="E24" s="194"/>
      <c r="F24" s="194"/>
      <c r="G24" s="194"/>
    </row>
    <row r="25" spans="2:7" ht="15" x14ac:dyDescent="0.3">
      <c r="B25" s="194"/>
      <c r="C25" s="194"/>
      <c r="D25" s="194"/>
      <c r="E25" s="194"/>
      <c r="F25" s="194"/>
      <c r="G25" s="194"/>
    </row>
    <row r="26" spans="2:7" ht="16.5" customHeight="1" x14ac:dyDescent="0.3">
      <c r="B26" s="195" t="s">
        <v>350</v>
      </c>
      <c r="C26" s="195"/>
      <c r="D26" s="195"/>
      <c r="E26" s="195"/>
      <c r="F26" s="195"/>
      <c r="G26" s="195"/>
    </row>
    <row r="27" spans="2:7" ht="15.75" customHeight="1" x14ac:dyDescent="0.3">
      <c r="B27" s="194" t="s">
        <v>351</v>
      </c>
      <c r="C27" s="194"/>
      <c r="D27" s="194"/>
      <c r="E27" s="194"/>
      <c r="F27" s="194"/>
      <c r="G27" s="194"/>
    </row>
    <row r="28" spans="2:7" ht="57" customHeight="1" x14ac:dyDescent="0.3">
      <c r="B28" s="196" t="s">
        <v>352</v>
      </c>
      <c r="C28" s="196"/>
      <c r="D28" s="196"/>
      <c r="E28" s="196"/>
      <c r="F28" s="196"/>
      <c r="G28" s="196"/>
    </row>
    <row r="29" spans="2:7" ht="54" customHeight="1" x14ac:dyDescent="0.3">
      <c r="B29" s="196" t="s">
        <v>353</v>
      </c>
      <c r="C29" s="196"/>
      <c r="D29" s="196"/>
      <c r="E29" s="196"/>
      <c r="F29" s="196"/>
      <c r="G29" s="196"/>
    </row>
    <row r="30" spans="2:7" ht="57.75" customHeight="1" x14ac:dyDescent="0.3">
      <c r="B30" s="196" t="s">
        <v>354</v>
      </c>
      <c r="C30" s="196"/>
      <c r="D30" s="196"/>
      <c r="E30" s="196"/>
      <c r="F30" s="196"/>
      <c r="G30" s="196"/>
    </row>
    <row r="31" spans="2:7" ht="41.25" customHeight="1" x14ac:dyDescent="0.3">
      <c r="B31" s="196" t="s">
        <v>355</v>
      </c>
      <c r="C31" s="196"/>
      <c r="D31" s="196"/>
      <c r="E31" s="196"/>
      <c r="F31" s="196"/>
      <c r="G31" s="196"/>
    </row>
    <row r="32" spans="2:7" ht="44.25" customHeight="1" x14ac:dyDescent="0.3">
      <c r="B32" s="196" t="s">
        <v>356</v>
      </c>
      <c r="C32" s="196"/>
      <c r="D32" s="196"/>
      <c r="E32" s="196"/>
      <c r="F32" s="196"/>
      <c r="G32" s="196"/>
    </row>
    <row r="33" spans="2:7" ht="42" customHeight="1" x14ac:dyDescent="0.3">
      <c r="B33" s="196" t="s">
        <v>357</v>
      </c>
      <c r="C33" s="196"/>
      <c r="D33" s="196"/>
      <c r="E33" s="196"/>
      <c r="F33" s="196"/>
      <c r="G33" s="196"/>
    </row>
    <row r="34" spans="2:7" ht="15" x14ac:dyDescent="0.3">
      <c r="B34" s="194"/>
      <c r="C34" s="194"/>
      <c r="D34" s="194"/>
      <c r="E34" s="194"/>
      <c r="F34" s="194"/>
      <c r="G34" s="194"/>
    </row>
    <row r="35" spans="2:7" ht="15" x14ac:dyDescent="0.3">
      <c r="B35" s="194" t="s">
        <v>358</v>
      </c>
      <c r="C35" s="194"/>
      <c r="D35" s="194"/>
      <c r="E35" s="194"/>
      <c r="F35" s="194"/>
      <c r="G35" s="194"/>
    </row>
    <row r="37" spans="2:7" ht="30" x14ac:dyDescent="0.3">
      <c r="B37" s="35" t="s">
        <v>224</v>
      </c>
      <c r="C37" s="35" t="s">
        <v>225</v>
      </c>
      <c r="D37" s="35" t="s">
        <v>232</v>
      </c>
      <c r="E37" s="35" t="s">
        <v>359</v>
      </c>
      <c r="F37" s="35" t="s">
        <v>360</v>
      </c>
      <c r="G37" s="35" t="s">
        <v>320</v>
      </c>
    </row>
    <row r="38" spans="2:7" ht="15" customHeight="1" x14ac:dyDescent="0.3">
      <c r="B38" s="193" t="s">
        <v>361</v>
      </c>
      <c r="C38" s="193"/>
      <c r="D38" s="193"/>
      <c r="E38" s="193"/>
      <c r="F38" s="36">
        <v>200</v>
      </c>
      <c r="G38" s="36"/>
    </row>
    <row r="39" spans="2:7" ht="15" customHeight="1" x14ac:dyDescent="0.3">
      <c r="B39" s="191" t="s">
        <v>362</v>
      </c>
      <c r="C39" s="191"/>
      <c r="D39" s="191"/>
      <c r="E39" s="37"/>
      <c r="F39" s="38">
        <v>35</v>
      </c>
      <c r="G39" s="38"/>
    </row>
    <row r="40" spans="2:7" ht="15" customHeight="1" x14ac:dyDescent="0.3">
      <c r="B40" s="39"/>
      <c r="C40" s="192" t="s">
        <v>363</v>
      </c>
      <c r="D40" s="192"/>
      <c r="E40" s="40"/>
      <c r="F40" s="41">
        <v>10</v>
      </c>
      <c r="G40" s="41" t="s">
        <v>364</v>
      </c>
    </row>
    <row r="41" spans="2:7" ht="27" customHeight="1" x14ac:dyDescent="0.3">
      <c r="B41" s="39"/>
      <c r="C41" s="39"/>
      <c r="D41" s="42" t="s">
        <v>365</v>
      </c>
      <c r="E41" s="42">
        <v>1</v>
      </c>
      <c r="F41" s="42" t="s">
        <v>11</v>
      </c>
      <c r="G41" s="42" t="s">
        <v>2108</v>
      </c>
    </row>
    <row r="42" spans="2:7" ht="27.75" customHeight="1" x14ac:dyDescent="0.3">
      <c r="B42" s="39"/>
      <c r="C42" s="39"/>
      <c r="D42" s="42" t="s">
        <v>366</v>
      </c>
      <c r="E42" s="42">
        <v>0.5</v>
      </c>
      <c r="F42" s="42" t="s">
        <v>11</v>
      </c>
      <c r="G42" s="42" t="s">
        <v>367</v>
      </c>
    </row>
    <row r="43" spans="2:7" ht="45" x14ac:dyDescent="0.3">
      <c r="B43" s="39"/>
      <c r="C43" s="39"/>
      <c r="D43" s="42" t="s">
        <v>368</v>
      </c>
      <c r="E43" s="42">
        <v>0.1</v>
      </c>
      <c r="F43" s="42" t="s">
        <v>11</v>
      </c>
      <c r="G43" s="42" t="s">
        <v>369</v>
      </c>
    </row>
    <row r="44" spans="2:7" ht="30" x14ac:dyDescent="0.3">
      <c r="B44" s="39"/>
      <c r="C44" s="39"/>
      <c r="D44" s="42" t="s">
        <v>370</v>
      </c>
      <c r="E44" s="42">
        <v>0</v>
      </c>
      <c r="F44" s="42" t="s">
        <v>11</v>
      </c>
      <c r="G44" s="42" t="s">
        <v>371</v>
      </c>
    </row>
    <row r="45" spans="2:7" ht="15" customHeight="1" x14ac:dyDescent="0.3">
      <c r="B45" s="39"/>
      <c r="C45" s="39" t="s">
        <v>372</v>
      </c>
      <c r="D45" s="42"/>
      <c r="E45" s="42"/>
      <c r="F45" s="42">
        <v>10</v>
      </c>
      <c r="G45" s="42" t="s">
        <v>373</v>
      </c>
    </row>
    <row r="46" spans="2:7" ht="28.5" customHeight="1" x14ac:dyDescent="0.3">
      <c r="B46" s="39"/>
      <c r="C46" s="39"/>
      <c r="D46" s="42" t="s">
        <v>374</v>
      </c>
      <c r="E46" s="42">
        <v>1</v>
      </c>
      <c r="F46" s="42" t="s">
        <v>11</v>
      </c>
      <c r="G46" s="42" t="s">
        <v>375</v>
      </c>
    </row>
    <row r="47" spans="2:7" ht="30" x14ac:dyDescent="0.3">
      <c r="B47" s="39"/>
      <c r="C47" s="39"/>
      <c r="D47" s="42" t="s">
        <v>376</v>
      </c>
      <c r="E47" s="42">
        <v>0.9</v>
      </c>
      <c r="F47" s="42" t="s">
        <v>11</v>
      </c>
      <c r="G47" s="42" t="s">
        <v>2109</v>
      </c>
    </row>
    <row r="48" spans="2:7" ht="30" x14ac:dyDescent="0.3">
      <c r="B48" s="39"/>
      <c r="C48" s="39"/>
      <c r="D48" s="42" t="s">
        <v>377</v>
      </c>
      <c r="E48" s="42">
        <v>0.8</v>
      </c>
      <c r="F48" s="42" t="s">
        <v>11</v>
      </c>
      <c r="G48" s="42" t="s">
        <v>378</v>
      </c>
    </row>
    <row r="49" spans="2:7" ht="30" x14ac:dyDescent="0.3">
      <c r="B49" s="39"/>
      <c r="C49" s="39"/>
      <c r="D49" s="42" t="s">
        <v>379</v>
      </c>
      <c r="E49" s="42">
        <v>0.7</v>
      </c>
      <c r="F49" s="42" t="s">
        <v>11</v>
      </c>
      <c r="G49" s="42" t="s">
        <v>380</v>
      </c>
    </row>
    <row r="50" spans="2:7" ht="15" x14ac:dyDescent="0.3">
      <c r="B50" s="39"/>
      <c r="C50" s="39"/>
      <c r="D50" s="42" t="s">
        <v>381</v>
      </c>
      <c r="E50" s="42">
        <v>0</v>
      </c>
      <c r="F50" s="42" t="s">
        <v>11</v>
      </c>
      <c r="G50" s="42" t="s">
        <v>382</v>
      </c>
    </row>
    <row r="51" spans="2:7" ht="27" customHeight="1" x14ac:dyDescent="0.3">
      <c r="B51" s="39"/>
      <c r="C51" s="39" t="s">
        <v>383</v>
      </c>
      <c r="D51" s="42"/>
      <c r="E51" s="42"/>
      <c r="F51" s="42">
        <v>10</v>
      </c>
      <c r="G51" s="42" t="s">
        <v>384</v>
      </c>
    </row>
    <row r="52" spans="2:7" ht="30" x14ac:dyDescent="0.3">
      <c r="B52" s="39"/>
      <c r="C52" s="39"/>
      <c r="D52" s="42" t="s">
        <v>385</v>
      </c>
      <c r="E52" s="42">
        <v>1</v>
      </c>
      <c r="F52" s="42" t="s">
        <v>11</v>
      </c>
      <c r="G52" s="42" t="s">
        <v>2110</v>
      </c>
    </row>
    <row r="53" spans="2:7" ht="30" x14ac:dyDescent="0.3">
      <c r="B53" s="39"/>
      <c r="C53" s="39"/>
      <c r="D53" s="42" t="s">
        <v>2100</v>
      </c>
      <c r="E53" s="42">
        <v>0.9</v>
      </c>
      <c r="F53" s="42" t="s">
        <v>11</v>
      </c>
      <c r="G53" s="42" t="s">
        <v>2105</v>
      </c>
    </row>
    <row r="54" spans="2:7" ht="16.5" customHeight="1" x14ac:dyDescent="0.3">
      <c r="B54" s="39"/>
      <c r="C54" s="39"/>
      <c r="D54" s="42" t="s">
        <v>2101</v>
      </c>
      <c r="E54" s="42">
        <v>0.8</v>
      </c>
      <c r="F54" s="42" t="s">
        <v>11</v>
      </c>
      <c r="G54" s="42" t="s">
        <v>386</v>
      </c>
    </row>
    <row r="55" spans="2:7" ht="30" x14ac:dyDescent="0.3">
      <c r="B55" s="39"/>
      <c r="C55" s="39"/>
      <c r="D55" s="42" t="s">
        <v>2102</v>
      </c>
      <c r="E55" s="42">
        <v>0.7</v>
      </c>
      <c r="F55" s="42" t="s">
        <v>11</v>
      </c>
      <c r="G55" s="42" t="s">
        <v>387</v>
      </c>
    </row>
    <row r="56" spans="2:7" ht="30" x14ac:dyDescent="0.3">
      <c r="B56" s="39"/>
      <c r="C56" s="39"/>
      <c r="D56" s="42" t="s">
        <v>2103</v>
      </c>
      <c r="E56" s="42">
        <v>0.1</v>
      </c>
      <c r="F56" s="42" t="s">
        <v>11</v>
      </c>
      <c r="G56" s="42" t="s">
        <v>388</v>
      </c>
    </row>
    <row r="57" spans="2:7" ht="12.75" customHeight="1" x14ac:dyDescent="0.3">
      <c r="B57" s="39"/>
      <c r="C57" s="39"/>
      <c r="D57" s="42" t="s">
        <v>2104</v>
      </c>
      <c r="E57" s="42">
        <v>0</v>
      </c>
      <c r="F57" s="42" t="s">
        <v>11</v>
      </c>
      <c r="G57" s="42" t="s">
        <v>389</v>
      </c>
    </row>
    <row r="58" spans="2:7" ht="40.5" customHeight="1" x14ac:dyDescent="0.3">
      <c r="B58" s="39"/>
      <c r="C58" s="39" t="s">
        <v>390</v>
      </c>
      <c r="D58" s="42"/>
      <c r="E58" s="42"/>
      <c r="F58" s="42">
        <v>5</v>
      </c>
      <c r="G58" s="42" t="s">
        <v>391</v>
      </c>
    </row>
    <row r="59" spans="2:7" ht="45" x14ac:dyDescent="0.3">
      <c r="B59" s="39"/>
      <c r="C59" s="39"/>
      <c r="D59" s="42" t="s">
        <v>392</v>
      </c>
      <c r="E59" s="42">
        <v>1</v>
      </c>
      <c r="F59" s="42" t="s">
        <v>11</v>
      </c>
      <c r="G59" s="42" t="s">
        <v>393</v>
      </c>
    </row>
    <row r="60" spans="2:7" ht="29.25" customHeight="1" x14ac:dyDescent="0.3">
      <c r="B60" s="39"/>
      <c r="C60" s="39"/>
      <c r="D60" s="42" t="s">
        <v>394</v>
      </c>
      <c r="E60" s="42">
        <v>1</v>
      </c>
      <c r="F60" s="42" t="s">
        <v>11</v>
      </c>
      <c r="G60" s="42" t="s">
        <v>395</v>
      </c>
    </row>
    <row r="61" spans="2:7" ht="30" x14ac:dyDescent="0.3">
      <c r="B61" s="39"/>
      <c r="C61" s="39"/>
      <c r="D61" s="42" t="s">
        <v>396</v>
      </c>
      <c r="E61" s="42">
        <v>0.9</v>
      </c>
      <c r="F61" s="42" t="s">
        <v>11</v>
      </c>
      <c r="G61" s="42" t="s">
        <v>397</v>
      </c>
    </row>
    <row r="62" spans="2:7" ht="30" x14ac:dyDescent="0.3">
      <c r="B62" s="39"/>
      <c r="C62" s="39"/>
      <c r="D62" s="42" t="s">
        <v>398</v>
      </c>
      <c r="E62" s="42">
        <v>0.8</v>
      </c>
      <c r="F62" s="42" t="s">
        <v>11</v>
      </c>
      <c r="G62" s="42" t="s">
        <v>399</v>
      </c>
    </row>
    <row r="63" spans="2:7" ht="15" x14ac:dyDescent="0.3">
      <c r="B63" s="39"/>
      <c r="C63" s="39"/>
      <c r="D63" s="42" t="s">
        <v>400</v>
      </c>
      <c r="E63" s="42">
        <v>0</v>
      </c>
      <c r="F63" s="42" t="s">
        <v>11</v>
      </c>
      <c r="G63" s="42" t="s">
        <v>382</v>
      </c>
    </row>
    <row r="64" spans="2:7" ht="15" customHeight="1" x14ac:dyDescent="0.3">
      <c r="B64" s="39" t="s">
        <v>401</v>
      </c>
      <c r="C64" s="39"/>
      <c r="D64" s="42"/>
      <c r="E64" s="42"/>
      <c r="F64" s="42">
        <v>30</v>
      </c>
      <c r="G64" s="42"/>
    </row>
    <row r="65" spans="2:7" ht="27" customHeight="1" x14ac:dyDescent="0.3">
      <c r="B65" s="39"/>
      <c r="C65" s="39" t="s">
        <v>402</v>
      </c>
      <c r="D65" s="42"/>
      <c r="E65" s="42"/>
      <c r="F65" s="42">
        <v>10</v>
      </c>
      <c r="G65" s="42" t="s">
        <v>403</v>
      </c>
    </row>
    <row r="66" spans="2:7" ht="90" x14ac:dyDescent="0.3">
      <c r="B66" s="39"/>
      <c r="C66" s="39"/>
      <c r="D66" s="42" t="s">
        <v>404</v>
      </c>
      <c r="E66" s="42">
        <v>1</v>
      </c>
      <c r="F66" s="42" t="s">
        <v>11</v>
      </c>
      <c r="G66" s="42" t="s">
        <v>405</v>
      </c>
    </row>
    <row r="67" spans="2:7" ht="75" x14ac:dyDescent="0.3">
      <c r="B67" s="39"/>
      <c r="C67" s="39"/>
      <c r="D67" s="42" t="s">
        <v>406</v>
      </c>
      <c r="E67" s="42">
        <v>0.9</v>
      </c>
      <c r="F67" s="42" t="s">
        <v>11</v>
      </c>
      <c r="G67" s="42" t="s">
        <v>407</v>
      </c>
    </row>
    <row r="68" spans="2:7" ht="15" x14ac:dyDescent="0.3">
      <c r="B68" s="39"/>
      <c r="C68" s="39"/>
      <c r="D68" s="42" t="s">
        <v>408</v>
      </c>
      <c r="E68" s="42">
        <v>0.2</v>
      </c>
      <c r="F68" s="42" t="s">
        <v>11</v>
      </c>
      <c r="G68" s="42" t="s">
        <v>409</v>
      </c>
    </row>
    <row r="69" spans="2:7" ht="30" x14ac:dyDescent="0.3">
      <c r="B69" s="39"/>
      <c r="C69" s="39"/>
      <c r="D69" s="42" t="s">
        <v>410</v>
      </c>
      <c r="E69" s="42">
        <v>0</v>
      </c>
      <c r="F69" s="42" t="s">
        <v>11</v>
      </c>
      <c r="G69" s="42" t="s">
        <v>411</v>
      </c>
    </row>
    <row r="70" spans="2:7" ht="27" customHeight="1" x14ac:dyDescent="0.3">
      <c r="B70" s="39"/>
      <c r="C70" s="39" t="s">
        <v>412</v>
      </c>
      <c r="D70" s="42"/>
      <c r="E70" s="42"/>
      <c r="F70" s="42">
        <v>10</v>
      </c>
      <c r="G70" s="42" t="s">
        <v>413</v>
      </c>
    </row>
    <row r="71" spans="2:7" ht="30" x14ac:dyDescent="0.3">
      <c r="B71" s="39"/>
      <c r="C71" s="39"/>
      <c r="D71" s="42" t="s">
        <v>414</v>
      </c>
      <c r="E71" s="42">
        <v>1</v>
      </c>
      <c r="F71" s="42" t="s">
        <v>11</v>
      </c>
      <c r="G71" s="42" t="s">
        <v>415</v>
      </c>
    </row>
    <row r="72" spans="2:7" ht="30" x14ac:dyDescent="0.3">
      <c r="B72" s="39"/>
      <c r="C72" s="39"/>
      <c r="D72" s="42" t="s">
        <v>416</v>
      </c>
      <c r="E72" s="42">
        <v>0.3</v>
      </c>
      <c r="F72" s="42" t="s">
        <v>11</v>
      </c>
      <c r="G72" s="42" t="s">
        <v>417</v>
      </c>
    </row>
    <row r="73" spans="2:7" ht="45" x14ac:dyDescent="0.3">
      <c r="B73" s="39"/>
      <c r="C73" s="39"/>
      <c r="D73" s="42" t="s">
        <v>418</v>
      </c>
      <c r="E73" s="42">
        <v>0.2</v>
      </c>
      <c r="F73" s="42" t="s">
        <v>11</v>
      </c>
      <c r="G73" s="42" t="s">
        <v>419</v>
      </c>
    </row>
    <row r="74" spans="2:7" ht="30" x14ac:dyDescent="0.3">
      <c r="B74" s="39"/>
      <c r="C74" s="39"/>
      <c r="D74" s="42" t="s">
        <v>420</v>
      </c>
      <c r="E74" s="42">
        <v>0.1</v>
      </c>
      <c r="F74" s="42" t="s">
        <v>11</v>
      </c>
      <c r="G74" s="42" t="s">
        <v>421</v>
      </c>
    </row>
    <row r="75" spans="2:7" ht="30" x14ac:dyDescent="0.3">
      <c r="B75" s="39"/>
      <c r="C75" s="39"/>
      <c r="D75" s="42" t="s">
        <v>422</v>
      </c>
      <c r="E75" s="42">
        <v>0</v>
      </c>
      <c r="F75" s="42" t="s">
        <v>11</v>
      </c>
      <c r="G75" s="42" t="s">
        <v>423</v>
      </c>
    </row>
    <row r="76" spans="2:7" ht="15" x14ac:dyDescent="0.3">
      <c r="B76" s="39"/>
      <c r="C76" s="39"/>
      <c r="D76" s="42" t="s">
        <v>424</v>
      </c>
      <c r="E76" s="42">
        <v>0</v>
      </c>
      <c r="F76" s="42" t="s">
        <v>11</v>
      </c>
      <c r="G76" s="42" t="s">
        <v>425</v>
      </c>
    </row>
    <row r="77" spans="2:7" ht="44.25" customHeight="1" x14ac:dyDescent="0.3">
      <c r="B77" s="39"/>
      <c r="C77" s="39" t="s">
        <v>426</v>
      </c>
      <c r="D77" s="42"/>
      <c r="E77" s="42"/>
      <c r="F77" s="42">
        <v>10</v>
      </c>
      <c r="G77" s="42" t="s">
        <v>427</v>
      </c>
    </row>
    <row r="78" spans="2:7" ht="27" customHeight="1" x14ac:dyDescent="0.3">
      <c r="B78" s="39"/>
      <c r="C78" s="39"/>
      <c r="D78" s="42" t="s">
        <v>428</v>
      </c>
      <c r="E78" s="42">
        <v>1</v>
      </c>
      <c r="F78" s="42" t="s">
        <v>11</v>
      </c>
      <c r="G78" s="42" t="s">
        <v>429</v>
      </c>
    </row>
    <row r="79" spans="2:7" ht="15" x14ac:dyDescent="0.3">
      <c r="B79" s="39"/>
      <c r="C79" s="39"/>
      <c r="D79" s="42" t="s">
        <v>430</v>
      </c>
      <c r="E79" s="42">
        <v>0.5</v>
      </c>
      <c r="F79" s="42" t="s">
        <v>11</v>
      </c>
      <c r="G79" s="42" t="s">
        <v>431</v>
      </c>
    </row>
    <row r="80" spans="2:7" ht="15" x14ac:dyDescent="0.3">
      <c r="B80" s="39"/>
      <c r="C80" s="39"/>
      <c r="D80" s="42" t="s">
        <v>432</v>
      </c>
      <c r="E80" s="42">
        <v>0</v>
      </c>
      <c r="F80" s="42" t="s">
        <v>11</v>
      </c>
      <c r="G80" s="42" t="s">
        <v>433</v>
      </c>
    </row>
    <row r="81" spans="2:7" ht="15" customHeight="1" x14ac:dyDescent="0.3">
      <c r="B81" s="39" t="s">
        <v>434</v>
      </c>
      <c r="C81" s="39"/>
      <c r="D81" s="42"/>
      <c r="E81" s="42"/>
      <c r="F81" s="42">
        <v>10</v>
      </c>
      <c r="G81" s="42"/>
    </row>
    <row r="82" spans="2:7" ht="27" customHeight="1" x14ac:dyDescent="0.3">
      <c r="B82" s="39"/>
      <c r="C82" s="39" t="s">
        <v>435</v>
      </c>
      <c r="D82" s="42"/>
      <c r="E82" s="42"/>
      <c r="F82" s="42">
        <v>5</v>
      </c>
      <c r="G82" s="42" t="s">
        <v>436</v>
      </c>
    </row>
    <row r="83" spans="2:7" ht="15" x14ac:dyDescent="0.3">
      <c r="B83" s="39"/>
      <c r="C83" s="39"/>
      <c r="D83" s="42" t="s">
        <v>437</v>
      </c>
      <c r="E83" s="42">
        <v>1</v>
      </c>
      <c r="F83" s="42" t="s">
        <v>11</v>
      </c>
      <c r="G83" s="42" t="s">
        <v>438</v>
      </c>
    </row>
    <row r="84" spans="2:7" ht="42" customHeight="1" x14ac:dyDescent="0.3">
      <c r="B84" s="39"/>
      <c r="C84" s="39"/>
      <c r="D84" s="42" t="s">
        <v>439</v>
      </c>
      <c r="E84" s="42">
        <v>0</v>
      </c>
      <c r="F84" s="42" t="s">
        <v>11</v>
      </c>
      <c r="G84" s="42" t="s">
        <v>440</v>
      </c>
    </row>
    <row r="85" spans="2:7" ht="54" customHeight="1" x14ac:dyDescent="0.3">
      <c r="B85" s="39"/>
      <c r="C85" s="39" t="s">
        <v>441</v>
      </c>
      <c r="D85" s="42"/>
      <c r="E85" s="42"/>
      <c r="F85" s="42">
        <v>5</v>
      </c>
      <c r="G85" s="42" t="s">
        <v>442</v>
      </c>
    </row>
    <row r="86" spans="2:7" ht="14.25" customHeight="1" x14ac:dyDescent="0.3">
      <c r="B86" s="39"/>
      <c r="C86" s="39"/>
      <c r="D86" s="42" t="s">
        <v>443</v>
      </c>
      <c r="E86" s="42">
        <v>1</v>
      </c>
      <c r="F86" s="42" t="s">
        <v>11</v>
      </c>
      <c r="G86" s="42" t="s">
        <v>444</v>
      </c>
    </row>
    <row r="87" spans="2:7" ht="30" x14ac:dyDescent="0.3">
      <c r="B87" s="39"/>
      <c r="C87" s="39"/>
      <c r="D87" s="42" t="s">
        <v>445</v>
      </c>
      <c r="E87" s="42">
        <v>0.7</v>
      </c>
      <c r="F87" s="42" t="s">
        <v>11</v>
      </c>
      <c r="G87" s="42" t="s">
        <v>446</v>
      </c>
    </row>
    <row r="88" spans="2:7" ht="15" customHeight="1" x14ac:dyDescent="0.3">
      <c r="B88" s="39"/>
      <c r="C88" s="39"/>
      <c r="D88" s="42" t="s">
        <v>447</v>
      </c>
      <c r="E88" s="42">
        <v>0.1</v>
      </c>
      <c r="F88" s="42" t="s">
        <v>11</v>
      </c>
      <c r="G88" s="42" t="s">
        <v>448</v>
      </c>
    </row>
    <row r="89" spans="2:7" ht="15" customHeight="1" x14ac:dyDescent="0.3">
      <c r="B89" s="39"/>
      <c r="C89" s="39"/>
      <c r="D89" s="42" t="s">
        <v>449</v>
      </c>
      <c r="E89" s="42">
        <v>0</v>
      </c>
      <c r="F89" s="42" t="s">
        <v>11</v>
      </c>
      <c r="G89" s="42" t="s">
        <v>450</v>
      </c>
    </row>
    <row r="90" spans="2:7" ht="15" customHeight="1" x14ac:dyDescent="0.3">
      <c r="B90" s="39" t="s">
        <v>451</v>
      </c>
      <c r="C90" s="39"/>
      <c r="D90" s="42"/>
      <c r="E90" s="42"/>
      <c r="F90" s="42">
        <v>10</v>
      </c>
      <c r="G90" s="42"/>
    </row>
    <row r="91" spans="2:7" ht="40.5" customHeight="1" x14ac:dyDescent="0.3">
      <c r="B91" s="39"/>
      <c r="C91" s="39" t="s">
        <v>452</v>
      </c>
      <c r="D91" s="42"/>
      <c r="E91" s="42"/>
      <c r="F91" s="42">
        <v>10</v>
      </c>
      <c r="G91" s="42" t="s">
        <v>453</v>
      </c>
    </row>
    <row r="92" spans="2:7" ht="30" x14ac:dyDescent="0.3">
      <c r="B92" s="39"/>
      <c r="C92" s="39"/>
      <c r="D92" s="42" t="s">
        <v>454</v>
      </c>
      <c r="E92" s="42">
        <v>1</v>
      </c>
      <c r="F92" s="42" t="s">
        <v>11</v>
      </c>
      <c r="G92" s="42" t="s">
        <v>455</v>
      </c>
    </row>
    <row r="93" spans="2:7" ht="30" x14ac:dyDescent="0.3">
      <c r="B93" s="39"/>
      <c r="C93" s="39"/>
      <c r="D93" s="42" t="s">
        <v>456</v>
      </c>
      <c r="E93" s="42">
        <v>0.5</v>
      </c>
      <c r="F93" s="42" t="s">
        <v>11</v>
      </c>
      <c r="G93" s="42" t="s">
        <v>457</v>
      </c>
    </row>
    <row r="94" spans="2:7" ht="30" x14ac:dyDescent="0.3">
      <c r="B94" s="39"/>
      <c r="C94" s="39"/>
      <c r="D94" s="42" t="s">
        <v>458</v>
      </c>
      <c r="E94" s="42">
        <v>0</v>
      </c>
      <c r="F94" s="42" t="s">
        <v>11</v>
      </c>
      <c r="G94" s="42" t="s">
        <v>459</v>
      </c>
    </row>
    <row r="95" spans="2:7" ht="15" customHeight="1" x14ac:dyDescent="0.3">
      <c r="B95" s="39" t="s">
        <v>460</v>
      </c>
      <c r="C95" s="39"/>
      <c r="D95" s="42"/>
      <c r="E95" s="42"/>
      <c r="F95" s="42">
        <v>15</v>
      </c>
      <c r="G95" s="42"/>
    </row>
    <row r="96" spans="2:7" ht="40.5" customHeight="1" x14ac:dyDescent="0.3">
      <c r="B96" s="39"/>
      <c r="C96" s="39" t="s">
        <v>461</v>
      </c>
      <c r="D96" s="42"/>
      <c r="E96" s="42"/>
      <c r="F96" s="42">
        <v>5</v>
      </c>
      <c r="G96" s="42" t="s">
        <v>462</v>
      </c>
    </row>
    <row r="97" spans="2:7" ht="30" x14ac:dyDescent="0.3">
      <c r="B97" s="39"/>
      <c r="C97" s="39"/>
      <c r="D97" s="42" t="s">
        <v>463</v>
      </c>
      <c r="E97" s="42">
        <v>1</v>
      </c>
      <c r="F97" s="42" t="s">
        <v>11</v>
      </c>
      <c r="G97" s="42" t="s">
        <v>2111</v>
      </c>
    </row>
    <row r="98" spans="2:7" ht="30" x14ac:dyDescent="0.3">
      <c r="B98" s="39"/>
      <c r="C98" s="39"/>
      <c r="D98" s="42" t="s">
        <v>464</v>
      </c>
      <c r="E98" s="42">
        <v>0.5</v>
      </c>
      <c r="F98" s="42" t="s">
        <v>11</v>
      </c>
      <c r="G98" s="42" t="s">
        <v>465</v>
      </c>
    </row>
    <row r="99" spans="2:7" ht="15" x14ac:dyDescent="0.3">
      <c r="B99" s="39"/>
      <c r="C99" s="39"/>
      <c r="D99" s="42" t="s">
        <v>466</v>
      </c>
      <c r="E99" s="42">
        <v>0</v>
      </c>
      <c r="F99" s="42" t="s">
        <v>11</v>
      </c>
      <c r="G99" s="42" t="s">
        <v>467</v>
      </c>
    </row>
    <row r="100" spans="2:7" ht="40.5" customHeight="1" x14ac:dyDescent="0.3">
      <c r="B100" s="39"/>
      <c r="C100" s="39" t="s">
        <v>468</v>
      </c>
      <c r="D100" s="42"/>
      <c r="E100" s="42"/>
      <c r="F100" s="42">
        <v>10</v>
      </c>
      <c r="G100" s="42" t="s">
        <v>2112</v>
      </c>
    </row>
    <row r="101" spans="2:7" ht="30" x14ac:dyDescent="0.3">
      <c r="B101" s="39"/>
      <c r="C101" s="39"/>
      <c r="D101" s="42" t="s">
        <v>469</v>
      </c>
      <c r="E101" s="42">
        <v>1</v>
      </c>
      <c r="F101" s="42" t="s">
        <v>11</v>
      </c>
      <c r="G101" s="42" t="s">
        <v>470</v>
      </c>
    </row>
    <row r="102" spans="2:7" ht="30" x14ac:dyDescent="0.3">
      <c r="B102" s="39"/>
      <c r="C102" s="39"/>
      <c r="D102" s="42" t="s">
        <v>471</v>
      </c>
      <c r="E102" s="42">
        <v>0.5</v>
      </c>
      <c r="F102" s="42" t="s">
        <v>11</v>
      </c>
      <c r="G102" s="42" t="s">
        <v>472</v>
      </c>
    </row>
    <row r="103" spans="2:7" ht="30" x14ac:dyDescent="0.3">
      <c r="B103" s="39"/>
      <c r="C103" s="39"/>
      <c r="D103" s="42" t="s">
        <v>473</v>
      </c>
      <c r="E103" s="42">
        <v>0</v>
      </c>
      <c r="F103" s="42" t="s">
        <v>11</v>
      </c>
      <c r="G103" s="42" t="s">
        <v>474</v>
      </c>
    </row>
    <row r="104" spans="2:7" ht="15" customHeight="1" x14ac:dyDescent="0.3">
      <c r="B104" s="39" t="s">
        <v>475</v>
      </c>
      <c r="C104" s="39"/>
      <c r="D104" s="42"/>
      <c r="E104" s="42"/>
      <c r="F104" s="42">
        <v>100</v>
      </c>
      <c r="G104" s="42"/>
    </row>
    <row r="105" spans="2:7" ht="54" customHeight="1" x14ac:dyDescent="0.3">
      <c r="B105" s="39"/>
      <c r="C105" s="39" t="s">
        <v>476</v>
      </c>
      <c r="D105" s="42"/>
      <c r="E105" s="42"/>
      <c r="F105" s="42">
        <v>100</v>
      </c>
      <c r="G105" s="42" t="s">
        <v>477</v>
      </c>
    </row>
    <row r="106" spans="2:7" ht="45" x14ac:dyDescent="0.3">
      <c r="B106" s="39"/>
      <c r="C106" s="39"/>
      <c r="D106" s="42" t="s">
        <v>478</v>
      </c>
      <c r="E106" s="42">
        <v>1</v>
      </c>
      <c r="F106" s="42" t="s">
        <v>11</v>
      </c>
      <c r="G106" s="42" t="s">
        <v>479</v>
      </c>
    </row>
    <row r="107" spans="2:7" ht="15" x14ac:dyDescent="0.3">
      <c r="B107" s="39"/>
      <c r="C107" s="39"/>
      <c r="D107" s="42" t="s">
        <v>480</v>
      </c>
      <c r="E107" s="42">
        <v>0</v>
      </c>
      <c r="F107" s="42" t="s">
        <v>11</v>
      </c>
      <c r="G107" s="42" t="s">
        <v>481</v>
      </c>
    </row>
  </sheetData>
  <customSheetViews>
    <customSheetView guid="{A55A965D-B0AC-4287-B3E4-A60951EB9939}" scale="85" showPageBreaks="1" fitToPage="1">
      <selection activeCell="F106" sqref="B37:F106"/>
      <pageMargins left="0.7" right="0.7" top="0.75" bottom="0.75" header="0.3" footer="0.3"/>
      <pageSetup paperSize="9" scale="26" orientation="portrait" r:id="rId1"/>
    </customSheetView>
  </customSheetViews>
  <mergeCells count="38"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39:D39"/>
    <mergeCell ref="C40:D40"/>
    <mergeCell ref="B38:E38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</mergeCells>
  <pageMargins left="0.7" right="0.7" top="0.75" bottom="0.75" header="0.3" footer="0.3"/>
  <pageSetup paperSize="9" scale="2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1351"/>
  <sheetViews>
    <sheetView tabSelected="1" zoomScale="70" zoomScaleNormal="70" workbookViewId="0">
      <selection activeCell="S789" sqref="S789"/>
    </sheetView>
  </sheetViews>
  <sheetFormatPr defaultColWidth="9.109375" defaultRowHeight="15.6" x14ac:dyDescent="0.35"/>
  <cols>
    <col min="1" max="1" width="10" style="154" bestFit="1" customWidth="1"/>
    <col min="2" max="2" width="12.5546875" style="171" customWidth="1"/>
    <col min="3" max="3" width="47.5546875" style="147" customWidth="1"/>
    <col min="4" max="4" width="15.44140625" style="152" customWidth="1"/>
    <col min="5" max="5" width="17.44140625" style="47" customWidth="1"/>
    <col min="6" max="6" width="14.109375" style="47" customWidth="1"/>
    <col min="7" max="7" width="13.33203125" style="47" customWidth="1"/>
    <col min="8" max="8" width="14.109375" style="47" customWidth="1"/>
    <col min="9" max="9" width="18.6640625" style="47" customWidth="1"/>
    <col min="10" max="10" width="13.44140625" style="47" customWidth="1"/>
    <col min="11" max="11" width="9.6640625" style="47" customWidth="1"/>
    <col min="12" max="12" width="12.88671875" style="47" customWidth="1"/>
    <col min="13" max="13" width="13" style="47" customWidth="1"/>
    <col min="14" max="15" width="14.44140625" style="47" customWidth="1"/>
    <col min="16" max="16" width="13.109375" style="47" customWidth="1"/>
    <col min="17" max="17" width="19" style="47" customWidth="1"/>
    <col min="18" max="18" width="9.88671875" style="62" customWidth="1"/>
    <col min="19" max="22" width="9.109375" style="180"/>
    <col min="23" max="23" width="11.109375" style="2" hidden="1" customWidth="1"/>
    <col min="24" max="24" width="11.5546875" style="2" hidden="1" customWidth="1"/>
    <col min="25" max="25" width="11" style="2" hidden="1" customWidth="1"/>
    <col min="26" max="26" width="12.6640625" style="2" hidden="1" customWidth="1"/>
    <col min="27" max="27" width="11.109375" style="2" hidden="1" customWidth="1"/>
    <col min="28" max="29" width="13.5546875" style="2" hidden="1" customWidth="1"/>
    <col min="30" max="30" width="10.88671875" style="2" hidden="1" customWidth="1"/>
    <col min="31" max="31" width="12.109375" style="2" hidden="1" customWidth="1"/>
    <col min="32" max="32" width="12.88671875" style="2" hidden="1" customWidth="1"/>
    <col min="33" max="33" width="11.109375" style="2" hidden="1" customWidth="1"/>
    <col min="34" max="34" width="9.109375" style="2" hidden="1" customWidth="1"/>
    <col min="35" max="35" width="25.88671875" style="2" hidden="1" customWidth="1"/>
    <col min="36" max="36" width="9.109375" style="2" hidden="1" customWidth="1"/>
    <col min="37" max="16384" width="9.109375" style="2"/>
  </cols>
  <sheetData>
    <row r="1" spans="1:83" s="178" customFormat="1" ht="16.5" customHeight="1" x14ac:dyDescent="0.35">
      <c r="A1" s="208" t="s">
        <v>2113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179"/>
      <c r="T1" s="179"/>
      <c r="U1" s="179"/>
      <c r="V1" s="179"/>
      <c r="W1" s="207" t="s">
        <v>2098</v>
      </c>
      <c r="X1" s="207"/>
      <c r="Y1" s="207"/>
      <c r="Z1" s="207"/>
      <c r="AA1" s="207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  <c r="CD1" s="176"/>
      <c r="CE1" s="177"/>
    </row>
    <row r="2" spans="1:83" s="3" customFormat="1" ht="27" customHeight="1" x14ac:dyDescent="0.35">
      <c r="A2" s="198" t="s">
        <v>2099</v>
      </c>
      <c r="B2" s="199"/>
      <c r="C2" s="200"/>
      <c r="D2" s="204" t="s">
        <v>2106</v>
      </c>
      <c r="E2" s="209" t="s">
        <v>230</v>
      </c>
      <c r="F2" s="210"/>
      <c r="G2" s="210"/>
      <c r="H2" s="211"/>
      <c r="I2" s="212" t="s">
        <v>275</v>
      </c>
      <c r="J2" s="213"/>
      <c r="K2" s="214"/>
      <c r="L2" s="212" t="s">
        <v>279</v>
      </c>
      <c r="M2" s="214"/>
      <c r="N2" s="66" t="s">
        <v>231</v>
      </c>
      <c r="O2" s="212" t="s">
        <v>280</v>
      </c>
      <c r="P2" s="214"/>
      <c r="Q2" s="63" t="s">
        <v>322</v>
      </c>
      <c r="R2" s="206" t="s">
        <v>223</v>
      </c>
      <c r="S2" s="180"/>
      <c r="T2" s="180"/>
      <c r="U2" s="181"/>
      <c r="V2" s="181"/>
      <c r="W2" s="64" t="s">
        <v>230</v>
      </c>
      <c r="X2" s="64"/>
      <c r="Y2" s="64"/>
      <c r="Z2" s="65"/>
      <c r="AA2" s="63" t="s">
        <v>275</v>
      </c>
      <c r="AB2" s="64"/>
      <c r="AC2" s="65"/>
      <c r="AD2" s="63" t="s">
        <v>279</v>
      </c>
      <c r="AE2" s="65"/>
      <c r="AF2" s="66" t="s">
        <v>231</v>
      </c>
      <c r="AG2" s="63" t="s">
        <v>280</v>
      </c>
      <c r="AH2" s="65"/>
      <c r="AI2" s="66" t="s">
        <v>322</v>
      </c>
      <c r="AJ2" s="67" t="s">
        <v>223</v>
      </c>
    </row>
    <row r="3" spans="1:83" s="3" customFormat="1" ht="27" customHeight="1" x14ac:dyDescent="0.35">
      <c r="A3" s="201"/>
      <c r="B3" s="202"/>
      <c r="C3" s="203"/>
      <c r="D3" s="205"/>
      <c r="E3" s="32" t="s">
        <v>296</v>
      </c>
      <c r="F3" s="32" t="s">
        <v>284</v>
      </c>
      <c r="G3" s="32" t="s">
        <v>274</v>
      </c>
      <c r="H3" s="32" t="s">
        <v>283</v>
      </c>
      <c r="I3" s="32" t="s">
        <v>276</v>
      </c>
      <c r="J3" s="32" t="s">
        <v>291</v>
      </c>
      <c r="K3" s="32" t="s">
        <v>300</v>
      </c>
      <c r="L3" s="32" t="s">
        <v>302</v>
      </c>
      <c r="M3" s="32" t="s">
        <v>301</v>
      </c>
      <c r="N3" s="32" t="s">
        <v>297</v>
      </c>
      <c r="O3" s="32" t="s">
        <v>299</v>
      </c>
      <c r="P3" s="32" t="s">
        <v>298</v>
      </c>
      <c r="Q3" s="48" t="s">
        <v>324</v>
      </c>
      <c r="R3" s="206"/>
      <c r="S3" s="180"/>
      <c r="T3" s="180"/>
      <c r="U3" s="181"/>
      <c r="V3" s="181"/>
      <c r="W3" s="49" t="s">
        <v>296</v>
      </c>
      <c r="X3" s="32" t="s">
        <v>284</v>
      </c>
      <c r="Y3" s="32" t="s">
        <v>274</v>
      </c>
      <c r="Z3" s="32" t="s">
        <v>283</v>
      </c>
      <c r="AA3" s="32" t="s">
        <v>276</v>
      </c>
      <c r="AB3" s="32" t="s">
        <v>291</v>
      </c>
      <c r="AC3" s="32" t="s">
        <v>300</v>
      </c>
      <c r="AD3" s="32" t="s">
        <v>302</v>
      </c>
      <c r="AE3" s="32" t="s">
        <v>301</v>
      </c>
      <c r="AF3" s="32" t="s">
        <v>297</v>
      </c>
      <c r="AG3" s="32" t="s">
        <v>299</v>
      </c>
      <c r="AH3" s="32" t="s">
        <v>298</v>
      </c>
      <c r="AI3" s="32" t="s">
        <v>324</v>
      </c>
      <c r="AJ3" s="174"/>
    </row>
    <row r="4" spans="1:83" ht="25.5" hidden="1" customHeight="1" x14ac:dyDescent="0.35">
      <c r="A4" s="156" t="s">
        <v>0</v>
      </c>
      <c r="B4" s="157"/>
      <c r="C4" s="69" t="s">
        <v>13</v>
      </c>
      <c r="D4" s="70">
        <v>1618237.9393919597</v>
      </c>
      <c r="E4" s="45" t="s">
        <v>11</v>
      </c>
      <c r="F4" s="45" t="s">
        <v>11</v>
      </c>
      <c r="G4" s="45" t="s">
        <v>11</v>
      </c>
      <c r="H4" s="45" t="s">
        <v>11</v>
      </c>
      <c r="I4" s="45" t="s">
        <v>11</v>
      </c>
      <c r="J4" s="45" t="s">
        <v>11</v>
      </c>
      <c r="K4" s="45" t="s">
        <v>11</v>
      </c>
      <c r="L4" s="45" t="s">
        <v>11</v>
      </c>
      <c r="M4" s="45" t="s">
        <v>11</v>
      </c>
      <c r="N4" s="45" t="s">
        <v>11</v>
      </c>
      <c r="O4" s="45" t="s">
        <v>11</v>
      </c>
      <c r="P4" s="45" t="s">
        <v>11</v>
      </c>
      <c r="Q4" s="59" t="s">
        <v>11</v>
      </c>
      <c r="R4" s="61">
        <f>AJ4</f>
        <v>0</v>
      </c>
      <c r="S4" s="182"/>
      <c r="T4" s="182"/>
      <c r="U4" s="182"/>
      <c r="V4" s="182"/>
      <c r="W4" s="175">
        <f>IFERROR(VLOOKUP(E4,'Վարկանիշային չափորոշիչներ'!$G$6:$J$72,4,FALSE),0)</f>
        <v>0</v>
      </c>
      <c r="X4" s="7">
        <f>IFERROR(VLOOKUP(F4,'Վարկանիշային չափորոշիչներ'!$G$6:$J$72,4,FALSE),0)</f>
        <v>0</v>
      </c>
      <c r="Y4" s="7">
        <f>IFERROR(VLOOKUP(G4,'Վարկանիշային չափորոշիչներ'!$G$6:$J$72,4,FALSE),0)</f>
        <v>0</v>
      </c>
      <c r="Z4" s="7">
        <f>IFERROR(VLOOKUP(H4,'Վարկանիշային չափորոշիչներ'!$G$6:$J$72,4,FALSE),0)</f>
        <v>0</v>
      </c>
      <c r="AA4" s="7">
        <f>IFERROR(VLOOKUP(I4,'Վարկանիշային չափորոշիչներ'!$G$6:$J$72,4,FALSE),0)</f>
        <v>0</v>
      </c>
      <c r="AB4" s="7">
        <f>IFERROR(VLOOKUP(J4,'Վարկանիշային չափորոշիչներ'!$G$6:$J$72,4,FALSE),0)</f>
        <v>0</v>
      </c>
      <c r="AC4" s="7">
        <f>IFERROR(VLOOKUP(K4,'Վարկանիշային չափորոշիչներ'!$G$6:$J$72,4,FALSE),0)</f>
        <v>0</v>
      </c>
      <c r="AD4" s="7">
        <f>IFERROR(VLOOKUP(L4,'Վարկանիշային չափորոշիչներ'!$G$6:$J$72,4,FALSE),0)</f>
        <v>0</v>
      </c>
      <c r="AE4" s="7">
        <f>IFERROR(VLOOKUP(M4,'Վարկանիշային չափորոշիչներ'!$G$6:$J$72,4,FALSE),0)</f>
        <v>0</v>
      </c>
      <c r="AF4" s="7">
        <f>IFERROR(VLOOKUP(N4,'Վարկանիշային չափորոշիչներ'!$G$6:$J$72,4,FALSE),0)</f>
        <v>0</v>
      </c>
      <c r="AG4" s="7">
        <f>IFERROR(VLOOKUP(O4,'Վարկանիշային չափորոշիչներ'!$G$6:$J$72,4,FALSE),0)</f>
        <v>0</v>
      </c>
      <c r="AH4" s="7">
        <f>IFERROR(VLOOKUP(P4,'Վարկանիշային չափորոշիչներ'!$G$6:$J$72,4,FALSE),0)</f>
        <v>0</v>
      </c>
      <c r="AI4" s="7">
        <f>IFERROR(VLOOKUP(Q4,'Վարկանիշային չափորոշիչներ'!$G$6:$J$72,4,FALSE),0)</f>
        <v>0</v>
      </c>
      <c r="AJ4" s="7">
        <f t="shared" ref="AJ4:AJ56" si="0">SUM(W4:AI4)</f>
        <v>0</v>
      </c>
    </row>
    <row r="5" spans="1:83" ht="30" hidden="1" x14ac:dyDescent="0.35">
      <c r="A5" s="158">
        <v>1154</v>
      </c>
      <c r="B5" s="159"/>
      <c r="C5" s="71" t="s">
        <v>499</v>
      </c>
      <c r="D5" s="72">
        <v>1618237.9393919597</v>
      </c>
      <c r="E5" s="46" t="s">
        <v>11</v>
      </c>
      <c r="F5" s="46" t="s">
        <v>11</v>
      </c>
      <c r="G5" s="46" t="s">
        <v>11</v>
      </c>
      <c r="H5" s="46" t="s">
        <v>11</v>
      </c>
      <c r="I5" s="46" t="s">
        <v>11</v>
      </c>
      <c r="J5" s="46" t="s">
        <v>11</v>
      </c>
      <c r="K5" s="46" t="s">
        <v>11</v>
      </c>
      <c r="L5" s="46" t="s">
        <v>11</v>
      </c>
      <c r="M5" s="46" t="s">
        <v>11</v>
      </c>
      <c r="N5" s="46" t="s">
        <v>11</v>
      </c>
      <c r="O5" s="46" t="s">
        <v>11</v>
      </c>
      <c r="P5" s="46" t="s">
        <v>11</v>
      </c>
      <c r="Q5" s="60" t="s">
        <v>11</v>
      </c>
      <c r="R5" s="61">
        <f t="shared" ref="R5:R57" si="1">AJ5</f>
        <v>0</v>
      </c>
      <c r="S5" s="183"/>
      <c r="T5" s="183"/>
      <c r="U5" s="183"/>
      <c r="V5" s="183"/>
      <c r="W5" s="175">
        <f>IFERROR(VLOOKUP(E5,'Վարկանիշային չափորոշիչներ'!$G$6:$J$72,4,FALSE),0)</f>
        <v>0</v>
      </c>
      <c r="X5" s="7">
        <f>IFERROR(VLOOKUP(F5,'Վարկանիշային չափորոշիչներ'!$G$6:$J$72,4,FALSE),0)</f>
        <v>0</v>
      </c>
      <c r="Y5" s="7">
        <f>IFERROR(VLOOKUP(G5,'Վարկանիշային չափորոշիչներ'!$G$6:$J$72,4,FALSE),0)</f>
        <v>0</v>
      </c>
      <c r="Z5" s="7">
        <f>IFERROR(VLOOKUP(H5,'Վարկանիշային չափորոշիչներ'!$G$6:$J$72,4,FALSE),0)</f>
        <v>0</v>
      </c>
      <c r="AA5" s="7">
        <f>IFERROR(VLOOKUP(I5,'Վարկանիշային չափորոշիչներ'!$G$6:$J$72,4,FALSE),0)</f>
        <v>0</v>
      </c>
      <c r="AB5" s="7">
        <f>IFERROR(VLOOKUP(J5,'Վարկանիշային չափորոշիչներ'!$G$6:$J$72,4,FALSE),0)</f>
        <v>0</v>
      </c>
      <c r="AC5" s="7">
        <f>IFERROR(VLOOKUP(K5,'Վարկանիշային չափորոշիչներ'!$G$6:$J$72,4,FALSE),0)</f>
        <v>0</v>
      </c>
      <c r="AD5" s="7">
        <f>IFERROR(VLOOKUP(L5,'Վարկանիշային չափորոշիչներ'!$G$6:$J$72,4,FALSE),0)</f>
        <v>0</v>
      </c>
      <c r="AE5" s="7">
        <f>IFERROR(VLOOKUP(M5,'Վարկանիշային չափորոշիչներ'!$G$6:$J$72,4,FALSE),0)</f>
        <v>0</v>
      </c>
      <c r="AF5" s="7">
        <f>IFERROR(VLOOKUP(N5,'Վարկանիշային չափորոշիչներ'!$G$6:$J$72,4,FALSE),0)</f>
        <v>0</v>
      </c>
      <c r="AG5" s="7">
        <f>IFERROR(VLOOKUP(O5,'Վարկանիշային չափորոշիչներ'!$G$6:$J$72,4,FALSE),0)</f>
        <v>0</v>
      </c>
      <c r="AH5" s="7">
        <f>IFERROR(VLOOKUP(P5,'Վարկանիշային չափորոշիչներ'!$G$6:$J$72,4,FALSE),0)</f>
        <v>0</v>
      </c>
      <c r="AI5" s="7">
        <f>IFERROR(VLOOKUP(Q5,'Վարկանիշային չափորոշիչներ'!$G$6:$J$72,4,FALSE),0)</f>
        <v>0</v>
      </c>
      <c r="AJ5" s="7">
        <f t="shared" si="0"/>
        <v>0</v>
      </c>
    </row>
    <row r="6" spans="1:83" ht="30" hidden="1" x14ac:dyDescent="0.35">
      <c r="A6" s="160">
        <v>1154</v>
      </c>
      <c r="B6" s="161" t="s">
        <v>500</v>
      </c>
      <c r="C6" s="73" t="s">
        <v>14</v>
      </c>
      <c r="D6" s="68">
        <v>1618237.9393919597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58"/>
      <c r="R6" s="61">
        <f t="shared" si="1"/>
        <v>0</v>
      </c>
      <c r="S6" s="184"/>
      <c r="T6" s="184"/>
      <c r="U6" s="184"/>
      <c r="V6" s="184"/>
      <c r="W6" s="175">
        <f>IFERROR(VLOOKUP(E6,'Վարկանիշային չափորոշիչներ'!$G$6:$J$72,4,FALSE),0)</f>
        <v>0</v>
      </c>
      <c r="X6" s="7">
        <f>IFERROR(VLOOKUP(F6,'Վարկանիշային չափորոշիչներ'!$G$6:$J$72,4,FALSE),0)</f>
        <v>0</v>
      </c>
      <c r="Y6" s="7">
        <f>IFERROR(VLOOKUP(G6,'Վարկանիշային չափորոշիչներ'!$G$6:$J$72,4,FALSE),0)</f>
        <v>0</v>
      </c>
      <c r="Z6" s="7">
        <f>IFERROR(VLOOKUP(H6,'Վարկանիշային չափորոշիչներ'!$G$6:$J$72,4,FALSE),0)</f>
        <v>0</v>
      </c>
      <c r="AA6" s="7">
        <f>IFERROR(VLOOKUP(I6,'Վարկանիշային չափորոշիչներ'!$G$6:$J$72,4,FALSE),0)</f>
        <v>0</v>
      </c>
      <c r="AB6" s="7">
        <f>IFERROR(VLOOKUP(J6,'Վարկանիշային չափորոշիչներ'!$G$6:$J$72,4,FALSE),0)</f>
        <v>0</v>
      </c>
      <c r="AC6" s="7">
        <f>IFERROR(VLOOKUP(K6,'Վարկանիշային չափորոշիչներ'!$G$6:$J$72,4,FALSE),0)</f>
        <v>0</v>
      </c>
      <c r="AD6" s="7">
        <f>IFERROR(VLOOKUP(L6,'Վարկանիշային չափորոշիչներ'!$G$6:$J$72,4,FALSE),0)</f>
        <v>0</v>
      </c>
      <c r="AE6" s="7">
        <f>IFERROR(VLOOKUP(M6,'Վարկանիշային չափորոշիչներ'!$G$6:$J$72,4,FALSE),0)</f>
        <v>0</v>
      </c>
      <c r="AF6" s="7">
        <f>IFERROR(VLOOKUP(N6,'Վարկանիշային չափորոշիչներ'!$G$6:$J$72,4,FALSE),0)</f>
        <v>0</v>
      </c>
      <c r="AG6" s="7">
        <f>IFERROR(VLOOKUP(O6,'Վարկանիշային չափորոշիչներ'!$G$6:$J$72,4,FALSE),0)</f>
        <v>0</v>
      </c>
      <c r="AH6" s="7">
        <f>IFERROR(VLOOKUP(P6,'Վարկանիշային չափորոշիչներ'!$G$6:$J$72,4,FALSE),0)</f>
        <v>0</v>
      </c>
      <c r="AI6" s="7">
        <f>IFERROR(VLOOKUP(Q6,'Վարկանիշային չափորոշիչներ'!$G$6:$J$72,4,FALSE),0)</f>
        <v>0</v>
      </c>
      <c r="AJ6" s="7">
        <f t="shared" si="0"/>
        <v>0</v>
      </c>
    </row>
    <row r="7" spans="1:83" hidden="1" x14ac:dyDescent="0.35">
      <c r="A7" s="156" t="s">
        <v>0</v>
      </c>
      <c r="B7" s="157"/>
      <c r="C7" s="69" t="s">
        <v>15</v>
      </c>
      <c r="D7" s="70">
        <v>7003612.6236799983</v>
      </c>
      <c r="E7" s="45" t="s">
        <v>11</v>
      </c>
      <c r="F7" s="45" t="s">
        <v>11</v>
      </c>
      <c r="G7" s="45" t="s">
        <v>11</v>
      </c>
      <c r="H7" s="45" t="s">
        <v>11</v>
      </c>
      <c r="I7" s="45" t="s">
        <v>11</v>
      </c>
      <c r="J7" s="45" t="s">
        <v>11</v>
      </c>
      <c r="K7" s="45" t="s">
        <v>11</v>
      </c>
      <c r="L7" s="45" t="s">
        <v>11</v>
      </c>
      <c r="M7" s="45" t="s">
        <v>11</v>
      </c>
      <c r="N7" s="45" t="s">
        <v>11</v>
      </c>
      <c r="O7" s="45" t="s">
        <v>11</v>
      </c>
      <c r="P7" s="45" t="s">
        <v>11</v>
      </c>
      <c r="Q7" s="59" t="s">
        <v>11</v>
      </c>
      <c r="R7" s="61">
        <f t="shared" si="1"/>
        <v>0</v>
      </c>
      <c r="S7" s="184"/>
      <c r="T7" s="184"/>
      <c r="U7" s="184"/>
      <c r="V7" s="184"/>
      <c r="W7" s="175">
        <f>IFERROR(VLOOKUP(E7,'Վարկանիշային չափորոշիչներ'!$G$6:$J$72,4,FALSE),0)</f>
        <v>0</v>
      </c>
      <c r="X7" s="7">
        <f>IFERROR(VLOOKUP(F7,'Վարկանիշային չափորոշիչներ'!$G$6:$J$72,4,FALSE),0)</f>
        <v>0</v>
      </c>
      <c r="Y7" s="7">
        <f>IFERROR(VLOOKUP(G7,'Վարկանիշային չափորոշիչներ'!$G$6:$J$72,4,FALSE),0)</f>
        <v>0</v>
      </c>
      <c r="Z7" s="7">
        <f>IFERROR(VLOOKUP(H7,'Վարկանիշային չափորոշիչներ'!$G$6:$J$72,4,FALSE),0)</f>
        <v>0</v>
      </c>
      <c r="AA7" s="7">
        <f>IFERROR(VLOOKUP(I7,'Վարկանիշային չափորոշիչներ'!$G$6:$J$72,4,FALSE),0)</f>
        <v>0</v>
      </c>
      <c r="AB7" s="7">
        <f>IFERROR(VLOOKUP(J7,'Վարկանիշային չափորոշիչներ'!$G$6:$J$72,4,FALSE),0)</f>
        <v>0</v>
      </c>
      <c r="AC7" s="7">
        <f>IFERROR(VLOOKUP(K7,'Վարկանիշային չափորոշիչներ'!$G$6:$J$72,4,FALSE),0)</f>
        <v>0</v>
      </c>
      <c r="AD7" s="7">
        <f>IFERROR(VLOOKUP(L7,'Վարկանիշային չափորոշիչներ'!$G$6:$J$72,4,FALSE),0)</f>
        <v>0</v>
      </c>
      <c r="AE7" s="7">
        <f>IFERROR(VLOOKUP(M7,'Վարկանիշային չափորոշիչներ'!$G$6:$J$72,4,FALSE),0)</f>
        <v>0</v>
      </c>
      <c r="AF7" s="7">
        <f>IFERROR(VLOOKUP(N7,'Վարկանիշային չափորոշիչներ'!$G$6:$J$72,4,FALSE),0)</f>
        <v>0</v>
      </c>
      <c r="AG7" s="7">
        <f>IFERROR(VLOOKUP(O7,'Վարկանիշային չափորոշիչներ'!$G$6:$J$72,4,FALSE),0)</f>
        <v>0</v>
      </c>
      <c r="AH7" s="7">
        <f>IFERROR(VLOOKUP(P7,'Վարկանիշային չափորոշիչներ'!$G$6:$J$72,4,FALSE),0)</f>
        <v>0</v>
      </c>
      <c r="AI7" s="7">
        <f>IFERROR(VLOOKUP(Q7,'Վարկանիշային չափորոշիչներ'!$G$6:$J$72,4,FALSE),0)</f>
        <v>0</v>
      </c>
      <c r="AJ7" s="7">
        <f t="shared" si="0"/>
        <v>0</v>
      </c>
    </row>
    <row r="8" spans="1:83" ht="30" hidden="1" x14ac:dyDescent="0.35">
      <c r="A8" s="158">
        <v>1024</v>
      </c>
      <c r="B8" s="159"/>
      <c r="C8" s="71" t="s">
        <v>501</v>
      </c>
      <c r="D8" s="72">
        <v>7003612.6236799983</v>
      </c>
      <c r="E8" s="46" t="s">
        <v>11</v>
      </c>
      <c r="F8" s="46" t="s">
        <v>11</v>
      </c>
      <c r="G8" s="46" t="s">
        <v>11</v>
      </c>
      <c r="H8" s="46" t="s">
        <v>11</v>
      </c>
      <c r="I8" s="46" t="s">
        <v>11</v>
      </c>
      <c r="J8" s="46" t="s">
        <v>11</v>
      </c>
      <c r="K8" s="46" t="s">
        <v>11</v>
      </c>
      <c r="L8" s="46" t="s">
        <v>11</v>
      </c>
      <c r="M8" s="46" t="s">
        <v>11</v>
      </c>
      <c r="N8" s="46" t="s">
        <v>11</v>
      </c>
      <c r="O8" s="46" t="s">
        <v>11</v>
      </c>
      <c r="P8" s="46" t="s">
        <v>11</v>
      </c>
      <c r="Q8" s="60" t="s">
        <v>11</v>
      </c>
      <c r="R8" s="61">
        <f t="shared" si="1"/>
        <v>0</v>
      </c>
      <c r="S8" s="184"/>
      <c r="T8" s="184"/>
      <c r="U8" s="184"/>
      <c r="V8" s="184"/>
      <c r="W8" s="175">
        <f>IFERROR(VLOOKUP(E8,'Վարկանիշային չափորոշիչներ'!$G$6:$J$72,4,FALSE),0)</f>
        <v>0</v>
      </c>
      <c r="X8" s="7">
        <f>IFERROR(VLOOKUP(F8,'Վարկանիշային չափորոշիչներ'!$G$6:$J$72,4,FALSE),0)</f>
        <v>0</v>
      </c>
      <c r="Y8" s="7">
        <f>IFERROR(VLOOKUP(G8,'Վարկանիշային չափորոշիչներ'!$G$6:$J$72,4,FALSE),0)</f>
        <v>0</v>
      </c>
      <c r="Z8" s="7">
        <f>IFERROR(VLOOKUP(H8,'Վարկանիշային չափորոշիչներ'!$G$6:$J$72,4,FALSE),0)</f>
        <v>0</v>
      </c>
      <c r="AA8" s="7">
        <f>IFERROR(VLOOKUP(I8,'Վարկանիշային չափորոշիչներ'!$G$6:$J$72,4,FALSE),0)</f>
        <v>0</v>
      </c>
      <c r="AB8" s="7">
        <f>IFERROR(VLOOKUP(J8,'Վարկանիշային չափորոշիչներ'!$G$6:$J$72,4,FALSE),0)</f>
        <v>0</v>
      </c>
      <c r="AC8" s="7">
        <f>IFERROR(VLOOKUP(K8,'Վարկանիշային չափորոշիչներ'!$G$6:$J$72,4,FALSE),0)</f>
        <v>0</v>
      </c>
      <c r="AD8" s="7">
        <f>IFERROR(VLOOKUP(L8,'Վարկանիշային չափորոշիչներ'!$G$6:$J$72,4,FALSE),0)</f>
        <v>0</v>
      </c>
      <c r="AE8" s="7">
        <f>IFERROR(VLOOKUP(M8,'Վարկանիշային չափորոշիչներ'!$G$6:$J$72,4,FALSE),0)</f>
        <v>0</v>
      </c>
      <c r="AF8" s="7">
        <f>IFERROR(VLOOKUP(N8,'Վարկանիշային չափորոշիչներ'!$G$6:$J$72,4,FALSE),0)</f>
        <v>0</v>
      </c>
      <c r="AG8" s="7">
        <f>IFERROR(VLOOKUP(O8,'Վարկանիշային չափորոշիչներ'!$G$6:$J$72,4,FALSE),0)</f>
        <v>0</v>
      </c>
      <c r="AH8" s="7">
        <f>IFERROR(VLOOKUP(P8,'Վարկանիշային չափորոշիչներ'!$G$6:$J$72,4,FALSE),0)</f>
        <v>0</v>
      </c>
      <c r="AI8" s="7">
        <f>IFERROR(VLOOKUP(Q8,'Վարկանիշային չափորոշիչներ'!$G$6:$J$72,4,FALSE),0)</f>
        <v>0</v>
      </c>
      <c r="AJ8" s="7">
        <f t="shared" si="0"/>
        <v>0</v>
      </c>
    </row>
    <row r="9" spans="1:83" ht="45" hidden="1" x14ac:dyDescent="0.35">
      <c r="A9" s="160">
        <v>1024</v>
      </c>
      <c r="B9" s="161" t="s">
        <v>502</v>
      </c>
      <c r="C9" s="75" t="s">
        <v>503</v>
      </c>
      <c r="D9" s="68">
        <v>6163087.6236799983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58"/>
      <c r="R9" s="61">
        <f t="shared" si="1"/>
        <v>0</v>
      </c>
      <c r="S9" s="184"/>
      <c r="T9" s="184"/>
      <c r="U9" s="184"/>
      <c r="V9" s="184"/>
      <c r="W9" s="175">
        <f>IFERROR(VLOOKUP(E9,'Վարկանիշային չափորոշիչներ'!$G$6:$J$72,4,FALSE),0)</f>
        <v>0</v>
      </c>
      <c r="X9" s="7">
        <f>IFERROR(VLOOKUP(F9,'Վարկանիշային չափորոշիչներ'!$G$6:$J$72,4,FALSE),0)</f>
        <v>0</v>
      </c>
      <c r="Y9" s="7">
        <f>IFERROR(VLOOKUP(G9,'Վարկանիշային չափորոշիչներ'!$G$6:$J$72,4,FALSE),0)</f>
        <v>0</v>
      </c>
      <c r="Z9" s="7">
        <f>IFERROR(VLOOKUP(H9,'Վարկանիշային չափորոշիչներ'!$G$6:$J$72,4,FALSE),0)</f>
        <v>0</v>
      </c>
      <c r="AA9" s="7">
        <f>IFERROR(VLOOKUP(I9,'Վարկանիշային չափորոշիչներ'!$G$6:$J$72,4,FALSE),0)</f>
        <v>0</v>
      </c>
      <c r="AB9" s="7">
        <f>IFERROR(VLOOKUP(J9,'Վարկանիշային չափորոշիչներ'!$G$6:$J$72,4,FALSE),0)</f>
        <v>0</v>
      </c>
      <c r="AC9" s="7">
        <f>IFERROR(VLOOKUP(K9,'Վարկանիշային չափորոշիչներ'!$G$6:$J$72,4,FALSE),0)</f>
        <v>0</v>
      </c>
      <c r="AD9" s="7">
        <f>IFERROR(VLOOKUP(L9,'Վարկանիշային չափորոշիչներ'!$G$6:$J$72,4,FALSE),0)</f>
        <v>0</v>
      </c>
      <c r="AE9" s="7">
        <f>IFERROR(VLOOKUP(M9,'Վարկանիշային չափորոշիչներ'!$G$6:$J$72,4,FALSE),0)</f>
        <v>0</v>
      </c>
      <c r="AF9" s="7">
        <f>IFERROR(VLOOKUP(N9,'Վարկանիշային չափորոշիչներ'!$G$6:$J$72,4,FALSE),0)</f>
        <v>0</v>
      </c>
      <c r="AG9" s="7">
        <f>IFERROR(VLOOKUP(O9,'Վարկանիշային չափորոշիչներ'!$G$6:$J$72,4,FALSE),0)</f>
        <v>0</v>
      </c>
      <c r="AH9" s="7">
        <f>IFERROR(VLOOKUP(P9,'Վարկանիշային չափորոշիչներ'!$G$6:$J$72,4,FALSE),0)</f>
        <v>0</v>
      </c>
      <c r="AI9" s="7">
        <f>IFERROR(VLOOKUP(Q9,'Վարկանիշային չափորոշիչներ'!$G$6:$J$72,4,FALSE),0)</f>
        <v>0</v>
      </c>
      <c r="AJ9" s="7">
        <f t="shared" si="0"/>
        <v>0</v>
      </c>
    </row>
    <row r="10" spans="1:83" ht="30" hidden="1" x14ac:dyDescent="0.35">
      <c r="A10" s="160">
        <v>1024</v>
      </c>
      <c r="B10" s="161" t="s">
        <v>504</v>
      </c>
      <c r="C10" s="74" t="s">
        <v>505</v>
      </c>
      <c r="D10" s="68">
        <v>1309.2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58"/>
      <c r="R10" s="61">
        <f t="shared" si="1"/>
        <v>0</v>
      </c>
      <c r="S10" s="184"/>
      <c r="T10" s="184"/>
      <c r="U10" s="184"/>
      <c r="V10" s="184"/>
      <c r="W10" s="175">
        <f>IFERROR(VLOOKUP(E10,'Վարկանիշային չափորոշիչներ'!$G$6:$J$72,4,FALSE),0)</f>
        <v>0</v>
      </c>
      <c r="X10" s="7">
        <f>IFERROR(VLOOKUP(F10,'Վարկանիշային չափորոշիչներ'!$G$6:$J$72,4,FALSE),0)</f>
        <v>0</v>
      </c>
      <c r="Y10" s="7">
        <f>IFERROR(VLOOKUP(G10,'Վարկանիշային չափորոշիչներ'!$G$6:$J$72,4,FALSE),0)</f>
        <v>0</v>
      </c>
      <c r="Z10" s="7">
        <f>IFERROR(VLOOKUP(H10,'Վարկանիշային չափորոշիչներ'!$G$6:$J$72,4,FALSE),0)</f>
        <v>0</v>
      </c>
      <c r="AA10" s="7">
        <f>IFERROR(VLOOKUP(I10,'Վարկանիշային չափորոշիչներ'!$G$6:$J$72,4,FALSE),0)</f>
        <v>0</v>
      </c>
      <c r="AB10" s="7">
        <f>IFERROR(VLOOKUP(J10,'Վարկանիշային չափորոշիչներ'!$G$6:$J$72,4,FALSE),0)</f>
        <v>0</v>
      </c>
      <c r="AC10" s="7">
        <f>IFERROR(VLOOKUP(K10,'Վարկանիշային չափորոշիչներ'!$G$6:$J$72,4,FALSE),0)</f>
        <v>0</v>
      </c>
      <c r="AD10" s="7">
        <f>IFERROR(VLOOKUP(L10,'Վարկանիշային չափորոշիչներ'!$G$6:$J$72,4,FALSE),0)</f>
        <v>0</v>
      </c>
      <c r="AE10" s="7">
        <f>IFERROR(VLOOKUP(M10,'Վարկանիշային չափորոշիչներ'!$G$6:$J$72,4,FALSE),0)</f>
        <v>0</v>
      </c>
      <c r="AF10" s="7">
        <f>IFERROR(VLOOKUP(N10,'Վարկանիշային չափորոշիչներ'!$G$6:$J$72,4,FALSE),0)</f>
        <v>0</v>
      </c>
      <c r="AG10" s="7">
        <f>IFERROR(VLOOKUP(O10,'Վարկանիշային չափորոշիչներ'!$G$6:$J$72,4,FALSE),0)</f>
        <v>0</v>
      </c>
      <c r="AH10" s="7">
        <f>IFERROR(VLOOKUP(P10,'Վարկանիշային չափորոշիչներ'!$G$6:$J$72,4,FALSE),0)</f>
        <v>0</v>
      </c>
      <c r="AI10" s="7">
        <f>IFERROR(VLOOKUP(Q10,'Վարկանիշային չափորոշիչներ'!$G$6:$J$72,4,FALSE),0)</f>
        <v>0</v>
      </c>
      <c r="AJ10" s="7">
        <f t="shared" si="0"/>
        <v>0</v>
      </c>
    </row>
    <row r="11" spans="1:83" ht="30" hidden="1" x14ac:dyDescent="0.35">
      <c r="A11" s="160">
        <v>1024</v>
      </c>
      <c r="B11" s="161" t="s">
        <v>506</v>
      </c>
      <c r="C11" s="74" t="s">
        <v>507</v>
      </c>
      <c r="D11" s="68">
        <v>168765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58"/>
      <c r="R11" s="61">
        <f t="shared" si="1"/>
        <v>0</v>
      </c>
      <c r="S11" s="184"/>
      <c r="T11" s="184"/>
      <c r="U11" s="184"/>
      <c r="V11" s="184"/>
      <c r="W11" s="175">
        <f>IFERROR(VLOOKUP(E11,'Վարկանիշային չափորոշիչներ'!$G$6:$J$72,4,FALSE),0)</f>
        <v>0</v>
      </c>
      <c r="X11" s="7">
        <f>IFERROR(VLOOKUP(F11,'Վարկանիշային չափորոշիչներ'!$G$6:$J$72,4,FALSE),0)</f>
        <v>0</v>
      </c>
      <c r="Y11" s="7">
        <f>IFERROR(VLOOKUP(G11,'Վարկանիշային չափորոշիչներ'!$G$6:$J$72,4,FALSE),0)</f>
        <v>0</v>
      </c>
      <c r="Z11" s="7">
        <f>IFERROR(VLOOKUP(H11,'Վարկանիշային չափորոշիչներ'!$G$6:$J$72,4,FALSE),0)</f>
        <v>0</v>
      </c>
      <c r="AA11" s="7">
        <f>IFERROR(VLOOKUP(I11,'Վարկանիշային չափորոշիչներ'!$G$6:$J$72,4,FALSE),0)</f>
        <v>0</v>
      </c>
      <c r="AB11" s="7">
        <f>IFERROR(VLOOKUP(J11,'Վարկանիշային չափորոշիչներ'!$G$6:$J$72,4,FALSE),0)</f>
        <v>0</v>
      </c>
      <c r="AC11" s="7">
        <f>IFERROR(VLOOKUP(K11,'Վարկանիշային չափորոշիչներ'!$G$6:$J$72,4,FALSE),0)</f>
        <v>0</v>
      </c>
      <c r="AD11" s="7">
        <f>IFERROR(VLOOKUP(L11,'Վարկանիշային չափորոշիչներ'!$G$6:$J$72,4,FALSE),0)</f>
        <v>0</v>
      </c>
      <c r="AE11" s="7">
        <f>IFERROR(VLOOKUP(M11,'Վարկանիշային չափորոշիչներ'!$G$6:$J$72,4,FALSE),0)</f>
        <v>0</v>
      </c>
      <c r="AF11" s="7">
        <f>IFERROR(VLOOKUP(N11,'Վարկանիշային չափորոշիչներ'!$G$6:$J$72,4,FALSE),0)</f>
        <v>0</v>
      </c>
      <c r="AG11" s="7">
        <f>IFERROR(VLOOKUP(O11,'Վարկանիշային չափորոշիչներ'!$G$6:$J$72,4,FALSE),0)</f>
        <v>0</v>
      </c>
      <c r="AH11" s="7">
        <f>IFERROR(VLOOKUP(P11,'Վարկանիշային չափորոշիչներ'!$G$6:$J$72,4,FALSE),0)</f>
        <v>0</v>
      </c>
      <c r="AI11" s="7">
        <f>IFERROR(VLOOKUP(Q11,'Վարկանիշային չափորոշիչներ'!$G$6:$J$72,4,FALSE),0)</f>
        <v>0</v>
      </c>
      <c r="AJ11" s="7">
        <f t="shared" si="0"/>
        <v>0</v>
      </c>
    </row>
    <row r="12" spans="1:83" ht="45" hidden="1" x14ac:dyDescent="0.35">
      <c r="A12" s="160">
        <v>1024</v>
      </c>
      <c r="B12" s="161" t="s">
        <v>508</v>
      </c>
      <c r="C12" s="74" t="s">
        <v>509</v>
      </c>
      <c r="D12" s="68">
        <v>149717.1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58"/>
      <c r="R12" s="61">
        <f t="shared" si="1"/>
        <v>0</v>
      </c>
      <c r="S12" s="184"/>
      <c r="T12" s="184"/>
      <c r="U12" s="184"/>
      <c r="V12" s="184"/>
      <c r="W12" s="175">
        <f>IFERROR(VLOOKUP(E12,'Վարկանիշային չափորոշիչներ'!$G$6:$J$72,4,FALSE),0)</f>
        <v>0</v>
      </c>
      <c r="X12" s="7">
        <f>IFERROR(VLOOKUP(F12,'Վարկանիշային չափորոշիչներ'!$G$6:$J$72,4,FALSE),0)</f>
        <v>0</v>
      </c>
      <c r="Y12" s="7">
        <f>IFERROR(VLOOKUP(G12,'Վարկանիշային չափորոշիչներ'!$G$6:$J$72,4,FALSE),0)</f>
        <v>0</v>
      </c>
      <c r="Z12" s="7">
        <f>IFERROR(VLOOKUP(H12,'Վարկանիշային չափորոշիչներ'!$G$6:$J$72,4,FALSE),0)</f>
        <v>0</v>
      </c>
      <c r="AA12" s="7">
        <f>IFERROR(VLOOKUP(I12,'Վարկանիշային չափորոշիչներ'!$G$6:$J$72,4,FALSE),0)</f>
        <v>0</v>
      </c>
      <c r="AB12" s="7">
        <f>IFERROR(VLOOKUP(J12,'Վարկանիշային չափորոշիչներ'!$G$6:$J$72,4,FALSE),0)</f>
        <v>0</v>
      </c>
      <c r="AC12" s="7">
        <f>IFERROR(VLOOKUP(K12,'Վարկանիշային չափորոշիչներ'!$G$6:$J$72,4,FALSE),0)</f>
        <v>0</v>
      </c>
      <c r="AD12" s="7">
        <f>IFERROR(VLOOKUP(L12,'Վարկանիշային չափորոշիչներ'!$G$6:$J$72,4,FALSE),0)</f>
        <v>0</v>
      </c>
      <c r="AE12" s="7">
        <f>IFERROR(VLOOKUP(M12,'Վարկանիշային չափորոշիչներ'!$G$6:$J$72,4,FALSE),0)</f>
        <v>0</v>
      </c>
      <c r="AF12" s="7">
        <f>IFERROR(VLOOKUP(N12,'Վարկանիշային չափորոշիչներ'!$G$6:$J$72,4,FALSE),0)</f>
        <v>0</v>
      </c>
      <c r="AG12" s="7">
        <f>IFERROR(VLOOKUP(O12,'Վարկանիշային չափորոշիչներ'!$G$6:$J$72,4,FALSE),0)</f>
        <v>0</v>
      </c>
      <c r="AH12" s="7">
        <f>IFERROR(VLOOKUP(P12,'Վարկանիշային չափորոշիչներ'!$G$6:$J$72,4,FALSE),0)</f>
        <v>0</v>
      </c>
      <c r="AI12" s="7">
        <f>IFERROR(VLOOKUP(Q12,'Վարկանիշային չափորոշիչներ'!$G$6:$J$72,4,FALSE),0)</f>
        <v>0</v>
      </c>
      <c r="AJ12" s="7">
        <f t="shared" si="0"/>
        <v>0</v>
      </c>
    </row>
    <row r="13" spans="1:83" ht="30" hidden="1" x14ac:dyDescent="0.35">
      <c r="A13" s="160">
        <v>1024</v>
      </c>
      <c r="B13" s="161" t="s">
        <v>510</v>
      </c>
      <c r="C13" s="74" t="s">
        <v>511</v>
      </c>
      <c r="D13" s="68">
        <v>520733.7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58"/>
      <c r="R13" s="61">
        <f t="shared" si="1"/>
        <v>0</v>
      </c>
      <c r="S13" s="184"/>
      <c r="T13" s="184"/>
      <c r="U13" s="184"/>
      <c r="V13" s="184"/>
      <c r="W13" s="175">
        <f>IFERROR(VLOOKUP(E13,'Վարկանիշային չափորոշիչներ'!$G$6:$J$72,4,FALSE),0)</f>
        <v>0</v>
      </c>
      <c r="X13" s="7">
        <f>IFERROR(VLOOKUP(F13,'Վարկանիշային չափորոշիչներ'!$G$6:$J$72,4,FALSE),0)</f>
        <v>0</v>
      </c>
      <c r="Y13" s="7">
        <f>IFERROR(VLOOKUP(G13,'Վարկանիշային չափորոշիչներ'!$G$6:$J$72,4,FALSE),0)</f>
        <v>0</v>
      </c>
      <c r="Z13" s="7">
        <f>IFERROR(VLOOKUP(H13,'Վարկանիշային չափորոշիչներ'!$G$6:$J$72,4,FALSE),0)</f>
        <v>0</v>
      </c>
      <c r="AA13" s="7">
        <f>IFERROR(VLOOKUP(I13,'Վարկանիշային չափորոշիչներ'!$G$6:$J$72,4,FALSE),0)</f>
        <v>0</v>
      </c>
      <c r="AB13" s="7">
        <f>IFERROR(VLOOKUP(J13,'Վարկանիշային չափորոշիչներ'!$G$6:$J$72,4,FALSE),0)</f>
        <v>0</v>
      </c>
      <c r="AC13" s="7">
        <f>IFERROR(VLOOKUP(K13,'Վարկանիշային չափորոշիչներ'!$G$6:$J$72,4,FALSE),0)</f>
        <v>0</v>
      </c>
      <c r="AD13" s="7">
        <f>IFERROR(VLOOKUP(L13,'Վարկանիշային չափորոշիչներ'!$G$6:$J$72,4,FALSE),0)</f>
        <v>0</v>
      </c>
      <c r="AE13" s="7">
        <f>IFERROR(VLOOKUP(M13,'Վարկանիշային չափորոշիչներ'!$G$6:$J$72,4,FALSE),0)</f>
        <v>0</v>
      </c>
      <c r="AF13" s="7">
        <f>IFERROR(VLOOKUP(N13,'Վարկանիշային չափորոշիչներ'!$G$6:$J$72,4,FALSE),0)</f>
        <v>0</v>
      </c>
      <c r="AG13" s="7">
        <f>IFERROR(VLOOKUP(O13,'Վարկանիշային չափորոշիչներ'!$G$6:$J$72,4,FALSE),0)</f>
        <v>0</v>
      </c>
      <c r="AH13" s="7">
        <f>IFERROR(VLOOKUP(P13,'Վարկանիշային չափորոշիչներ'!$G$6:$J$72,4,FALSE),0)</f>
        <v>0</v>
      </c>
      <c r="AI13" s="7">
        <f>IFERROR(VLOOKUP(Q13,'Վարկանիշային չափորոշիչներ'!$G$6:$J$72,4,FALSE),0)</f>
        <v>0</v>
      </c>
      <c r="AJ13" s="7">
        <f t="shared" si="0"/>
        <v>0</v>
      </c>
    </row>
    <row r="14" spans="1:83" hidden="1" x14ac:dyDescent="0.35">
      <c r="A14" s="156" t="s">
        <v>0</v>
      </c>
      <c r="B14" s="157"/>
      <c r="C14" s="69" t="s">
        <v>16</v>
      </c>
      <c r="D14" s="70">
        <v>25907043.502139837</v>
      </c>
      <c r="E14" s="45" t="s">
        <v>11</v>
      </c>
      <c r="F14" s="45" t="s">
        <v>11</v>
      </c>
      <c r="G14" s="45" t="s">
        <v>11</v>
      </c>
      <c r="H14" s="45" t="s">
        <v>11</v>
      </c>
      <c r="I14" s="45" t="s">
        <v>11</v>
      </c>
      <c r="J14" s="45" t="s">
        <v>11</v>
      </c>
      <c r="K14" s="45" t="s">
        <v>11</v>
      </c>
      <c r="L14" s="45" t="s">
        <v>11</v>
      </c>
      <c r="M14" s="45" t="s">
        <v>11</v>
      </c>
      <c r="N14" s="45" t="s">
        <v>11</v>
      </c>
      <c r="O14" s="45" t="s">
        <v>11</v>
      </c>
      <c r="P14" s="45" t="s">
        <v>11</v>
      </c>
      <c r="Q14" s="59" t="s">
        <v>11</v>
      </c>
      <c r="R14" s="61">
        <f t="shared" si="1"/>
        <v>0</v>
      </c>
      <c r="S14" s="184"/>
      <c r="T14" s="184"/>
      <c r="U14" s="184"/>
      <c r="V14" s="184"/>
      <c r="W14" s="175">
        <f>IFERROR(VLOOKUP(E14,'Վարկանիշային չափորոշիչներ'!$G$6:$J$72,4,FALSE),0)</f>
        <v>0</v>
      </c>
      <c r="X14" s="7">
        <f>IFERROR(VLOOKUP(F14,'Վարկանիշային չափորոշիչներ'!$G$6:$J$72,4,FALSE),0)</f>
        <v>0</v>
      </c>
      <c r="Y14" s="7">
        <f>IFERROR(VLOOKUP(G14,'Վարկանիշային չափորոշիչներ'!$G$6:$J$72,4,FALSE),0)</f>
        <v>0</v>
      </c>
      <c r="Z14" s="7">
        <f>IFERROR(VLOOKUP(H14,'Վարկանիշային չափորոշիչներ'!$G$6:$J$72,4,FALSE),0)</f>
        <v>0</v>
      </c>
      <c r="AA14" s="7">
        <f>IFERROR(VLOOKUP(I14,'Վարկանիշային չափորոշիչներ'!$G$6:$J$72,4,FALSE),0)</f>
        <v>0</v>
      </c>
      <c r="AB14" s="7">
        <f>IFERROR(VLOOKUP(J14,'Վարկանիշային չափորոշիչներ'!$G$6:$J$72,4,FALSE),0)</f>
        <v>0</v>
      </c>
      <c r="AC14" s="7">
        <f>IFERROR(VLOOKUP(K14,'Վարկանիշային չափորոշիչներ'!$G$6:$J$72,4,FALSE),0)</f>
        <v>0</v>
      </c>
      <c r="AD14" s="7">
        <f>IFERROR(VLOOKUP(L14,'Վարկանիշային չափորոշիչներ'!$G$6:$J$72,4,FALSE),0)</f>
        <v>0</v>
      </c>
      <c r="AE14" s="7">
        <f>IFERROR(VLOOKUP(M14,'Վարկանիշային չափորոշիչներ'!$G$6:$J$72,4,FALSE),0)</f>
        <v>0</v>
      </c>
      <c r="AF14" s="7">
        <f>IFERROR(VLOOKUP(N14,'Վարկանիշային չափորոշիչներ'!$G$6:$J$72,4,FALSE),0)</f>
        <v>0</v>
      </c>
      <c r="AG14" s="7">
        <f>IFERROR(VLOOKUP(O14,'Վարկանիշային չափորոշիչներ'!$G$6:$J$72,4,FALSE),0)</f>
        <v>0</v>
      </c>
      <c r="AH14" s="7">
        <f>IFERROR(VLOOKUP(P14,'Վարկանիշային չափորոշիչներ'!$G$6:$J$72,4,FALSE),0)</f>
        <v>0</v>
      </c>
      <c r="AI14" s="7">
        <f>IFERROR(VLOOKUP(Q14,'Վարկանիշային չափորոշիչներ'!$G$6:$J$72,4,FALSE),0)</f>
        <v>0</v>
      </c>
      <c r="AJ14" s="7">
        <f t="shared" si="0"/>
        <v>0</v>
      </c>
    </row>
    <row r="15" spans="1:83" hidden="1" x14ac:dyDescent="0.35">
      <c r="A15" s="158">
        <v>1018</v>
      </c>
      <c r="B15" s="159"/>
      <c r="C15" s="71" t="s">
        <v>512</v>
      </c>
      <c r="D15" s="72">
        <v>4672510.0999999996</v>
      </c>
      <c r="E15" s="46" t="s">
        <v>11</v>
      </c>
      <c r="F15" s="46" t="s">
        <v>11</v>
      </c>
      <c r="G15" s="46" t="s">
        <v>11</v>
      </c>
      <c r="H15" s="46" t="s">
        <v>11</v>
      </c>
      <c r="I15" s="46" t="s">
        <v>11</v>
      </c>
      <c r="J15" s="46" t="s">
        <v>11</v>
      </c>
      <c r="K15" s="46" t="s">
        <v>11</v>
      </c>
      <c r="L15" s="46" t="s">
        <v>11</v>
      </c>
      <c r="M15" s="46" t="s">
        <v>11</v>
      </c>
      <c r="N15" s="46" t="s">
        <v>11</v>
      </c>
      <c r="O15" s="46" t="s">
        <v>11</v>
      </c>
      <c r="P15" s="46" t="s">
        <v>11</v>
      </c>
      <c r="Q15" s="60" t="s">
        <v>11</v>
      </c>
      <c r="R15" s="61">
        <f t="shared" si="1"/>
        <v>0</v>
      </c>
      <c r="S15" s="184"/>
      <c r="T15" s="184"/>
      <c r="U15" s="184"/>
      <c r="V15" s="184"/>
      <c r="W15" s="175">
        <f>IFERROR(VLOOKUP(E15,'Վարկանիշային չափորոշիչներ'!$G$6:$J$72,4,FALSE),0)</f>
        <v>0</v>
      </c>
      <c r="X15" s="7">
        <f>IFERROR(VLOOKUP(F15,'Վարկանիշային չափորոշիչներ'!$G$6:$J$72,4,FALSE),0)</f>
        <v>0</v>
      </c>
      <c r="Y15" s="7">
        <f>IFERROR(VLOOKUP(G15,'Վարկանիշային չափորոշիչներ'!$G$6:$J$72,4,FALSE),0)</f>
        <v>0</v>
      </c>
      <c r="Z15" s="7">
        <f>IFERROR(VLOOKUP(H15,'Վարկանիշային չափորոշիչներ'!$G$6:$J$72,4,FALSE),0)</f>
        <v>0</v>
      </c>
      <c r="AA15" s="7">
        <f>IFERROR(VLOOKUP(I15,'Վարկանիշային չափորոշիչներ'!$G$6:$J$72,4,FALSE),0)</f>
        <v>0</v>
      </c>
      <c r="AB15" s="7">
        <f>IFERROR(VLOOKUP(J15,'Վարկանիշային չափորոշիչներ'!$G$6:$J$72,4,FALSE),0)</f>
        <v>0</v>
      </c>
      <c r="AC15" s="7">
        <f>IFERROR(VLOOKUP(K15,'Վարկանիշային չափորոշիչներ'!$G$6:$J$72,4,FALSE),0)</f>
        <v>0</v>
      </c>
      <c r="AD15" s="7">
        <f>IFERROR(VLOOKUP(L15,'Վարկանիշային չափորոշիչներ'!$G$6:$J$72,4,FALSE),0)</f>
        <v>0</v>
      </c>
      <c r="AE15" s="7">
        <f>IFERROR(VLOOKUP(M15,'Վարկանիշային չափորոշիչներ'!$G$6:$J$72,4,FALSE),0)</f>
        <v>0</v>
      </c>
      <c r="AF15" s="7">
        <f>IFERROR(VLOOKUP(N15,'Վարկանիշային չափորոշիչներ'!$G$6:$J$72,4,FALSE),0)</f>
        <v>0</v>
      </c>
      <c r="AG15" s="7">
        <f>IFERROR(VLOOKUP(O15,'Վարկանիշային չափորոշիչներ'!$G$6:$J$72,4,FALSE),0)</f>
        <v>0</v>
      </c>
      <c r="AH15" s="7">
        <f>IFERROR(VLOOKUP(P15,'Վարկանիշային չափորոշիչներ'!$G$6:$J$72,4,FALSE),0)</f>
        <v>0</v>
      </c>
      <c r="AI15" s="7">
        <f>IFERROR(VLOOKUP(Q15,'Վարկանիշային չափորոշիչներ'!$G$6:$J$72,4,FALSE),0)</f>
        <v>0</v>
      </c>
      <c r="AJ15" s="7">
        <f t="shared" si="0"/>
        <v>0</v>
      </c>
    </row>
    <row r="16" spans="1:83" ht="60" hidden="1" x14ac:dyDescent="0.35">
      <c r="A16" s="160">
        <v>1018</v>
      </c>
      <c r="B16" s="161" t="s">
        <v>513</v>
      </c>
      <c r="C16" s="75" t="s">
        <v>514</v>
      </c>
      <c r="D16" s="77">
        <v>259978.59999999998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58"/>
      <c r="R16" s="61">
        <f t="shared" si="1"/>
        <v>0</v>
      </c>
      <c r="S16" s="184"/>
      <c r="T16" s="184"/>
      <c r="U16" s="184"/>
      <c r="V16" s="184"/>
      <c r="W16" s="175">
        <f>IFERROR(VLOOKUP(E16,'Վարկանիշային չափորոշիչներ'!$G$6:$J$72,4,FALSE),0)</f>
        <v>0</v>
      </c>
      <c r="X16" s="7">
        <f>IFERROR(VLOOKUP(F16,'Վարկանիշային չափորոշիչներ'!$G$6:$J$72,4,FALSE),0)</f>
        <v>0</v>
      </c>
      <c r="Y16" s="7">
        <f>IFERROR(VLOOKUP(G16,'Վարկանիշային չափորոշիչներ'!$G$6:$J$72,4,FALSE),0)</f>
        <v>0</v>
      </c>
      <c r="Z16" s="7">
        <f>IFERROR(VLOOKUP(H16,'Վարկանիշային չափորոշիչներ'!$G$6:$J$72,4,FALSE),0)</f>
        <v>0</v>
      </c>
      <c r="AA16" s="7">
        <f>IFERROR(VLOOKUP(I16,'Վարկանիշային չափորոշիչներ'!$G$6:$J$72,4,FALSE),0)</f>
        <v>0</v>
      </c>
      <c r="AB16" s="7">
        <f>IFERROR(VLOOKUP(J16,'Վարկանիշային չափորոշիչներ'!$G$6:$J$72,4,FALSE),0)</f>
        <v>0</v>
      </c>
      <c r="AC16" s="7">
        <f>IFERROR(VLOOKUP(K16,'Վարկանիշային չափորոշիչներ'!$G$6:$J$72,4,FALSE),0)</f>
        <v>0</v>
      </c>
      <c r="AD16" s="7">
        <f>IFERROR(VLOOKUP(L16,'Վարկանիշային չափորոշիչներ'!$G$6:$J$72,4,FALSE),0)</f>
        <v>0</v>
      </c>
      <c r="AE16" s="7">
        <f>IFERROR(VLOOKUP(M16,'Վարկանիշային չափորոշիչներ'!$G$6:$J$72,4,FALSE),0)</f>
        <v>0</v>
      </c>
      <c r="AF16" s="7">
        <f>IFERROR(VLOOKUP(N16,'Վարկանիշային չափորոշիչներ'!$G$6:$J$72,4,FALSE),0)</f>
        <v>0</v>
      </c>
      <c r="AG16" s="7">
        <f>IFERROR(VLOOKUP(#REF!,'Վարկանիշային չափորոշիչներ'!$G$6:$J$72,4,FALSE),0)</f>
        <v>0</v>
      </c>
      <c r="AH16" s="7">
        <f>IFERROR(VLOOKUP(P16,'Վարկանիշային չափորոշիչներ'!$G$6:$J$72,4,FALSE),0)</f>
        <v>0</v>
      </c>
      <c r="AI16" s="7">
        <f>IFERROR(VLOOKUP(Q16,'Վարկանիշային չափորոշիչներ'!$G$6:$J$72,4,FALSE),0)</f>
        <v>0</v>
      </c>
      <c r="AJ16" s="7">
        <f t="shared" si="0"/>
        <v>0</v>
      </c>
    </row>
    <row r="17" spans="1:36" ht="75" hidden="1" x14ac:dyDescent="0.35">
      <c r="A17" s="160">
        <v>1018</v>
      </c>
      <c r="B17" s="161" t="s">
        <v>515</v>
      </c>
      <c r="C17" s="75" t="s">
        <v>516</v>
      </c>
      <c r="D17" s="77">
        <v>4412531.5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58"/>
      <c r="R17" s="61">
        <f t="shared" si="1"/>
        <v>0</v>
      </c>
      <c r="S17" s="184"/>
      <c r="T17" s="184"/>
      <c r="U17" s="184"/>
      <c r="V17" s="184"/>
      <c r="W17" s="175">
        <f>IFERROR(VLOOKUP(E17,'Վարկանիշային չափորոշիչներ'!$G$6:$J$72,4,FALSE),0)</f>
        <v>0</v>
      </c>
      <c r="X17" s="7">
        <f>IFERROR(VLOOKUP(F17,'Վարկանիշային չափորոշիչներ'!$G$6:$J$72,4,FALSE),0)</f>
        <v>0</v>
      </c>
      <c r="Y17" s="7">
        <f>IFERROR(VLOOKUP(G17,'Վարկանիշային չափորոշիչներ'!$G$6:$J$72,4,FALSE),0)</f>
        <v>0</v>
      </c>
      <c r="Z17" s="7">
        <f>IFERROR(VLOOKUP(H17,'Վարկանիշային չափորոշիչներ'!$G$6:$J$72,4,FALSE),0)</f>
        <v>0</v>
      </c>
      <c r="AA17" s="7">
        <f>IFERROR(VLOOKUP(I17,'Վարկանիշային չափորոշիչներ'!$G$6:$J$72,4,FALSE),0)</f>
        <v>0</v>
      </c>
      <c r="AB17" s="7">
        <f>IFERROR(VLOOKUP(J17,'Վարկանիշային չափորոշիչներ'!$G$6:$J$72,4,FALSE),0)</f>
        <v>0</v>
      </c>
      <c r="AC17" s="7">
        <f>IFERROR(VLOOKUP(K17,'Վարկանիշային չափորոշիչներ'!$G$6:$J$72,4,FALSE),0)</f>
        <v>0</v>
      </c>
      <c r="AD17" s="7">
        <f>IFERROR(VLOOKUP(L17,'Վարկանիշային չափորոշիչներ'!$G$6:$J$72,4,FALSE),0)</f>
        <v>0</v>
      </c>
      <c r="AE17" s="7">
        <f>IFERROR(VLOOKUP(M17,'Վարկանիշային չափորոշիչներ'!$G$6:$J$72,4,FALSE),0)</f>
        <v>0</v>
      </c>
      <c r="AF17" s="7">
        <f>IFERROR(VLOOKUP(N17,'Վարկանիշային չափորոշիչներ'!$G$6:$J$72,4,FALSE),0)</f>
        <v>0</v>
      </c>
      <c r="AG17" s="7">
        <f>IFERROR(VLOOKUP(O17,'Վարկանիշային չափորոշիչներ'!$G$6:$J$72,4,FALSE),0)</f>
        <v>0</v>
      </c>
      <c r="AH17" s="7">
        <f>IFERROR(VLOOKUP(P17,'Վարկանիշային չափորոշիչներ'!$G$6:$J$72,4,FALSE),0)</f>
        <v>0</v>
      </c>
      <c r="AI17" s="7">
        <f>IFERROR(VLOOKUP(Q17,'Վարկանիշային չափորոշիչներ'!$G$6:$J$72,4,FALSE),0)</f>
        <v>0</v>
      </c>
      <c r="AJ17" s="7">
        <f t="shared" si="0"/>
        <v>0</v>
      </c>
    </row>
    <row r="18" spans="1:36" ht="30" hidden="1" x14ac:dyDescent="0.35">
      <c r="A18" s="158">
        <v>1033</v>
      </c>
      <c r="B18" s="159"/>
      <c r="C18" s="78" t="s">
        <v>518</v>
      </c>
      <c r="D18" s="79">
        <v>78813</v>
      </c>
      <c r="E18" s="46" t="s">
        <v>11</v>
      </c>
      <c r="F18" s="46" t="s">
        <v>11</v>
      </c>
      <c r="G18" s="46" t="s">
        <v>11</v>
      </c>
      <c r="H18" s="46" t="s">
        <v>11</v>
      </c>
      <c r="I18" s="46" t="s">
        <v>11</v>
      </c>
      <c r="J18" s="46" t="s">
        <v>11</v>
      </c>
      <c r="K18" s="46" t="s">
        <v>11</v>
      </c>
      <c r="L18" s="46" t="s">
        <v>11</v>
      </c>
      <c r="M18" s="46" t="s">
        <v>11</v>
      </c>
      <c r="N18" s="46" t="s">
        <v>11</v>
      </c>
      <c r="O18" s="46" t="s">
        <v>11</v>
      </c>
      <c r="P18" s="46" t="s">
        <v>11</v>
      </c>
      <c r="Q18" s="60" t="s">
        <v>11</v>
      </c>
      <c r="R18" s="61">
        <f t="shared" si="1"/>
        <v>0</v>
      </c>
      <c r="S18" s="184"/>
      <c r="T18" s="184"/>
      <c r="U18" s="184"/>
      <c r="V18" s="184"/>
      <c r="W18" s="175">
        <f>IFERROR(VLOOKUP(E18,'Վարկանիշային չափորոշիչներ'!$G$6:$J$72,4,FALSE),0)</f>
        <v>0</v>
      </c>
      <c r="X18" s="7">
        <f>IFERROR(VLOOKUP(F18,'Վարկանիշային չափորոշիչներ'!$G$6:$J$72,4,FALSE),0)</f>
        <v>0</v>
      </c>
      <c r="Y18" s="7">
        <f>IFERROR(VLOOKUP(G18,'Վարկանիշային չափորոշիչներ'!$G$6:$J$72,4,FALSE),0)</f>
        <v>0</v>
      </c>
      <c r="Z18" s="7">
        <f>IFERROR(VLOOKUP(H18,'Վարկանիշային չափորոշիչներ'!$G$6:$J$72,4,FALSE),0)</f>
        <v>0</v>
      </c>
      <c r="AA18" s="7">
        <f>IFERROR(VLOOKUP(I18,'Վարկանիշային չափորոշիչներ'!$G$6:$J$72,4,FALSE),0)</f>
        <v>0</v>
      </c>
      <c r="AB18" s="7">
        <f>IFERROR(VLOOKUP(J18,'Վարկանիշային չափորոշիչներ'!$G$6:$J$72,4,FALSE),0)</f>
        <v>0</v>
      </c>
      <c r="AC18" s="7">
        <f>IFERROR(VLOOKUP(K18,'Վարկանիշային չափորոշիչներ'!$G$6:$J$72,4,FALSE),0)</f>
        <v>0</v>
      </c>
      <c r="AD18" s="7">
        <f>IFERROR(VLOOKUP(L18,'Վարկանիշային չափորոշիչներ'!$G$6:$J$72,4,FALSE),0)</f>
        <v>0</v>
      </c>
      <c r="AE18" s="7">
        <f>IFERROR(VLOOKUP(M18,'Վարկանիշային չափորոշիչներ'!$G$6:$J$72,4,FALSE),0)</f>
        <v>0</v>
      </c>
      <c r="AF18" s="7">
        <f>IFERROR(VLOOKUP(N18,'Վարկանիշային չափորոշիչներ'!$G$6:$J$72,4,FALSE),0)</f>
        <v>0</v>
      </c>
      <c r="AG18" s="7">
        <f>IFERROR(VLOOKUP(O18,'Վարկանիշային չափորոշիչներ'!$G$6:$J$72,4,FALSE),0)</f>
        <v>0</v>
      </c>
      <c r="AH18" s="7">
        <f>IFERROR(VLOOKUP(P18,'Վարկանիշային չափորոշիչներ'!$G$6:$J$72,4,FALSE),0)</f>
        <v>0</v>
      </c>
      <c r="AI18" s="7">
        <f>IFERROR(VLOOKUP(Q18,'Վարկանիշային չափորոշիչներ'!$G$6:$J$72,4,FALSE),0)</f>
        <v>0</v>
      </c>
      <c r="AJ18" s="7">
        <f t="shared" si="0"/>
        <v>0</v>
      </c>
    </row>
    <row r="19" spans="1:36" ht="45" hidden="1" x14ac:dyDescent="0.35">
      <c r="A19" s="160">
        <v>1033</v>
      </c>
      <c r="B19" s="161" t="s">
        <v>519</v>
      </c>
      <c r="C19" s="80" t="s">
        <v>520</v>
      </c>
      <c r="D19" s="76">
        <v>12000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58"/>
      <c r="R19" s="61">
        <f t="shared" si="1"/>
        <v>0</v>
      </c>
      <c r="S19" s="184"/>
      <c r="T19" s="184"/>
      <c r="U19" s="184"/>
      <c r="V19" s="184"/>
      <c r="W19" s="175">
        <f>IFERROR(VLOOKUP(E19,'Վարկանիշային չափորոշիչներ'!$G$6:$J$72,4,FALSE),0)</f>
        <v>0</v>
      </c>
      <c r="X19" s="7">
        <f>IFERROR(VLOOKUP(F19,'Վարկանիշային չափորոշիչներ'!$G$6:$J$72,4,FALSE),0)</f>
        <v>0</v>
      </c>
      <c r="Y19" s="7">
        <f>IFERROR(VLOOKUP(G19,'Վարկանիշային չափորոշիչներ'!$G$6:$J$72,4,FALSE),0)</f>
        <v>0</v>
      </c>
      <c r="Z19" s="7">
        <f>IFERROR(VLOOKUP(H19,'Վարկանիշային չափորոշիչներ'!$G$6:$J$72,4,FALSE),0)</f>
        <v>0</v>
      </c>
      <c r="AA19" s="7">
        <f>IFERROR(VLOOKUP(I19,'Վարկանիշային չափորոշիչներ'!$G$6:$J$72,4,FALSE),0)</f>
        <v>0</v>
      </c>
      <c r="AB19" s="7">
        <f>IFERROR(VLOOKUP(J19,'Վարկանիշային չափորոշիչներ'!$G$6:$J$72,4,FALSE),0)</f>
        <v>0</v>
      </c>
      <c r="AC19" s="7">
        <f>IFERROR(VLOOKUP(K19,'Վարկանիշային չափորոշիչներ'!$G$6:$J$72,4,FALSE),0)</f>
        <v>0</v>
      </c>
      <c r="AD19" s="7">
        <f>IFERROR(VLOOKUP(L19,'Վարկանիշային չափորոշիչներ'!$G$6:$J$72,4,FALSE),0)</f>
        <v>0</v>
      </c>
      <c r="AE19" s="7">
        <f>IFERROR(VLOOKUP(M19,'Վարկանիշային չափորոշիչներ'!$G$6:$J$72,4,FALSE),0)</f>
        <v>0</v>
      </c>
      <c r="AF19" s="7">
        <f>IFERROR(VLOOKUP(N19,'Վարկանիշային չափորոշիչներ'!$G$6:$J$72,4,FALSE),0)</f>
        <v>0</v>
      </c>
      <c r="AG19" s="7">
        <f>IFERROR(VLOOKUP(O19,'Վարկանիշային չափորոշիչներ'!$G$6:$J$72,4,FALSE),0)</f>
        <v>0</v>
      </c>
      <c r="AH19" s="7">
        <f>IFERROR(VLOOKUP(P19,'Վարկանիշային չափորոշիչներ'!$G$6:$J$72,4,FALSE),0)</f>
        <v>0</v>
      </c>
      <c r="AI19" s="7">
        <f>IFERROR(VLOOKUP(Q19,'Վարկանիշային չափորոշիչներ'!$G$6:$J$72,4,FALSE),0)</f>
        <v>0</v>
      </c>
      <c r="AJ19" s="7">
        <f t="shared" si="0"/>
        <v>0</v>
      </c>
    </row>
    <row r="20" spans="1:36" ht="30" hidden="1" x14ac:dyDescent="0.35">
      <c r="A20" s="160">
        <v>1033</v>
      </c>
      <c r="B20" s="161" t="s">
        <v>521</v>
      </c>
      <c r="C20" s="75" t="s">
        <v>17</v>
      </c>
      <c r="D20" s="68">
        <v>41813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58"/>
      <c r="R20" s="61">
        <f t="shared" si="1"/>
        <v>0</v>
      </c>
      <c r="S20" s="184"/>
      <c r="T20" s="184"/>
      <c r="U20" s="184"/>
      <c r="V20" s="184"/>
      <c r="W20" s="175">
        <f>IFERROR(VLOOKUP(E20,'Վարկանիշային չափորոշիչներ'!$G$6:$J$72,4,FALSE),0)</f>
        <v>0</v>
      </c>
      <c r="X20" s="7">
        <f>IFERROR(VLOOKUP(F20,'Վարկանիշային չափորոշիչներ'!$G$6:$J$72,4,FALSE),0)</f>
        <v>0</v>
      </c>
      <c r="Y20" s="7">
        <f>IFERROR(VLOOKUP(G20,'Վարկանիշային չափորոշիչներ'!$G$6:$J$72,4,FALSE),0)</f>
        <v>0</v>
      </c>
      <c r="Z20" s="7">
        <f>IFERROR(VLOOKUP(H20,'Վարկանիշային չափորոշիչներ'!$G$6:$J$72,4,FALSE),0)</f>
        <v>0</v>
      </c>
      <c r="AA20" s="7">
        <f>IFERROR(VLOOKUP(I20,'Վարկանիշային չափորոշիչներ'!$G$6:$J$72,4,FALSE),0)</f>
        <v>0</v>
      </c>
      <c r="AB20" s="7">
        <f>IFERROR(VLOOKUP(J20,'Վարկանիշային չափորոշիչներ'!$G$6:$J$72,4,FALSE),0)</f>
        <v>0</v>
      </c>
      <c r="AC20" s="7">
        <f>IFERROR(VLOOKUP(K20,'Վարկանիշային չափորոշիչներ'!$G$6:$J$72,4,FALSE),0)</f>
        <v>0</v>
      </c>
      <c r="AD20" s="7">
        <f>IFERROR(VLOOKUP(L20,'Վարկանիշային չափորոշիչներ'!$G$6:$J$72,4,FALSE),0)</f>
        <v>0</v>
      </c>
      <c r="AE20" s="7">
        <f>IFERROR(VLOOKUP(M20,'Վարկանիշային չափորոշիչներ'!$G$6:$J$72,4,FALSE),0)</f>
        <v>0</v>
      </c>
      <c r="AF20" s="7">
        <f>IFERROR(VLOOKUP(N20,'Վարկանիշային չափորոշիչներ'!$G$6:$J$72,4,FALSE),0)</f>
        <v>0</v>
      </c>
      <c r="AG20" s="7">
        <f>IFERROR(VLOOKUP(O20,'Վարկանիշային չափորոշիչներ'!$G$6:$J$72,4,FALSE),0)</f>
        <v>0</v>
      </c>
      <c r="AH20" s="7">
        <f>IFERROR(VLOOKUP(P20,'Վարկանիշային չափորոշիչներ'!$G$6:$J$72,4,FALSE),0)</f>
        <v>0</v>
      </c>
      <c r="AI20" s="7">
        <f>IFERROR(VLOOKUP(Q20,'Վարկանիշային չափորոշիչներ'!$G$6:$J$72,4,FALSE),0)</f>
        <v>0</v>
      </c>
      <c r="AJ20" s="7">
        <f t="shared" si="0"/>
        <v>0</v>
      </c>
    </row>
    <row r="21" spans="1:36" ht="45" hidden="1" x14ac:dyDescent="0.35">
      <c r="A21" s="160">
        <v>1033</v>
      </c>
      <c r="B21" s="161" t="s">
        <v>522</v>
      </c>
      <c r="C21" s="75" t="s">
        <v>523</v>
      </c>
      <c r="D21" s="68">
        <v>25000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58"/>
      <c r="R21" s="61">
        <f t="shared" si="1"/>
        <v>0</v>
      </c>
      <c r="S21" s="184"/>
      <c r="T21" s="184"/>
      <c r="U21" s="184"/>
      <c r="V21" s="184"/>
      <c r="W21" s="175">
        <f>IFERROR(VLOOKUP(E21,'Վարկանիշային չափորոշիչներ'!$G$6:$J$72,4,FALSE),0)</f>
        <v>0</v>
      </c>
      <c r="X21" s="7">
        <f>IFERROR(VLOOKUP(F21,'Վարկանիշային չափորոշիչներ'!$G$6:$J$72,4,FALSE),0)</f>
        <v>0</v>
      </c>
      <c r="Y21" s="7">
        <f>IFERROR(VLOOKUP(G21,'Վարկանիշային չափորոշիչներ'!$G$6:$J$72,4,FALSE),0)</f>
        <v>0</v>
      </c>
      <c r="Z21" s="7">
        <f>IFERROR(VLOOKUP(H21,'Վարկանիշային չափորոշիչներ'!$G$6:$J$72,4,FALSE),0)</f>
        <v>0</v>
      </c>
      <c r="AA21" s="7">
        <f>IFERROR(VLOOKUP(I21,'Վարկանիշային չափորոշիչներ'!$G$6:$J$72,4,FALSE),0)</f>
        <v>0</v>
      </c>
      <c r="AB21" s="7">
        <f>IFERROR(VLOOKUP(J21,'Վարկանիշային չափորոշիչներ'!$G$6:$J$72,4,FALSE),0)</f>
        <v>0</v>
      </c>
      <c r="AC21" s="7">
        <f>IFERROR(VLOOKUP(K21,'Վարկանիշային չափորոշիչներ'!$G$6:$J$72,4,FALSE),0)</f>
        <v>0</v>
      </c>
      <c r="AD21" s="7">
        <f>IFERROR(VLOOKUP(L21,'Վարկանիշային չափորոշիչներ'!$G$6:$J$72,4,FALSE),0)</f>
        <v>0</v>
      </c>
      <c r="AE21" s="7">
        <f>IFERROR(VLOOKUP(M21,'Վարկանիշային չափորոշիչներ'!$G$6:$J$72,4,FALSE),0)</f>
        <v>0</v>
      </c>
      <c r="AF21" s="7">
        <f>IFERROR(VLOOKUP(N21,'Վարկանիշային չափորոշիչներ'!$G$6:$J$72,4,FALSE),0)</f>
        <v>0</v>
      </c>
      <c r="AG21" s="7">
        <f>IFERROR(VLOOKUP(O21,'Վարկանիշային չափորոշիչներ'!$G$6:$J$72,4,FALSE),0)</f>
        <v>0</v>
      </c>
      <c r="AH21" s="7">
        <f>IFERROR(VLOOKUP(P21,'Վարկանիշային չափորոշիչներ'!$G$6:$J$72,4,FALSE),0)</f>
        <v>0</v>
      </c>
      <c r="AI21" s="7">
        <f>IFERROR(VLOOKUP(Q21,'Վարկանիշային չափորոշիչներ'!$G$6:$J$72,4,FALSE),0)</f>
        <v>0</v>
      </c>
      <c r="AJ21" s="7">
        <f t="shared" si="0"/>
        <v>0</v>
      </c>
    </row>
    <row r="22" spans="1:36" hidden="1" x14ac:dyDescent="0.35">
      <c r="A22" s="158">
        <v>1091</v>
      </c>
      <c r="B22" s="159"/>
      <c r="C22" s="71" t="s">
        <v>524</v>
      </c>
      <c r="D22" s="72">
        <v>1346463.4</v>
      </c>
      <c r="E22" s="46" t="s">
        <v>11</v>
      </c>
      <c r="F22" s="46" t="s">
        <v>11</v>
      </c>
      <c r="G22" s="46" t="s">
        <v>11</v>
      </c>
      <c r="H22" s="46" t="s">
        <v>11</v>
      </c>
      <c r="I22" s="46" t="s">
        <v>11</v>
      </c>
      <c r="J22" s="46" t="s">
        <v>11</v>
      </c>
      <c r="K22" s="46" t="s">
        <v>11</v>
      </c>
      <c r="L22" s="46" t="s">
        <v>11</v>
      </c>
      <c r="M22" s="46" t="s">
        <v>11</v>
      </c>
      <c r="N22" s="46" t="s">
        <v>11</v>
      </c>
      <c r="O22" s="46" t="s">
        <v>11</v>
      </c>
      <c r="P22" s="46" t="s">
        <v>11</v>
      </c>
      <c r="Q22" s="60" t="s">
        <v>11</v>
      </c>
      <c r="R22" s="61">
        <f t="shared" si="1"/>
        <v>0</v>
      </c>
      <c r="S22" s="184"/>
      <c r="T22" s="184"/>
      <c r="U22" s="184"/>
      <c r="V22" s="184"/>
      <c r="W22" s="175">
        <f>IFERROR(VLOOKUP(E22,'Վարկանիշային չափորոշիչներ'!$G$6:$J$72,4,FALSE),0)</f>
        <v>0</v>
      </c>
      <c r="X22" s="7">
        <f>IFERROR(VLOOKUP(F22,'Վարկանիշային չափորոշիչներ'!$G$6:$J$72,4,FALSE),0)</f>
        <v>0</v>
      </c>
      <c r="Y22" s="7">
        <f>IFERROR(VLOOKUP(G22,'Վարկանիշային չափորոշիչներ'!$G$6:$J$72,4,FALSE),0)</f>
        <v>0</v>
      </c>
      <c r="Z22" s="7">
        <f>IFERROR(VLOOKUP(H22,'Վարկանիշային չափորոշիչներ'!$G$6:$J$72,4,FALSE),0)</f>
        <v>0</v>
      </c>
      <c r="AA22" s="7">
        <f>IFERROR(VLOOKUP(I22,'Վարկանիշային չափորոշիչներ'!$G$6:$J$72,4,FALSE),0)</f>
        <v>0</v>
      </c>
      <c r="AB22" s="7">
        <f>IFERROR(VLOOKUP(J22,'Վարկանիշային չափորոշիչներ'!$G$6:$J$72,4,FALSE),0)</f>
        <v>0</v>
      </c>
      <c r="AC22" s="7">
        <f>IFERROR(VLOOKUP(K22,'Վարկանիշային չափորոշիչներ'!$G$6:$J$72,4,FALSE),0)</f>
        <v>0</v>
      </c>
      <c r="AD22" s="7">
        <f>IFERROR(VLOOKUP(L22,'Վարկանիշային չափորոշիչներ'!$G$6:$J$72,4,FALSE),0)</f>
        <v>0</v>
      </c>
      <c r="AE22" s="7">
        <f>IFERROR(VLOOKUP(M22,'Վարկանիշային չափորոշիչներ'!$G$6:$J$72,4,FALSE),0)</f>
        <v>0</v>
      </c>
      <c r="AF22" s="7">
        <f>IFERROR(VLOOKUP(N22,'Վարկանիշային չափորոշիչներ'!$G$6:$J$72,4,FALSE),0)</f>
        <v>0</v>
      </c>
      <c r="AG22" s="7">
        <f>IFERROR(VLOOKUP(O22,'Վարկանիշային չափորոշիչներ'!$G$6:$J$72,4,FALSE),0)</f>
        <v>0</v>
      </c>
      <c r="AH22" s="7">
        <f>IFERROR(VLOOKUP(P22,'Վարկանիշային չափորոշիչներ'!$G$6:$J$72,4,FALSE),0)</f>
        <v>0</v>
      </c>
      <c r="AI22" s="7">
        <f>IFERROR(VLOOKUP(Q22,'Վարկանիշային չափորոշիչներ'!$G$6:$J$72,4,FALSE),0)</f>
        <v>0</v>
      </c>
      <c r="AJ22" s="7">
        <f t="shared" si="0"/>
        <v>0</v>
      </c>
    </row>
    <row r="23" spans="1:36" ht="30" hidden="1" x14ac:dyDescent="0.35">
      <c r="A23" s="160">
        <v>1091</v>
      </c>
      <c r="B23" s="161" t="s">
        <v>525</v>
      </c>
      <c r="C23" s="75" t="s">
        <v>526</v>
      </c>
      <c r="D23" s="81">
        <v>785487.6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58"/>
      <c r="R23" s="61">
        <f t="shared" si="1"/>
        <v>0</v>
      </c>
      <c r="S23" s="184"/>
      <c r="T23" s="184"/>
      <c r="U23" s="184"/>
      <c r="V23" s="184"/>
      <c r="W23" s="175">
        <f>IFERROR(VLOOKUP(E23,'Վարկանիշային չափորոշիչներ'!$G$6:$J$72,4,FALSE),0)</f>
        <v>0</v>
      </c>
      <c r="X23" s="7">
        <f>IFERROR(VLOOKUP(F23,'Վարկանիշային չափորոշիչներ'!$G$6:$J$72,4,FALSE),0)</f>
        <v>0</v>
      </c>
      <c r="Y23" s="7">
        <f>IFERROR(VLOOKUP(G23,'Վարկանիշային չափորոշիչներ'!$G$6:$J$72,4,FALSE),0)</f>
        <v>0</v>
      </c>
      <c r="Z23" s="7">
        <f>IFERROR(VLOOKUP(H23,'Վարկանիշային չափորոշիչներ'!$G$6:$J$72,4,FALSE),0)</f>
        <v>0</v>
      </c>
      <c r="AA23" s="7">
        <f>IFERROR(VLOOKUP(I23,'Վարկանիշային չափորոշիչներ'!$G$6:$J$72,4,FALSE),0)</f>
        <v>0</v>
      </c>
      <c r="AB23" s="7">
        <f>IFERROR(VLOOKUP(J23,'Վարկանիշային չափորոշիչներ'!$G$6:$J$72,4,FALSE),0)</f>
        <v>0</v>
      </c>
      <c r="AC23" s="7">
        <f>IFERROR(VLOOKUP(K23,'Վարկանիշային չափորոշիչներ'!$G$6:$J$72,4,FALSE),0)</f>
        <v>0</v>
      </c>
      <c r="AD23" s="7">
        <f>IFERROR(VLOOKUP(L23,'Վարկանիշային չափորոշիչներ'!$G$6:$J$72,4,FALSE),0)</f>
        <v>0</v>
      </c>
      <c r="AE23" s="7">
        <f>IFERROR(VLOOKUP(M23,'Վարկանիշային չափորոշիչներ'!$G$6:$J$72,4,FALSE),0)</f>
        <v>0</v>
      </c>
      <c r="AF23" s="7">
        <f>IFERROR(VLOOKUP(N23,'Վարկանիշային չափորոշիչներ'!$G$6:$J$72,4,FALSE),0)</f>
        <v>0</v>
      </c>
      <c r="AG23" s="7">
        <f>IFERROR(VLOOKUP(O23,'Վարկանիշային չափորոշիչներ'!$G$6:$J$72,4,FALSE),0)</f>
        <v>0</v>
      </c>
      <c r="AH23" s="7">
        <f>IFERROR(VLOOKUP(P23,'Վարկանիշային չափորոշիչներ'!$G$6:$J$72,4,FALSE),0)</f>
        <v>0</v>
      </c>
      <c r="AI23" s="7">
        <f>IFERROR(VLOOKUP(Q23,'Վարկանիշային չափորոշիչներ'!$G$6:$J$72,4,FALSE),0)</f>
        <v>0</v>
      </c>
      <c r="AJ23" s="7">
        <f t="shared" si="0"/>
        <v>0</v>
      </c>
    </row>
    <row r="24" spans="1:36" ht="30" hidden="1" x14ac:dyDescent="0.35">
      <c r="A24" s="160">
        <v>1091</v>
      </c>
      <c r="B24" s="161" t="s">
        <v>527</v>
      </c>
      <c r="C24" s="75" t="s">
        <v>528</v>
      </c>
      <c r="D24" s="81">
        <v>179332.4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58"/>
      <c r="R24" s="61">
        <f t="shared" si="1"/>
        <v>0</v>
      </c>
      <c r="S24" s="184"/>
      <c r="T24" s="184"/>
      <c r="U24" s="184"/>
      <c r="V24" s="184"/>
      <c r="W24" s="175">
        <f>IFERROR(VLOOKUP(E24,'Վարկանիշային չափորոշիչներ'!$G$6:$J$72,4,FALSE),0)</f>
        <v>0</v>
      </c>
      <c r="X24" s="7">
        <f>IFERROR(VLOOKUP(F24,'Վարկանիշային չափորոշիչներ'!$G$6:$J$72,4,FALSE),0)</f>
        <v>0</v>
      </c>
      <c r="Y24" s="7">
        <f>IFERROR(VLOOKUP(G24,'Վարկանիշային չափորոշիչներ'!$G$6:$J$72,4,FALSE),0)</f>
        <v>0</v>
      </c>
      <c r="Z24" s="7">
        <f>IFERROR(VLOOKUP(H24,'Վարկանիշային չափորոշիչներ'!$G$6:$J$72,4,FALSE),0)</f>
        <v>0</v>
      </c>
      <c r="AA24" s="7">
        <f>IFERROR(VLOOKUP(I24,'Վարկանիշային չափորոշիչներ'!$G$6:$J$72,4,FALSE),0)</f>
        <v>0</v>
      </c>
      <c r="AB24" s="7">
        <f>IFERROR(VLOOKUP(J24,'Վարկանիշային չափորոշիչներ'!$G$6:$J$72,4,FALSE),0)</f>
        <v>0</v>
      </c>
      <c r="AC24" s="7">
        <f>IFERROR(VLOOKUP(K24,'Վարկանիշային չափորոշիչներ'!$G$6:$J$72,4,FALSE),0)</f>
        <v>0</v>
      </c>
      <c r="AD24" s="7">
        <f>IFERROR(VLOOKUP(L24,'Վարկանիշային չափորոշիչներ'!$G$6:$J$72,4,FALSE),0)</f>
        <v>0</v>
      </c>
      <c r="AE24" s="7">
        <f>IFERROR(VLOOKUP(M24,'Վարկանիշային չափորոշիչներ'!$G$6:$J$72,4,FALSE),0)</f>
        <v>0</v>
      </c>
      <c r="AF24" s="7">
        <f>IFERROR(VLOOKUP(N24,'Վարկանիշային չափորոշիչներ'!$G$6:$J$72,4,FALSE),0)</f>
        <v>0</v>
      </c>
      <c r="AG24" s="7">
        <f>IFERROR(VLOOKUP(O24,'Վարկանիշային չափորոշիչներ'!$G$6:$J$72,4,FALSE),0)</f>
        <v>0</v>
      </c>
      <c r="AH24" s="7">
        <f>IFERROR(VLOOKUP(P24,'Վարկանիշային չափորոշիչներ'!$G$6:$J$72,4,FALSE),0)</f>
        <v>0</v>
      </c>
      <c r="AI24" s="7">
        <f>IFERROR(VLOOKUP(Q24,'Վարկանիշային չափորոշիչներ'!$G$6:$J$72,4,FALSE),0)</f>
        <v>0</v>
      </c>
      <c r="AJ24" s="7">
        <f t="shared" si="0"/>
        <v>0</v>
      </c>
    </row>
    <row r="25" spans="1:36" ht="30" hidden="1" x14ac:dyDescent="0.35">
      <c r="A25" s="160">
        <v>1091</v>
      </c>
      <c r="B25" s="161" t="s">
        <v>529</v>
      </c>
      <c r="C25" s="83" t="s">
        <v>530</v>
      </c>
      <c r="D25" s="81">
        <v>98998.8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58"/>
      <c r="R25" s="61">
        <f t="shared" si="1"/>
        <v>0</v>
      </c>
      <c r="S25" s="184"/>
      <c r="T25" s="184"/>
      <c r="U25" s="184"/>
      <c r="V25" s="184"/>
      <c r="W25" s="175">
        <f>IFERROR(VLOOKUP(E25,'Վարկանիշային չափորոշիչներ'!$G$6:$J$72,4,FALSE),0)</f>
        <v>0</v>
      </c>
      <c r="X25" s="7">
        <f>IFERROR(VLOOKUP(F25,'Վարկանիշային չափորոշիչներ'!$G$6:$J$72,4,FALSE),0)</f>
        <v>0</v>
      </c>
      <c r="Y25" s="7">
        <f>IFERROR(VLOOKUP(G25,'Վարկանիշային չափորոշիչներ'!$G$6:$J$72,4,FALSE),0)</f>
        <v>0</v>
      </c>
      <c r="Z25" s="7">
        <f>IFERROR(VLOOKUP(H25,'Վարկանիշային չափորոշիչներ'!$G$6:$J$72,4,FALSE),0)</f>
        <v>0</v>
      </c>
      <c r="AA25" s="7">
        <f>IFERROR(VLOOKUP(I25,'Վարկանիշային չափորոշիչներ'!$G$6:$J$72,4,FALSE),0)</f>
        <v>0</v>
      </c>
      <c r="AB25" s="7">
        <f>IFERROR(VLOOKUP(J25,'Վարկանիշային չափորոշիչներ'!$G$6:$J$72,4,FALSE),0)</f>
        <v>0</v>
      </c>
      <c r="AC25" s="7">
        <f>IFERROR(VLOOKUP(K25,'Վարկանիշային չափորոշիչներ'!$G$6:$J$72,4,FALSE),0)</f>
        <v>0</v>
      </c>
      <c r="AD25" s="7">
        <f>IFERROR(VLOOKUP(L25,'Վարկանիշային չափորոշիչներ'!$G$6:$J$72,4,FALSE),0)</f>
        <v>0</v>
      </c>
      <c r="AE25" s="7">
        <f>IFERROR(VLOOKUP(M25,'Վարկանիշային չափորոշիչներ'!$G$6:$J$72,4,FALSE),0)</f>
        <v>0</v>
      </c>
      <c r="AF25" s="7">
        <f>IFERROR(VLOOKUP(N25,'Վարկանիշային չափորոշիչներ'!$G$6:$J$72,4,FALSE),0)</f>
        <v>0</v>
      </c>
      <c r="AG25" s="7">
        <f>IFERROR(VLOOKUP(O25,'Վարկանիշային չափորոշիչներ'!$G$6:$J$72,4,FALSE),0)</f>
        <v>0</v>
      </c>
      <c r="AH25" s="7">
        <f>IFERROR(VLOOKUP(P25,'Վարկանիշային չափորոշիչներ'!$G$6:$J$72,4,FALSE),0)</f>
        <v>0</v>
      </c>
      <c r="AI25" s="7">
        <f>IFERROR(VLOOKUP(Q25,'Վարկանիշային չափորոշիչներ'!$G$6:$J$72,4,FALSE),0)</f>
        <v>0</v>
      </c>
      <c r="AJ25" s="7">
        <f t="shared" si="0"/>
        <v>0</v>
      </c>
    </row>
    <row r="26" spans="1:36" ht="30" hidden="1" x14ac:dyDescent="0.35">
      <c r="A26" s="160">
        <v>1091</v>
      </c>
      <c r="B26" s="161" t="s">
        <v>531</v>
      </c>
      <c r="C26" s="80" t="s">
        <v>532</v>
      </c>
      <c r="D26" s="81">
        <v>282644.59999999998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58"/>
      <c r="R26" s="61">
        <f t="shared" si="1"/>
        <v>0</v>
      </c>
      <c r="S26" s="184"/>
      <c r="T26" s="184"/>
      <c r="U26" s="184"/>
      <c r="V26" s="184"/>
      <c r="W26" s="175">
        <f>IFERROR(VLOOKUP(E26,'Վարկանիշային չափորոշիչներ'!$G$6:$J$72,4,FALSE),0)</f>
        <v>0</v>
      </c>
      <c r="X26" s="7">
        <f>IFERROR(VLOOKUP(F26,'Վարկանիշային չափորոշիչներ'!$G$6:$J$72,4,FALSE),0)</f>
        <v>0</v>
      </c>
      <c r="Y26" s="7">
        <f>IFERROR(VLOOKUP(G26,'Վարկանիշային չափորոշիչներ'!$G$6:$J$72,4,FALSE),0)</f>
        <v>0</v>
      </c>
      <c r="Z26" s="7">
        <f>IFERROR(VLOOKUP(H26,'Վարկանիշային չափորոշիչներ'!$G$6:$J$72,4,FALSE),0)</f>
        <v>0</v>
      </c>
      <c r="AA26" s="7">
        <f>IFERROR(VLOOKUP(I26,'Վարկանիշային չափորոշիչներ'!$G$6:$J$72,4,FALSE),0)</f>
        <v>0</v>
      </c>
      <c r="AB26" s="7">
        <f>IFERROR(VLOOKUP(J26,'Վարկանիշային չափորոշիչներ'!$G$6:$J$72,4,FALSE),0)</f>
        <v>0</v>
      </c>
      <c r="AC26" s="7">
        <f>IFERROR(VLOOKUP(K26,'Վարկանիշային չափորոշիչներ'!$G$6:$J$72,4,FALSE),0)</f>
        <v>0</v>
      </c>
      <c r="AD26" s="7">
        <f>IFERROR(VLOOKUP(L26,'Վարկանիշային չափորոշիչներ'!$G$6:$J$72,4,FALSE),0)</f>
        <v>0</v>
      </c>
      <c r="AE26" s="7">
        <f>IFERROR(VLOOKUP(M26,'Վարկանիշային չափորոշիչներ'!$G$6:$J$72,4,FALSE),0)</f>
        <v>0</v>
      </c>
      <c r="AF26" s="7">
        <f>IFERROR(VLOOKUP(N26,'Վարկանիշային չափորոշիչներ'!$G$6:$J$72,4,FALSE),0)</f>
        <v>0</v>
      </c>
      <c r="AG26" s="7">
        <f>IFERROR(VLOOKUP(O26,'Վարկանիշային չափորոշիչներ'!$G$6:$J$72,4,FALSE),0)</f>
        <v>0</v>
      </c>
      <c r="AH26" s="7">
        <f>IFERROR(VLOOKUP(P26,'Վարկանիշային չափորոշիչներ'!$G$6:$J$72,4,FALSE),0)</f>
        <v>0</v>
      </c>
      <c r="AI26" s="7">
        <f>IFERROR(VLOOKUP(Q26,'Վարկանիշային չափորոշիչներ'!$G$6:$J$72,4,FALSE),0)</f>
        <v>0</v>
      </c>
      <c r="AJ26" s="7">
        <f t="shared" si="0"/>
        <v>0</v>
      </c>
    </row>
    <row r="27" spans="1:36" hidden="1" x14ac:dyDescent="0.35">
      <c r="A27" s="158">
        <v>1132</v>
      </c>
      <c r="B27" s="159"/>
      <c r="C27" s="71" t="s">
        <v>533</v>
      </c>
      <c r="D27" s="72">
        <v>12152</v>
      </c>
      <c r="E27" s="46" t="s">
        <v>11</v>
      </c>
      <c r="F27" s="46" t="s">
        <v>11</v>
      </c>
      <c r="G27" s="46" t="s">
        <v>11</v>
      </c>
      <c r="H27" s="46" t="s">
        <v>11</v>
      </c>
      <c r="I27" s="46" t="s">
        <v>11</v>
      </c>
      <c r="J27" s="46" t="s">
        <v>11</v>
      </c>
      <c r="K27" s="46" t="s">
        <v>11</v>
      </c>
      <c r="L27" s="46" t="s">
        <v>11</v>
      </c>
      <c r="M27" s="46" t="s">
        <v>11</v>
      </c>
      <c r="N27" s="46" t="s">
        <v>11</v>
      </c>
      <c r="O27" s="46" t="s">
        <v>11</v>
      </c>
      <c r="P27" s="46" t="s">
        <v>11</v>
      </c>
      <c r="Q27" s="60" t="s">
        <v>11</v>
      </c>
      <c r="R27" s="61">
        <f t="shared" si="1"/>
        <v>0</v>
      </c>
      <c r="S27" s="184"/>
      <c r="T27" s="184"/>
      <c r="U27" s="184"/>
      <c r="V27" s="184"/>
      <c r="W27" s="175">
        <f>IFERROR(VLOOKUP(E27,'Վարկանիշային չափորոշիչներ'!$G$6:$J$72,4,FALSE),0)</f>
        <v>0</v>
      </c>
      <c r="X27" s="7">
        <f>IFERROR(VLOOKUP(F27,'Վարկանիշային չափորոշիչներ'!$G$6:$J$72,4,FALSE),0)</f>
        <v>0</v>
      </c>
      <c r="Y27" s="7">
        <f>IFERROR(VLOOKUP(G27,'Վարկանիշային չափորոշիչներ'!$G$6:$J$72,4,FALSE),0)</f>
        <v>0</v>
      </c>
      <c r="Z27" s="7">
        <f>IFERROR(VLOOKUP(H27,'Վարկանիշային չափորոշիչներ'!$G$6:$J$72,4,FALSE),0)</f>
        <v>0</v>
      </c>
      <c r="AA27" s="7">
        <f>IFERROR(VLOOKUP(I27,'Վարկանիշային չափորոշիչներ'!$G$6:$J$72,4,FALSE),0)</f>
        <v>0</v>
      </c>
      <c r="AB27" s="7">
        <f>IFERROR(VLOOKUP(J27,'Վարկանիշային չափորոշիչներ'!$G$6:$J$72,4,FALSE),0)</f>
        <v>0</v>
      </c>
      <c r="AC27" s="7">
        <f>IFERROR(VLOOKUP(K27,'Վարկանիշային չափորոշիչներ'!$G$6:$J$72,4,FALSE),0)</f>
        <v>0</v>
      </c>
      <c r="AD27" s="7">
        <f>IFERROR(VLOOKUP(L27,'Վարկանիշային չափորոշիչներ'!$G$6:$J$72,4,FALSE),0)</f>
        <v>0</v>
      </c>
      <c r="AE27" s="7">
        <f>IFERROR(VLOOKUP(M27,'Վարկանիշային չափորոշիչներ'!$G$6:$J$72,4,FALSE),0)</f>
        <v>0</v>
      </c>
      <c r="AF27" s="7">
        <f>IFERROR(VLOOKUP(N27,'Վարկանիշային չափորոշիչներ'!$G$6:$J$72,4,FALSE),0)</f>
        <v>0</v>
      </c>
      <c r="AG27" s="7">
        <f>IFERROR(VLOOKUP(O27,'Վարկանիշային չափորոշիչներ'!$G$6:$J$72,4,FALSE),0)</f>
        <v>0</v>
      </c>
      <c r="AH27" s="7">
        <f>IFERROR(VLOOKUP(P27,'Վարկանիշային չափորոշիչներ'!$G$6:$J$72,4,FALSE),0)</f>
        <v>0</v>
      </c>
      <c r="AI27" s="7">
        <f>IFERROR(VLOOKUP(Q27,'Վարկանիշային չափորոշիչներ'!$G$6:$J$72,4,FALSE),0)</f>
        <v>0</v>
      </c>
      <c r="AJ27" s="7">
        <f t="shared" si="0"/>
        <v>0</v>
      </c>
    </row>
    <row r="28" spans="1:36" ht="30" hidden="1" x14ac:dyDescent="0.35">
      <c r="A28" s="160">
        <v>1132</v>
      </c>
      <c r="B28" s="161" t="s">
        <v>534</v>
      </c>
      <c r="C28" s="75" t="s">
        <v>535</v>
      </c>
      <c r="D28" s="68">
        <v>12152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58"/>
      <c r="R28" s="61">
        <f t="shared" si="1"/>
        <v>0</v>
      </c>
      <c r="S28" s="184"/>
      <c r="T28" s="184"/>
      <c r="U28" s="184"/>
      <c r="V28" s="184"/>
      <c r="W28" s="175">
        <f>IFERROR(VLOOKUP(E28,'Վարկանիշային չափորոշիչներ'!$G$6:$J$72,4,FALSE),0)</f>
        <v>0</v>
      </c>
      <c r="X28" s="7">
        <f>IFERROR(VLOOKUP(F28,'Վարկանիշային չափորոշիչներ'!$G$6:$J$72,4,FALSE),0)</f>
        <v>0</v>
      </c>
      <c r="Y28" s="7">
        <f>IFERROR(VLOOKUP(G28,'Վարկանիշային չափորոշիչներ'!$G$6:$J$72,4,FALSE),0)</f>
        <v>0</v>
      </c>
      <c r="Z28" s="7">
        <f>IFERROR(VLOOKUP(H28,'Վարկանիշային չափորոշիչներ'!$G$6:$J$72,4,FALSE),0)</f>
        <v>0</v>
      </c>
      <c r="AA28" s="7">
        <f>IFERROR(VLOOKUP(I28,'Վարկանիշային չափորոշիչներ'!$G$6:$J$72,4,FALSE),0)</f>
        <v>0</v>
      </c>
      <c r="AB28" s="7">
        <f>IFERROR(VLOOKUP(J28,'Վարկանիշային չափորոշիչներ'!$G$6:$J$72,4,FALSE),0)</f>
        <v>0</v>
      </c>
      <c r="AC28" s="7">
        <f>IFERROR(VLOOKUP(K28,'Վարկանիշային չափորոշիչներ'!$G$6:$J$72,4,FALSE),0)</f>
        <v>0</v>
      </c>
      <c r="AD28" s="7">
        <f>IFERROR(VLOOKUP(L28,'Վարկանիշային չափորոշիչներ'!$G$6:$J$72,4,FALSE),0)</f>
        <v>0</v>
      </c>
      <c r="AE28" s="7">
        <f>IFERROR(VLOOKUP(M28,'Վարկանիշային չափորոշիչներ'!$G$6:$J$72,4,FALSE),0)</f>
        <v>0</v>
      </c>
      <c r="AF28" s="7">
        <f>IFERROR(VLOOKUP(N28,'Վարկանիշային չափորոշիչներ'!$G$6:$J$72,4,FALSE),0)</f>
        <v>0</v>
      </c>
      <c r="AG28" s="7">
        <f>IFERROR(VLOOKUP(O28,'Վարկանիշային չափորոշիչներ'!$G$6:$J$72,4,FALSE),0)</f>
        <v>0</v>
      </c>
      <c r="AH28" s="7">
        <f>IFERROR(VLOOKUP(P28,'Վարկանիշային չափորոշիչներ'!$G$6:$J$72,4,FALSE),0)</f>
        <v>0</v>
      </c>
      <c r="AI28" s="7">
        <f>IFERROR(VLOOKUP(Q28,'Վարկանիշային չափորոշիչներ'!$G$6:$J$72,4,FALSE),0)</f>
        <v>0</v>
      </c>
      <c r="AJ28" s="7">
        <f t="shared" si="0"/>
        <v>0</v>
      </c>
    </row>
    <row r="29" spans="1:36" ht="30" hidden="1" x14ac:dyDescent="0.35">
      <c r="A29" s="158">
        <v>1136</v>
      </c>
      <c r="B29" s="159"/>
      <c r="C29" s="71" t="s">
        <v>536</v>
      </c>
      <c r="D29" s="72">
        <v>7840971.5</v>
      </c>
      <c r="E29" s="46" t="s">
        <v>11</v>
      </c>
      <c r="F29" s="46" t="s">
        <v>11</v>
      </c>
      <c r="G29" s="46" t="s">
        <v>11</v>
      </c>
      <c r="H29" s="46" t="s">
        <v>11</v>
      </c>
      <c r="I29" s="46" t="s">
        <v>11</v>
      </c>
      <c r="J29" s="46" t="s">
        <v>11</v>
      </c>
      <c r="K29" s="46" t="s">
        <v>11</v>
      </c>
      <c r="L29" s="46" t="s">
        <v>11</v>
      </c>
      <c r="M29" s="46" t="s">
        <v>11</v>
      </c>
      <c r="N29" s="46" t="s">
        <v>11</v>
      </c>
      <c r="O29" s="46" t="s">
        <v>11</v>
      </c>
      <c r="P29" s="46" t="s">
        <v>11</v>
      </c>
      <c r="Q29" s="60" t="s">
        <v>11</v>
      </c>
      <c r="R29" s="61">
        <f t="shared" si="1"/>
        <v>0</v>
      </c>
      <c r="S29" s="184"/>
      <c r="T29" s="184"/>
      <c r="U29" s="184"/>
      <c r="V29" s="184"/>
      <c r="W29" s="175">
        <f>IFERROR(VLOOKUP(E29,'Վարկանիշային չափորոշիչներ'!$G$6:$J$72,4,FALSE),0)</f>
        <v>0</v>
      </c>
      <c r="X29" s="7">
        <f>IFERROR(VLOOKUP(F29,'Վարկանիշային չափորոշիչներ'!$G$6:$J$72,4,FALSE),0)</f>
        <v>0</v>
      </c>
      <c r="Y29" s="7">
        <f>IFERROR(VLOOKUP(G29,'Վարկանիշային չափորոշիչներ'!$G$6:$J$72,4,FALSE),0)</f>
        <v>0</v>
      </c>
      <c r="Z29" s="7">
        <f>IFERROR(VLOOKUP(H29,'Վարկանիշային չափորոշիչներ'!$G$6:$J$72,4,FALSE),0)</f>
        <v>0</v>
      </c>
      <c r="AA29" s="7">
        <f>IFERROR(VLOOKUP(I29,'Վարկանիշային չափորոշիչներ'!$G$6:$J$72,4,FALSE),0)</f>
        <v>0</v>
      </c>
      <c r="AB29" s="7">
        <f>IFERROR(VLOOKUP(J29,'Վարկանիշային չափորոշիչներ'!$G$6:$J$72,4,FALSE),0)</f>
        <v>0</v>
      </c>
      <c r="AC29" s="7">
        <f>IFERROR(VLOOKUP(K29,'Վարկանիշային չափորոշիչներ'!$G$6:$J$72,4,FALSE),0)</f>
        <v>0</v>
      </c>
      <c r="AD29" s="7">
        <f>IFERROR(VLOOKUP(L29,'Վարկանիշային չափորոշիչներ'!$G$6:$J$72,4,FALSE),0)</f>
        <v>0</v>
      </c>
      <c r="AE29" s="7">
        <f>IFERROR(VLOOKUP(M29,'Վարկանիշային չափորոշիչներ'!$G$6:$J$72,4,FALSE),0)</f>
        <v>0</v>
      </c>
      <c r="AF29" s="7">
        <f>IFERROR(VLOOKUP(N29,'Վարկանիշային չափորոշիչներ'!$G$6:$J$72,4,FALSE),0)</f>
        <v>0</v>
      </c>
      <c r="AG29" s="7">
        <f>IFERROR(VLOOKUP(O29,'Վարկանիշային չափորոշիչներ'!$G$6:$J$72,4,FALSE),0)</f>
        <v>0</v>
      </c>
      <c r="AH29" s="7">
        <f>IFERROR(VLOOKUP(P29,'Վարկանիշային չափորոշիչներ'!$G$6:$J$72,4,FALSE),0)</f>
        <v>0</v>
      </c>
      <c r="AI29" s="7">
        <f>IFERROR(VLOOKUP(Q29,'Վարկանիշային չափորոշիչներ'!$G$6:$J$72,4,FALSE),0)</f>
        <v>0</v>
      </c>
      <c r="AJ29" s="7">
        <f t="shared" si="0"/>
        <v>0</v>
      </c>
    </row>
    <row r="30" spans="1:36" hidden="1" x14ac:dyDescent="0.35">
      <c r="A30" s="160">
        <v>1136</v>
      </c>
      <c r="B30" s="161" t="s">
        <v>537</v>
      </c>
      <c r="C30" s="75" t="s">
        <v>538</v>
      </c>
      <c r="D30" s="53">
        <v>5460125.4000000004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58"/>
      <c r="R30" s="61">
        <f t="shared" si="1"/>
        <v>0</v>
      </c>
      <c r="S30" s="184"/>
      <c r="T30" s="184"/>
      <c r="U30" s="184"/>
      <c r="V30" s="184"/>
      <c r="W30" s="175">
        <f>IFERROR(VLOOKUP(E30,'Վարկանիշային չափորոշիչներ'!$G$6:$J$72,4,FALSE),0)</f>
        <v>0</v>
      </c>
      <c r="X30" s="7">
        <f>IFERROR(VLOOKUP(F30,'Վարկանիշային չափորոշիչներ'!$G$6:$J$72,4,FALSE),0)</f>
        <v>0</v>
      </c>
      <c r="Y30" s="7">
        <f>IFERROR(VLOOKUP(G30,'Վարկանիշային չափորոշիչներ'!$G$6:$J$72,4,FALSE),0)</f>
        <v>0</v>
      </c>
      <c r="Z30" s="7">
        <f>IFERROR(VLOOKUP(H30,'Վարկանիշային չափորոշիչներ'!$G$6:$J$72,4,FALSE),0)</f>
        <v>0</v>
      </c>
      <c r="AA30" s="7">
        <f>IFERROR(VLOOKUP(I30,'Վարկանիշային չափորոշիչներ'!$G$6:$J$72,4,FALSE),0)</f>
        <v>0</v>
      </c>
      <c r="AB30" s="7">
        <f>IFERROR(VLOOKUP(J30,'Վարկանիշային չափորոշիչներ'!$G$6:$J$72,4,FALSE),0)</f>
        <v>0</v>
      </c>
      <c r="AC30" s="7">
        <f>IFERROR(VLOOKUP(K30,'Վարկանիշային չափորոշիչներ'!$G$6:$J$72,4,FALSE),0)</f>
        <v>0</v>
      </c>
      <c r="AD30" s="7">
        <f>IFERROR(VLOOKUP(L30,'Վարկանիշային չափորոշիչներ'!$G$6:$J$72,4,FALSE),0)</f>
        <v>0</v>
      </c>
      <c r="AE30" s="7">
        <f>IFERROR(VLOOKUP(M30,'Վարկանիշային չափորոշիչներ'!$G$6:$J$72,4,FALSE),0)</f>
        <v>0</v>
      </c>
      <c r="AF30" s="7">
        <f>IFERROR(VLOOKUP(N30,'Վարկանիշային չափորոշիչներ'!$G$6:$J$72,4,FALSE),0)</f>
        <v>0</v>
      </c>
      <c r="AG30" s="7">
        <f>IFERROR(VLOOKUP(O30,'Վարկանիշային չափորոշիչներ'!$G$6:$J$72,4,FALSE),0)</f>
        <v>0</v>
      </c>
      <c r="AH30" s="7">
        <f>IFERROR(VLOOKUP(P30,'Վարկանիշային չափորոշիչներ'!$G$6:$J$72,4,FALSE),0)</f>
        <v>0</v>
      </c>
      <c r="AI30" s="7">
        <f>IFERROR(VLOOKUP(Q30,'Վարկանիշային չափորոշիչներ'!$G$6:$J$72,4,FALSE),0)</f>
        <v>0</v>
      </c>
      <c r="AJ30" s="7">
        <f t="shared" si="0"/>
        <v>0</v>
      </c>
    </row>
    <row r="31" spans="1:36" ht="60" hidden="1" x14ac:dyDescent="0.35">
      <c r="A31" s="160">
        <v>1136</v>
      </c>
      <c r="B31" s="161" t="s">
        <v>540</v>
      </c>
      <c r="C31" s="75" t="s">
        <v>541</v>
      </c>
      <c r="D31" s="53">
        <v>18812.5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58"/>
      <c r="R31" s="61">
        <f t="shared" si="1"/>
        <v>0</v>
      </c>
      <c r="S31" s="184"/>
      <c r="T31" s="184"/>
      <c r="U31" s="184"/>
      <c r="V31" s="184"/>
      <c r="W31" s="175">
        <f>IFERROR(VLOOKUP(E31,'Վարկանիշային չափորոշիչներ'!$G$6:$J$72,4,FALSE),0)</f>
        <v>0</v>
      </c>
      <c r="X31" s="7">
        <f>IFERROR(VLOOKUP(F31,'Վարկանիշային չափորոշիչներ'!$G$6:$J$72,4,FALSE),0)</f>
        <v>0</v>
      </c>
      <c r="Y31" s="7">
        <f>IFERROR(VLOOKUP(G31,'Վարկանիշային չափորոշիչներ'!$G$6:$J$72,4,FALSE),0)</f>
        <v>0</v>
      </c>
      <c r="Z31" s="7">
        <f>IFERROR(VLOOKUP(H31,'Վարկանիշային չափորոշիչներ'!$G$6:$J$72,4,FALSE),0)</f>
        <v>0</v>
      </c>
      <c r="AA31" s="7">
        <f>IFERROR(VLOOKUP(I31,'Վարկանիշային չափորոշիչներ'!$G$6:$J$72,4,FALSE),0)</f>
        <v>0</v>
      </c>
      <c r="AB31" s="7">
        <f>IFERROR(VLOOKUP(J31,'Վարկանիշային չափորոշիչներ'!$G$6:$J$72,4,FALSE),0)</f>
        <v>0</v>
      </c>
      <c r="AC31" s="7">
        <f>IFERROR(VLOOKUP(K31,'Վարկանիշային չափորոշիչներ'!$G$6:$J$72,4,FALSE),0)</f>
        <v>0</v>
      </c>
      <c r="AD31" s="7">
        <f>IFERROR(VLOOKUP(L31,'Վարկանիշային չափորոշիչներ'!$G$6:$J$72,4,FALSE),0)</f>
        <v>0</v>
      </c>
      <c r="AE31" s="7">
        <f>IFERROR(VLOOKUP(M31,'Վարկանիշային չափորոշիչներ'!$G$6:$J$72,4,FALSE),0)</f>
        <v>0</v>
      </c>
      <c r="AF31" s="7">
        <f>IFERROR(VLOOKUP(N31,'Վարկանիշային չափորոշիչներ'!$G$6:$J$72,4,FALSE),0)</f>
        <v>0</v>
      </c>
      <c r="AG31" s="7">
        <f>IFERROR(VLOOKUP(O31,'Վարկանիշային չափորոշիչներ'!$G$6:$J$72,4,FALSE),0)</f>
        <v>0</v>
      </c>
      <c r="AH31" s="7">
        <f>IFERROR(VLOOKUP(P31,'Վարկանիշային չափորոշիչներ'!$G$6:$J$72,4,FALSE),0)</f>
        <v>0</v>
      </c>
      <c r="AI31" s="7">
        <f>IFERROR(VLOOKUP(Q31,'Վարկանիշային չափորոշիչներ'!$G$6:$J$72,4,FALSE),0)</f>
        <v>0</v>
      </c>
      <c r="AJ31" s="7">
        <f t="shared" si="0"/>
        <v>0</v>
      </c>
    </row>
    <row r="32" spans="1:36" hidden="1" x14ac:dyDescent="0.35">
      <c r="A32" s="160">
        <v>1136</v>
      </c>
      <c r="B32" s="161" t="s">
        <v>542</v>
      </c>
      <c r="C32" s="84" t="s">
        <v>543</v>
      </c>
      <c r="D32" s="85">
        <v>487897.5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58"/>
      <c r="R32" s="61">
        <f t="shared" si="1"/>
        <v>0</v>
      </c>
      <c r="S32" s="184"/>
      <c r="T32" s="184"/>
      <c r="U32" s="184"/>
      <c r="V32" s="184"/>
      <c r="W32" s="175">
        <f>IFERROR(VLOOKUP(E32,'Վարկանիշային չափորոշիչներ'!$G$6:$J$72,4,FALSE),0)</f>
        <v>0</v>
      </c>
      <c r="X32" s="7">
        <f>IFERROR(VLOOKUP(F32,'Վարկանիշային չափորոշիչներ'!$G$6:$J$72,4,FALSE),0)</f>
        <v>0</v>
      </c>
      <c r="Y32" s="7">
        <f>IFERROR(VLOOKUP(G32,'Վարկանիշային չափորոշիչներ'!$G$6:$J$72,4,FALSE),0)</f>
        <v>0</v>
      </c>
      <c r="Z32" s="7">
        <f>IFERROR(VLOOKUP(H32,'Վարկանիշային չափորոշիչներ'!$G$6:$J$72,4,FALSE),0)</f>
        <v>0</v>
      </c>
      <c r="AA32" s="7">
        <f>IFERROR(VLOOKUP(I32,'Վարկանիշային չափորոշիչներ'!$G$6:$J$72,4,FALSE),0)</f>
        <v>0</v>
      </c>
      <c r="AB32" s="7">
        <f>IFERROR(VLOOKUP(J32,'Վարկանիշային չափորոշիչներ'!$G$6:$J$72,4,FALSE),0)</f>
        <v>0</v>
      </c>
      <c r="AC32" s="7">
        <f>IFERROR(VLOOKUP(K32,'Վարկանիշային չափորոշիչներ'!$G$6:$J$72,4,FALSE),0)</f>
        <v>0</v>
      </c>
      <c r="AD32" s="7">
        <f>IFERROR(VLOOKUP(L32,'Վարկանիշային չափորոշիչներ'!$G$6:$J$72,4,FALSE),0)</f>
        <v>0</v>
      </c>
      <c r="AE32" s="7">
        <f>IFERROR(VLOOKUP(M32,'Վարկանիշային չափորոշիչներ'!$G$6:$J$72,4,FALSE),0)</f>
        <v>0</v>
      </c>
      <c r="AF32" s="7">
        <f>IFERROR(VLOOKUP(N32,'Վարկանիշային չափորոշիչներ'!$G$6:$J$72,4,FALSE),0)</f>
        <v>0</v>
      </c>
      <c r="AG32" s="7">
        <f>IFERROR(VLOOKUP(O32,'Վարկանիշային չափորոշիչներ'!$G$6:$J$72,4,FALSE),0)</f>
        <v>0</v>
      </c>
      <c r="AH32" s="7">
        <f>IFERROR(VLOOKUP(P32,'Վարկանիշային չափորոշիչներ'!$G$6:$J$72,4,FALSE),0)</f>
        <v>0</v>
      </c>
      <c r="AI32" s="7">
        <f>IFERROR(VLOOKUP(Q32,'Վարկանիշային չափորոշիչներ'!$G$6:$J$72,4,FALSE),0)</f>
        <v>0</v>
      </c>
      <c r="AJ32" s="7">
        <f t="shared" si="0"/>
        <v>0</v>
      </c>
    </row>
    <row r="33" spans="1:36" ht="45" hidden="1" x14ac:dyDescent="0.35">
      <c r="A33" s="160">
        <v>1136</v>
      </c>
      <c r="B33" s="161" t="s">
        <v>544</v>
      </c>
      <c r="C33" s="84" t="s">
        <v>545</v>
      </c>
      <c r="D33" s="76">
        <v>621340.1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58"/>
      <c r="R33" s="61">
        <f t="shared" si="1"/>
        <v>0</v>
      </c>
      <c r="S33" s="184"/>
      <c r="T33" s="184"/>
      <c r="U33" s="184"/>
      <c r="V33" s="184"/>
      <c r="W33" s="175">
        <f>IFERROR(VLOOKUP(E33,'Վարկանիշային չափորոշիչներ'!$G$6:$J$72,4,FALSE),0)</f>
        <v>0</v>
      </c>
      <c r="X33" s="7">
        <f>IFERROR(VLOOKUP(F33,'Վարկանիշային չափորոշիչներ'!$G$6:$J$72,4,FALSE),0)</f>
        <v>0</v>
      </c>
      <c r="Y33" s="7">
        <f>IFERROR(VLOOKUP(G33,'Վարկանիշային չափորոշիչներ'!$G$6:$J$72,4,FALSE),0)</f>
        <v>0</v>
      </c>
      <c r="Z33" s="7">
        <f>IFERROR(VLOOKUP(H33,'Վարկանիշային չափորոշիչներ'!$G$6:$J$72,4,FALSE),0)</f>
        <v>0</v>
      </c>
      <c r="AA33" s="7">
        <f>IFERROR(VLOOKUP(I33,'Վարկանիշային չափորոշիչներ'!$G$6:$J$72,4,FALSE),0)</f>
        <v>0</v>
      </c>
      <c r="AB33" s="7">
        <f>IFERROR(VLOOKUP(J33,'Վարկանիշային չափորոշիչներ'!$G$6:$J$72,4,FALSE),0)</f>
        <v>0</v>
      </c>
      <c r="AC33" s="7">
        <f>IFERROR(VLOOKUP(K33,'Վարկանիշային չափորոշիչներ'!$G$6:$J$72,4,FALSE),0)</f>
        <v>0</v>
      </c>
      <c r="AD33" s="7">
        <f>IFERROR(VLOOKUP(L33,'Վարկանիշային չափորոշիչներ'!$G$6:$J$72,4,FALSE),0)</f>
        <v>0</v>
      </c>
      <c r="AE33" s="7">
        <f>IFERROR(VLOOKUP(M33,'Վարկանիշային չափորոշիչներ'!$G$6:$J$72,4,FALSE),0)</f>
        <v>0</v>
      </c>
      <c r="AF33" s="7">
        <f>IFERROR(VLOOKUP(N33,'Վարկանիշային չափորոշիչներ'!$G$6:$J$72,4,FALSE),0)</f>
        <v>0</v>
      </c>
      <c r="AG33" s="7">
        <f>IFERROR(VLOOKUP(O33,'Վարկանիշային չափորոշիչներ'!$G$6:$J$72,4,FALSE),0)</f>
        <v>0</v>
      </c>
      <c r="AH33" s="7">
        <f>IFERROR(VLOOKUP(P33,'Վարկանիշային չափորոշիչներ'!$G$6:$J$72,4,FALSE),0)</f>
        <v>0</v>
      </c>
      <c r="AI33" s="7">
        <f>IFERROR(VLOOKUP(Q33,'Վարկանիշային չափորոշիչներ'!$G$6:$J$72,4,FALSE),0)</f>
        <v>0</v>
      </c>
      <c r="AJ33" s="7">
        <f t="shared" si="0"/>
        <v>0</v>
      </c>
    </row>
    <row r="34" spans="1:36" ht="30" hidden="1" x14ac:dyDescent="0.35">
      <c r="A34" s="160">
        <v>1136</v>
      </c>
      <c r="B34" s="161" t="s">
        <v>546</v>
      </c>
      <c r="C34" s="74" t="s">
        <v>547</v>
      </c>
      <c r="D34" s="68">
        <v>1000000</v>
      </c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58"/>
      <c r="R34" s="61">
        <f t="shared" si="1"/>
        <v>0</v>
      </c>
      <c r="S34" s="184"/>
      <c r="T34" s="184"/>
      <c r="U34" s="184"/>
      <c r="V34" s="184"/>
      <c r="W34" s="175">
        <f>IFERROR(VLOOKUP(E34,'Վարկանիշային չափորոշիչներ'!$G$6:$J$72,4,FALSE),0)</f>
        <v>0</v>
      </c>
      <c r="X34" s="7">
        <f>IFERROR(VLOOKUP(F34,'Վարկանիշային չափորոշիչներ'!$G$6:$J$72,4,FALSE),0)</f>
        <v>0</v>
      </c>
      <c r="Y34" s="7">
        <f>IFERROR(VLOOKUP(G34,'Վարկանիշային չափորոշիչներ'!$G$6:$J$72,4,FALSE),0)</f>
        <v>0</v>
      </c>
      <c r="Z34" s="7">
        <f>IFERROR(VLOOKUP(H34,'Վարկանիշային չափորոշիչներ'!$G$6:$J$72,4,FALSE),0)</f>
        <v>0</v>
      </c>
      <c r="AA34" s="7">
        <f>IFERROR(VLOOKUP(I34,'Վարկանիշային չափորոշիչներ'!$G$6:$J$72,4,FALSE),0)</f>
        <v>0</v>
      </c>
      <c r="AB34" s="7">
        <f>IFERROR(VLOOKUP(J34,'Վարկանիշային չափորոշիչներ'!$G$6:$J$72,4,FALSE),0)</f>
        <v>0</v>
      </c>
      <c r="AC34" s="7">
        <f>IFERROR(VLOOKUP(K34,'Վարկանիշային չափորոշիչներ'!$G$6:$J$72,4,FALSE),0)</f>
        <v>0</v>
      </c>
      <c r="AD34" s="7">
        <f>IFERROR(VLOOKUP(L34,'Վարկանիշային չափորոշիչներ'!$G$6:$J$72,4,FALSE),0)</f>
        <v>0</v>
      </c>
      <c r="AE34" s="7">
        <f>IFERROR(VLOOKUP(M34,'Վարկանիշային չափորոշիչներ'!$G$6:$J$72,4,FALSE),0)</f>
        <v>0</v>
      </c>
      <c r="AF34" s="7">
        <f>IFERROR(VLOOKUP(N34,'Վարկանիշային չափորոշիչներ'!$G$6:$J$72,4,FALSE),0)</f>
        <v>0</v>
      </c>
      <c r="AG34" s="7">
        <f>IFERROR(VLOOKUP(O34,'Վարկանիշային չափորոշիչներ'!$G$6:$J$72,4,FALSE),0)</f>
        <v>0</v>
      </c>
      <c r="AH34" s="7">
        <f>IFERROR(VLOOKUP(P34,'Վարկանիշային չափորոշիչներ'!$G$6:$J$72,4,FALSE),0)</f>
        <v>0</v>
      </c>
      <c r="AI34" s="7">
        <f>IFERROR(VLOOKUP(Q34,'Վարկանիշային չափորոշիչներ'!$G$6:$J$72,4,FALSE),0)</f>
        <v>0</v>
      </c>
      <c r="AJ34" s="7">
        <f t="shared" si="0"/>
        <v>0</v>
      </c>
    </row>
    <row r="35" spans="1:36" ht="105" hidden="1" x14ac:dyDescent="0.35">
      <c r="A35" s="160">
        <v>1136</v>
      </c>
      <c r="B35" s="161" t="s">
        <v>548</v>
      </c>
      <c r="C35" s="75" t="s">
        <v>18</v>
      </c>
      <c r="D35" s="68">
        <v>122796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58"/>
      <c r="R35" s="61">
        <f t="shared" si="1"/>
        <v>0</v>
      </c>
      <c r="S35" s="184"/>
      <c r="T35" s="184"/>
      <c r="U35" s="184"/>
      <c r="V35" s="184"/>
      <c r="W35" s="175">
        <f>IFERROR(VLOOKUP(E35,'Վարկանիշային չափորոշիչներ'!$G$6:$J$72,4,FALSE),0)</f>
        <v>0</v>
      </c>
      <c r="X35" s="7">
        <f>IFERROR(VLOOKUP(F35,'Վարկանիշային չափորոշիչներ'!$G$6:$J$72,4,FALSE),0)</f>
        <v>0</v>
      </c>
      <c r="Y35" s="7">
        <f>IFERROR(VLOOKUP(G35,'Վարկանիշային չափորոշիչներ'!$G$6:$J$72,4,FALSE),0)</f>
        <v>0</v>
      </c>
      <c r="Z35" s="7">
        <f>IFERROR(VLOOKUP(H35,'Վարկանիշային չափորոշիչներ'!$G$6:$J$72,4,FALSE),0)</f>
        <v>0</v>
      </c>
      <c r="AA35" s="7">
        <f>IFERROR(VLOOKUP(I35,'Վարկանիշային չափորոշիչներ'!$G$6:$J$72,4,FALSE),0)</f>
        <v>0</v>
      </c>
      <c r="AB35" s="7">
        <f>IFERROR(VLOOKUP(J35,'Վարկանիշային չափորոշիչներ'!$G$6:$J$72,4,FALSE),0)</f>
        <v>0</v>
      </c>
      <c r="AC35" s="7">
        <f>IFERROR(VLOOKUP(K35,'Վարկանիշային չափորոշիչներ'!$G$6:$J$72,4,FALSE),0)</f>
        <v>0</v>
      </c>
      <c r="AD35" s="7">
        <f>IFERROR(VLOOKUP(L35,'Վարկանիշային չափորոշիչներ'!$G$6:$J$72,4,FALSE),0)</f>
        <v>0</v>
      </c>
      <c r="AE35" s="7">
        <f>IFERROR(VLOOKUP(M35,'Վարկանիշային չափորոշիչներ'!$G$6:$J$72,4,FALSE),0)</f>
        <v>0</v>
      </c>
      <c r="AF35" s="7">
        <f>IFERROR(VLOOKUP(N35,'Վարկանիշային չափորոշիչներ'!$G$6:$J$72,4,FALSE),0)</f>
        <v>0</v>
      </c>
      <c r="AG35" s="7">
        <f>IFERROR(VLOOKUP(O35,'Վարկանիշային չափորոշիչներ'!$G$6:$J$72,4,FALSE),0)</f>
        <v>0</v>
      </c>
      <c r="AH35" s="7">
        <f>IFERROR(VLOOKUP(P35,'Վարկանիշային չափորոշիչներ'!$G$6:$J$72,4,FALSE),0)</f>
        <v>0</v>
      </c>
      <c r="AI35" s="7">
        <f>IFERROR(VLOOKUP(Q35,'Վարկանիշային չափորոշիչներ'!$G$6:$J$72,4,FALSE),0)</f>
        <v>0</v>
      </c>
      <c r="AJ35" s="7">
        <f t="shared" si="0"/>
        <v>0</v>
      </c>
    </row>
    <row r="36" spans="1:36" ht="30" hidden="1" x14ac:dyDescent="0.35">
      <c r="A36" s="160">
        <v>1136</v>
      </c>
      <c r="B36" s="161" t="s">
        <v>549</v>
      </c>
      <c r="C36" s="74" t="s">
        <v>550</v>
      </c>
      <c r="D36" s="68">
        <v>130000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58"/>
      <c r="R36" s="61">
        <f t="shared" si="1"/>
        <v>0</v>
      </c>
      <c r="S36" s="184"/>
      <c r="T36" s="184"/>
      <c r="U36" s="184"/>
      <c r="V36" s="184"/>
      <c r="W36" s="175">
        <f>IFERROR(VLOOKUP(E36,'Վարկանիշային չափորոշիչներ'!$G$6:$J$72,4,FALSE),0)</f>
        <v>0</v>
      </c>
      <c r="X36" s="7">
        <f>IFERROR(VLOOKUP(F36,'Վարկանիշային չափորոշիչներ'!$G$6:$J$72,4,FALSE),0)</f>
        <v>0</v>
      </c>
      <c r="Y36" s="7">
        <f>IFERROR(VLOOKUP(G36,'Վարկանիշային չափորոշիչներ'!$G$6:$J$72,4,FALSE),0)</f>
        <v>0</v>
      </c>
      <c r="Z36" s="7">
        <f>IFERROR(VLOOKUP(H36,'Վարկանիշային չափորոշիչներ'!$G$6:$J$72,4,FALSE),0)</f>
        <v>0</v>
      </c>
      <c r="AA36" s="7">
        <f>IFERROR(VLOOKUP(I36,'Վարկանիշային չափորոշիչներ'!$G$6:$J$72,4,FALSE),0)</f>
        <v>0</v>
      </c>
      <c r="AB36" s="7">
        <f>IFERROR(VLOOKUP(J36,'Վարկանիշային չափորոշիչներ'!$G$6:$J$72,4,FALSE),0)</f>
        <v>0</v>
      </c>
      <c r="AC36" s="7">
        <f>IFERROR(VLOOKUP(K36,'Վարկանիշային չափորոշիչներ'!$G$6:$J$72,4,FALSE),0)</f>
        <v>0</v>
      </c>
      <c r="AD36" s="7">
        <f>IFERROR(VLOOKUP(L36,'Վարկանիշային չափորոշիչներ'!$G$6:$J$72,4,FALSE),0)</f>
        <v>0</v>
      </c>
      <c r="AE36" s="7">
        <f>IFERROR(VLOOKUP(M36,'Վարկանիշային չափորոշիչներ'!$G$6:$J$72,4,FALSE),0)</f>
        <v>0</v>
      </c>
      <c r="AF36" s="7">
        <f>IFERROR(VLOOKUP(N36,'Վարկանիշային չափորոշիչներ'!$G$6:$J$72,4,FALSE),0)</f>
        <v>0</v>
      </c>
      <c r="AG36" s="7">
        <f>IFERROR(VLOOKUP(O36,'Վարկանիշային չափորոշիչներ'!$G$6:$J$72,4,FALSE),0)</f>
        <v>0</v>
      </c>
      <c r="AH36" s="7">
        <f>IFERROR(VLOOKUP(P36,'Վարկանիշային չափորոշիչներ'!$G$6:$J$72,4,FALSE),0)</f>
        <v>0</v>
      </c>
      <c r="AI36" s="7">
        <f>IFERROR(VLOOKUP(Q36,'Վարկանիշային չափորոշիչներ'!$G$6:$J$72,4,FALSE),0)</f>
        <v>0</v>
      </c>
      <c r="AJ36" s="7">
        <f t="shared" si="0"/>
        <v>0</v>
      </c>
    </row>
    <row r="37" spans="1:36" hidden="1" x14ac:dyDescent="0.35">
      <c r="A37" s="158">
        <v>1156</v>
      </c>
      <c r="B37" s="159"/>
      <c r="C37" s="71" t="s">
        <v>551</v>
      </c>
      <c r="D37" s="72">
        <v>468597.22</v>
      </c>
      <c r="E37" s="46" t="s">
        <v>11</v>
      </c>
      <c r="F37" s="46" t="s">
        <v>11</v>
      </c>
      <c r="G37" s="46" t="s">
        <v>11</v>
      </c>
      <c r="H37" s="46" t="s">
        <v>11</v>
      </c>
      <c r="I37" s="46" t="s">
        <v>11</v>
      </c>
      <c r="J37" s="46" t="s">
        <v>11</v>
      </c>
      <c r="K37" s="46" t="s">
        <v>11</v>
      </c>
      <c r="L37" s="46" t="s">
        <v>11</v>
      </c>
      <c r="M37" s="46" t="s">
        <v>11</v>
      </c>
      <c r="N37" s="46" t="s">
        <v>11</v>
      </c>
      <c r="O37" s="46" t="s">
        <v>11</v>
      </c>
      <c r="P37" s="46" t="s">
        <v>11</v>
      </c>
      <c r="Q37" s="60" t="s">
        <v>11</v>
      </c>
      <c r="R37" s="61">
        <f t="shared" si="1"/>
        <v>0</v>
      </c>
      <c r="S37" s="184"/>
      <c r="T37" s="184"/>
      <c r="U37" s="184"/>
      <c r="V37" s="184"/>
      <c r="W37" s="175">
        <f>IFERROR(VLOOKUP(E37,'Վարկանիշային չափորոշիչներ'!$G$6:$J$72,4,FALSE),0)</f>
        <v>0</v>
      </c>
      <c r="X37" s="7">
        <f>IFERROR(VLOOKUP(F37,'Վարկանիշային չափորոշիչներ'!$G$6:$J$72,4,FALSE),0)</f>
        <v>0</v>
      </c>
      <c r="Y37" s="7">
        <f>IFERROR(VLOOKUP(G37,'Վարկանիշային չափորոշիչներ'!$G$6:$J$72,4,FALSE),0)</f>
        <v>0</v>
      </c>
      <c r="Z37" s="7">
        <f>IFERROR(VLOOKUP(H37,'Վարկանիշային չափորոշիչներ'!$G$6:$J$72,4,FALSE),0)</f>
        <v>0</v>
      </c>
      <c r="AA37" s="7">
        <f>IFERROR(VLOOKUP(I37,'Վարկանիշային չափորոշիչներ'!$G$6:$J$72,4,FALSE),0)</f>
        <v>0</v>
      </c>
      <c r="AB37" s="7">
        <f>IFERROR(VLOOKUP(J37,'Վարկանիշային չափորոշիչներ'!$G$6:$J$72,4,FALSE),0)</f>
        <v>0</v>
      </c>
      <c r="AC37" s="7">
        <f>IFERROR(VLOOKUP(K37,'Վարկանիշային չափորոշիչներ'!$G$6:$J$72,4,FALSE),0)</f>
        <v>0</v>
      </c>
      <c r="AD37" s="7">
        <f>IFERROR(VLOOKUP(L37,'Վարկանիշային չափորոշիչներ'!$G$6:$J$72,4,FALSE),0)</f>
        <v>0</v>
      </c>
      <c r="AE37" s="7">
        <f>IFERROR(VLOOKUP(M37,'Վարկանիշային չափորոշիչներ'!$G$6:$J$72,4,FALSE),0)</f>
        <v>0</v>
      </c>
      <c r="AF37" s="7">
        <f>IFERROR(VLOOKUP(N37,'Վարկանիշային չափորոշիչներ'!$G$6:$J$72,4,FALSE),0)</f>
        <v>0</v>
      </c>
      <c r="AG37" s="7">
        <f>IFERROR(VLOOKUP(O37,'Վարկանիշային չափորոշիչներ'!$G$6:$J$72,4,FALSE),0)</f>
        <v>0</v>
      </c>
      <c r="AH37" s="7">
        <f>IFERROR(VLOOKUP(P37,'Վարկանիշային չափորոշիչներ'!$G$6:$J$72,4,FALSE),0)</f>
        <v>0</v>
      </c>
      <c r="AI37" s="7">
        <f>IFERROR(VLOOKUP(Q37,'Վարկանիշային չափորոշիչներ'!$G$6:$J$72,4,FALSE),0)</f>
        <v>0</v>
      </c>
      <c r="AJ37" s="7">
        <f t="shared" si="0"/>
        <v>0</v>
      </c>
    </row>
    <row r="38" spans="1:36" hidden="1" x14ac:dyDescent="0.35">
      <c r="A38" s="160">
        <v>1156</v>
      </c>
      <c r="B38" s="161" t="s">
        <v>552</v>
      </c>
      <c r="C38" s="75" t="s">
        <v>553</v>
      </c>
      <c r="D38" s="86">
        <v>127472.2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58"/>
      <c r="R38" s="61">
        <f t="shared" si="1"/>
        <v>0</v>
      </c>
      <c r="S38" s="184"/>
      <c r="T38" s="184"/>
      <c r="U38" s="184"/>
      <c r="V38" s="184"/>
      <c r="W38" s="175">
        <f>IFERROR(VLOOKUP(E38,'Վարկանիշային չափորոշիչներ'!$G$6:$J$72,4,FALSE),0)</f>
        <v>0</v>
      </c>
      <c r="X38" s="7">
        <f>IFERROR(VLOOKUP(F38,'Վարկանիշային չափորոշիչներ'!$G$6:$J$72,4,FALSE),0)</f>
        <v>0</v>
      </c>
      <c r="Y38" s="7">
        <f>IFERROR(VLOOKUP(G38,'Վարկանիշային չափորոշիչներ'!$G$6:$J$72,4,FALSE),0)</f>
        <v>0</v>
      </c>
      <c r="Z38" s="7">
        <f>IFERROR(VLOOKUP(H38,'Վարկանիշային չափորոշիչներ'!$G$6:$J$72,4,FALSE),0)</f>
        <v>0</v>
      </c>
      <c r="AA38" s="7">
        <f>IFERROR(VLOOKUP(I38,'Վարկանիշային չափորոշիչներ'!$G$6:$J$72,4,FALSE),0)</f>
        <v>0</v>
      </c>
      <c r="AB38" s="7">
        <f>IFERROR(VLOOKUP(J38,'Վարկանիշային չափորոշիչներ'!$G$6:$J$72,4,FALSE),0)</f>
        <v>0</v>
      </c>
      <c r="AC38" s="7">
        <f>IFERROR(VLOOKUP(K38,'Վարկանիշային չափորոշիչներ'!$G$6:$J$72,4,FALSE),0)</f>
        <v>0</v>
      </c>
      <c r="AD38" s="7">
        <f>IFERROR(VLOOKUP(L38,'Վարկանիշային չափորոշիչներ'!$G$6:$J$72,4,FALSE),0)</f>
        <v>0</v>
      </c>
      <c r="AE38" s="7">
        <f>IFERROR(VLOOKUP(M38,'Վարկանիշային չափորոշիչներ'!$G$6:$J$72,4,FALSE),0)</f>
        <v>0</v>
      </c>
      <c r="AF38" s="7">
        <f>IFERROR(VLOOKUP(N38,'Վարկանիշային չափորոշիչներ'!$G$6:$J$72,4,FALSE),0)</f>
        <v>0</v>
      </c>
      <c r="AG38" s="7">
        <f>IFERROR(VLOOKUP(O38,'Վարկանիշային չափորոշիչներ'!$G$6:$J$72,4,FALSE),0)</f>
        <v>0</v>
      </c>
      <c r="AH38" s="7">
        <f>IFERROR(VLOOKUP(P38,'Վարկանիշային չափորոշիչներ'!$G$6:$J$72,4,FALSE),0)</f>
        <v>0</v>
      </c>
      <c r="AI38" s="7">
        <f>IFERROR(VLOOKUP(Q38,'Վարկանիշային չափորոշիչներ'!$G$6:$J$72,4,FALSE),0)</f>
        <v>0</v>
      </c>
      <c r="AJ38" s="7">
        <f t="shared" si="0"/>
        <v>0</v>
      </c>
    </row>
    <row r="39" spans="1:36" ht="30" hidden="1" x14ac:dyDescent="0.35">
      <c r="A39" s="160">
        <v>1156</v>
      </c>
      <c r="B39" s="161" t="s">
        <v>554</v>
      </c>
      <c r="C39" s="75" t="s">
        <v>555</v>
      </c>
      <c r="D39" s="53">
        <v>26603.1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58"/>
      <c r="R39" s="61">
        <f t="shared" si="1"/>
        <v>0</v>
      </c>
      <c r="S39" s="184"/>
      <c r="T39" s="184"/>
      <c r="U39" s="184"/>
      <c r="V39" s="184"/>
      <c r="W39" s="175">
        <f>IFERROR(VLOOKUP(E39,'Վարկանիշային չափորոշիչներ'!$G$6:$J$72,4,FALSE),0)</f>
        <v>0</v>
      </c>
      <c r="X39" s="7">
        <f>IFERROR(VLOOKUP(F39,'Վարկանիշային չափորոշիչներ'!$G$6:$J$72,4,FALSE),0)</f>
        <v>0</v>
      </c>
      <c r="Y39" s="7">
        <f>IFERROR(VLOOKUP(G39,'Վարկանիշային չափորոշիչներ'!$G$6:$J$72,4,FALSE),0)</f>
        <v>0</v>
      </c>
      <c r="Z39" s="7">
        <f>IFERROR(VLOOKUP(H39,'Վարկանիշային չափորոշիչներ'!$G$6:$J$72,4,FALSE),0)</f>
        <v>0</v>
      </c>
      <c r="AA39" s="7">
        <f>IFERROR(VLOOKUP(I39,'Վարկանիշային չափորոշիչներ'!$G$6:$J$72,4,FALSE),0)</f>
        <v>0</v>
      </c>
      <c r="AB39" s="7">
        <f>IFERROR(VLOOKUP(J39,'Վարկանիշային չափորոշիչներ'!$G$6:$J$72,4,FALSE),0)</f>
        <v>0</v>
      </c>
      <c r="AC39" s="7">
        <f>IFERROR(VLOOKUP(K39,'Վարկանիշային չափորոշիչներ'!$G$6:$J$72,4,FALSE),0)</f>
        <v>0</v>
      </c>
      <c r="AD39" s="7">
        <f>IFERROR(VLOOKUP(L39,'Վարկանիշային չափորոշիչներ'!$G$6:$J$72,4,FALSE),0)</f>
        <v>0</v>
      </c>
      <c r="AE39" s="7">
        <f>IFERROR(VLOOKUP(M39,'Վարկանիշային չափորոշիչներ'!$G$6:$J$72,4,FALSE),0)</f>
        <v>0</v>
      </c>
      <c r="AF39" s="7">
        <f>IFERROR(VLOOKUP(N39,'Վարկանիշային չափորոշիչներ'!$G$6:$J$72,4,FALSE),0)</f>
        <v>0</v>
      </c>
      <c r="AG39" s="7">
        <f>IFERROR(VLOOKUP(O39,'Վարկանիշային չափորոշիչներ'!$G$6:$J$72,4,FALSE),0)</f>
        <v>0</v>
      </c>
      <c r="AH39" s="7">
        <f>IFERROR(VLOOKUP(P39,'Վարկանիշային չափորոշիչներ'!$G$6:$J$72,4,FALSE),0)</f>
        <v>0</v>
      </c>
      <c r="AI39" s="7">
        <f>IFERROR(VLOOKUP(Q39,'Վարկանիշային չափորոշիչներ'!$G$6:$J$72,4,FALSE),0)</f>
        <v>0</v>
      </c>
      <c r="AJ39" s="7">
        <f t="shared" si="0"/>
        <v>0</v>
      </c>
    </row>
    <row r="40" spans="1:36" ht="30" hidden="1" x14ac:dyDescent="0.35">
      <c r="A40" s="160">
        <v>1156</v>
      </c>
      <c r="B40" s="161" t="s">
        <v>556</v>
      </c>
      <c r="C40" s="80" t="s">
        <v>557</v>
      </c>
      <c r="D40" s="86">
        <v>48000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58"/>
      <c r="R40" s="61">
        <f t="shared" si="1"/>
        <v>0</v>
      </c>
      <c r="S40" s="184"/>
      <c r="T40" s="184"/>
      <c r="U40" s="184"/>
      <c r="V40" s="184"/>
      <c r="W40" s="175">
        <f>IFERROR(VLOOKUP(E40,'Վարկանիշային չափորոշիչներ'!$G$6:$J$72,4,FALSE),0)</f>
        <v>0</v>
      </c>
      <c r="X40" s="7">
        <f>IFERROR(VLOOKUP(F40,'Վարկանիշային չափորոշիչներ'!$G$6:$J$72,4,FALSE),0)</f>
        <v>0</v>
      </c>
      <c r="Y40" s="7">
        <f>IFERROR(VLOOKUP(G40,'Վարկանիշային չափորոշիչներ'!$G$6:$J$72,4,FALSE),0)</f>
        <v>0</v>
      </c>
      <c r="Z40" s="7">
        <f>IFERROR(VLOOKUP(H40,'Վարկանիշային չափորոշիչներ'!$G$6:$J$72,4,FALSE),0)</f>
        <v>0</v>
      </c>
      <c r="AA40" s="7">
        <f>IFERROR(VLOOKUP(I40,'Վարկանիշային չափորոշիչներ'!$G$6:$J$72,4,FALSE),0)</f>
        <v>0</v>
      </c>
      <c r="AB40" s="7">
        <f>IFERROR(VLOOKUP(J40,'Վարկանիշային չափորոշիչներ'!$G$6:$J$72,4,FALSE),0)</f>
        <v>0</v>
      </c>
      <c r="AC40" s="7">
        <f>IFERROR(VLOOKUP(K40,'Վարկանիշային չափորոշիչներ'!$G$6:$J$72,4,FALSE),0)</f>
        <v>0</v>
      </c>
      <c r="AD40" s="7">
        <f>IFERROR(VLOOKUP(L40,'Վարկանիշային չափորոշիչներ'!$G$6:$J$72,4,FALSE),0)</f>
        <v>0</v>
      </c>
      <c r="AE40" s="7">
        <f>IFERROR(VLOOKUP(M40,'Վարկանիշային չափորոշիչներ'!$G$6:$J$72,4,FALSE),0)</f>
        <v>0</v>
      </c>
      <c r="AF40" s="7">
        <f>IFERROR(VLOOKUP(N40,'Վարկանիշային չափորոշիչներ'!$G$6:$J$72,4,FALSE),0)</f>
        <v>0</v>
      </c>
      <c r="AG40" s="7">
        <f>IFERROR(VLOOKUP(O40,'Վարկանիշային չափորոշիչներ'!$G$6:$J$72,4,FALSE),0)</f>
        <v>0</v>
      </c>
      <c r="AH40" s="7">
        <f>IFERROR(VLOOKUP(P40,'Վարկանիշային չափորոշիչներ'!$G$6:$J$72,4,FALSE),0)</f>
        <v>0</v>
      </c>
      <c r="AI40" s="7">
        <f>IFERROR(VLOOKUP(Q40,'Վարկանիշային չափորոշիչներ'!$G$6:$J$72,4,FALSE),0)</f>
        <v>0</v>
      </c>
      <c r="AJ40" s="7">
        <f t="shared" si="0"/>
        <v>0</v>
      </c>
    </row>
    <row r="41" spans="1:36" hidden="1" x14ac:dyDescent="0.35">
      <c r="A41" s="160">
        <v>1156</v>
      </c>
      <c r="B41" s="161" t="s">
        <v>558</v>
      </c>
      <c r="C41" s="80" t="s">
        <v>559</v>
      </c>
      <c r="D41" s="53">
        <v>35000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58"/>
      <c r="R41" s="61">
        <f t="shared" si="1"/>
        <v>0</v>
      </c>
      <c r="S41" s="184"/>
      <c r="T41" s="184"/>
      <c r="U41" s="184"/>
      <c r="V41" s="184"/>
      <c r="W41" s="175">
        <f>IFERROR(VLOOKUP(E41,'Վարկանիշային չափորոշիչներ'!$G$6:$J$72,4,FALSE),0)</f>
        <v>0</v>
      </c>
      <c r="X41" s="7">
        <f>IFERROR(VLOOKUP(F41,'Վարկանիշային չափորոշիչներ'!$G$6:$J$72,4,FALSE),0)</f>
        <v>0</v>
      </c>
      <c r="Y41" s="7">
        <f>IFERROR(VLOOKUP(G41,'Վարկանիշային չափորոշիչներ'!$G$6:$J$72,4,FALSE),0)</f>
        <v>0</v>
      </c>
      <c r="Z41" s="7">
        <f>IFERROR(VLOOKUP(H41,'Վարկանիշային չափորոշիչներ'!$G$6:$J$72,4,FALSE),0)</f>
        <v>0</v>
      </c>
      <c r="AA41" s="7">
        <f>IFERROR(VLOOKUP(I41,'Վարկանիշային չափորոշիչներ'!$G$6:$J$72,4,FALSE),0)</f>
        <v>0</v>
      </c>
      <c r="AB41" s="7">
        <f>IFERROR(VLOOKUP(J41,'Վարկանիշային չափորոշիչներ'!$G$6:$J$72,4,FALSE),0)</f>
        <v>0</v>
      </c>
      <c r="AC41" s="7">
        <f>IFERROR(VLOOKUP(K41,'Վարկանիշային չափորոշիչներ'!$G$6:$J$72,4,FALSE),0)</f>
        <v>0</v>
      </c>
      <c r="AD41" s="7">
        <f>IFERROR(VLOOKUP(L41,'Վարկանիշային չափորոշիչներ'!$G$6:$J$72,4,FALSE),0)</f>
        <v>0</v>
      </c>
      <c r="AE41" s="7">
        <f>IFERROR(VLOOKUP(M41,'Վարկանիշային չափորոշիչներ'!$G$6:$J$72,4,FALSE),0)</f>
        <v>0</v>
      </c>
      <c r="AF41" s="7">
        <f>IFERROR(VLOOKUP(N41,'Վարկանիշային չափորոշիչներ'!$G$6:$J$72,4,FALSE),0)</f>
        <v>0</v>
      </c>
      <c r="AG41" s="7">
        <f>IFERROR(VLOOKUP(O41,'Վարկանիշային չափորոշիչներ'!$G$6:$J$72,4,FALSE),0)</f>
        <v>0</v>
      </c>
      <c r="AH41" s="7">
        <f>IFERROR(VLOOKUP(P41,'Վարկանիշային չափորոշիչներ'!$G$6:$J$72,4,FALSE),0)</f>
        <v>0</v>
      </c>
      <c r="AI41" s="7">
        <f>IFERROR(VLOOKUP(Q41,'Վարկանիշային չափորոշիչներ'!$G$6:$J$72,4,FALSE),0)</f>
        <v>0</v>
      </c>
      <c r="AJ41" s="7">
        <f t="shared" si="0"/>
        <v>0</v>
      </c>
    </row>
    <row r="42" spans="1:36" ht="30" hidden="1" x14ac:dyDescent="0.35">
      <c r="A42" s="160">
        <v>1156</v>
      </c>
      <c r="B42" s="161" t="s">
        <v>560</v>
      </c>
      <c r="C42" s="75" t="s">
        <v>561</v>
      </c>
      <c r="D42" s="87">
        <v>187758.82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58"/>
      <c r="R42" s="61">
        <f t="shared" si="1"/>
        <v>0</v>
      </c>
      <c r="S42" s="184"/>
      <c r="T42" s="184"/>
      <c r="U42" s="184"/>
      <c r="V42" s="184"/>
      <c r="W42" s="175">
        <f>IFERROR(VLOOKUP(E42,'Վարկանիշային չափորոշիչներ'!$G$6:$J$72,4,FALSE),0)</f>
        <v>0</v>
      </c>
      <c r="X42" s="7">
        <f>IFERROR(VLOOKUP(F42,'Վարկանիշային չափորոշիչներ'!$G$6:$J$72,4,FALSE),0)</f>
        <v>0</v>
      </c>
      <c r="Y42" s="7">
        <f>IFERROR(VLOOKUP(G42,'Վարկանիշային չափորոշիչներ'!$G$6:$J$72,4,FALSE),0)</f>
        <v>0</v>
      </c>
      <c r="Z42" s="7">
        <f>IFERROR(VLOOKUP(H42,'Վարկանիշային չափորոշիչներ'!$G$6:$J$72,4,FALSE),0)</f>
        <v>0</v>
      </c>
      <c r="AA42" s="7">
        <f>IFERROR(VLOOKUP(I42,'Վարկանիշային չափորոշիչներ'!$G$6:$J$72,4,FALSE),0)</f>
        <v>0</v>
      </c>
      <c r="AB42" s="7">
        <f>IFERROR(VLOOKUP(J42,'Վարկանիշային չափորոշիչներ'!$G$6:$J$72,4,FALSE),0)</f>
        <v>0</v>
      </c>
      <c r="AC42" s="7">
        <f>IFERROR(VLOOKUP(K42,'Վարկանիշային չափորոշիչներ'!$G$6:$J$72,4,FALSE),0)</f>
        <v>0</v>
      </c>
      <c r="AD42" s="7">
        <f>IFERROR(VLOOKUP(L42,'Վարկանիշային չափորոշիչներ'!$G$6:$J$72,4,FALSE),0)</f>
        <v>0</v>
      </c>
      <c r="AE42" s="7">
        <f>IFERROR(VLOOKUP(M42,'Վարկանիշային չափորոշիչներ'!$G$6:$J$72,4,FALSE),0)</f>
        <v>0</v>
      </c>
      <c r="AF42" s="7">
        <f>IFERROR(VLOOKUP(N42,'Վարկանիշային չափորոշիչներ'!$G$6:$J$72,4,FALSE),0)</f>
        <v>0</v>
      </c>
      <c r="AG42" s="7">
        <f>IFERROR(VLOOKUP(O42,'Վարկանիշային չափորոշիչներ'!$G$6:$J$72,4,FALSE),0)</f>
        <v>0</v>
      </c>
      <c r="AH42" s="7">
        <f>IFERROR(VLOOKUP(P42,'Վարկանիշային չափորոշիչներ'!$G$6:$J$72,4,FALSE),0)</f>
        <v>0</v>
      </c>
      <c r="AI42" s="7">
        <f>IFERROR(VLOOKUP(Q42,'Վարկանիշային չափորոշիչներ'!$G$6:$J$72,4,FALSE),0)</f>
        <v>0</v>
      </c>
      <c r="AJ42" s="7">
        <f t="shared" si="0"/>
        <v>0</v>
      </c>
    </row>
    <row r="43" spans="1:36" hidden="1" x14ac:dyDescent="0.35">
      <c r="A43" s="160">
        <v>1156</v>
      </c>
      <c r="B43" s="161" t="s">
        <v>562</v>
      </c>
      <c r="C43" s="75" t="s">
        <v>19</v>
      </c>
      <c r="D43" s="68">
        <v>27263.1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58"/>
      <c r="R43" s="61">
        <f t="shared" si="1"/>
        <v>0</v>
      </c>
      <c r="S43" s="184"/>
      <c r="T43" s="184"/>
      <c r="U43" s="184"/>
      <c r="V43" s="184"/>
      <c r="W43" s="175">
        <f>IFERROR(VLOOKUP(E43,'Վարկանիշային չափորոշիչներ'!$G$6:$J$72,4,FALSE),0)</f>
        <v>0</v>
      </c>
      <c r="X43" s="7">
        <f>IFERROR(VLOOKUP(F43,'Վարկանիշային չափորոշիչներ'!$G$6:$J$72,4,FALSE),0)</f>
        <v>0</v>
      </c>
      <c r="Y43" s="7">
        <f>IFERROR(VLOOKUP(G43,'Վարկանիշային չափորոշիչներ'!$G$6:$J$72,4,FALSE),0)</f>
        <v>0</v>
      </c>
      <c r="Z43" s="7">
        <f>IFERROR(VLOOKUP(H43,'Վարկանիշային չափորոշիչներ'!$G$6:$J$72,4,FALSE),0)</f>
        <v>0</v>
      </c>
      <c r="AA43" s="7">
        <f>IFERROR(VLOOKUP(I43,'Վարկանիշային չափորոշիչներ'!$G$6:$J$72,4,FALSE),0)</f>
        <v>0</v>
      </c>
      <c r="AB43" s="7">
        <f>IFERROR(VLOOKUP(J43,'Վարկանիշային չափորոշիչներ'!$G$6:$J$72,4,FALSE),0)</f>
        <v>0</v>
      </c>
      <c r="AC43" s="7">
        <f>IFERROR(VLOOKUP(K43,'Վարկանիշային չափորոշիչներ'!$G$6:$J$72,4,FALSE),0)</f>
        <v>0</v>
      </c>
      <c r="AD43" s="7">
        <f>IFERROR(VLOOKUP(L43,'Վարկանիշային չափորոշիչներ'!$G$6:$J$72,4,FALSE),0)</f>
        <v>0</v>
      </c>
      <c r="AE43" s="7">
        <f>IFERROR(VLOOKUP(M43,'Վարկանիշային չափորոշիչներ'!$G$6:$J$72,4,FALSE),0)</f>
        <v>0</v>
      </c>
      <c r="AF43" s="7">
        <f>IFERROR(VLOOKUP(N43,'Վարկանիշային չափորոշիչներ'!$G$6:$J$72,4,FALSE),0)</f>
        <v>0</v>
      </c>
      <c r="AG43" s="7">
        <f>IFERROR(VLOOKUP(O43,'Վարկանիշային չափորոշիչներ'!$G$6:$J$72,4,FALSE),0)</f>
        <v>0</v>
      </c>
      <c r="AH43" s="7">
        <f>IFERROR(VLOOKUP(P43,'Վարկանիշային չափորոշիչներ'!$G$6:$J$72,4,FALSE),0)</f>
        <v>0</v>
      </c>
      <c r="AI43" s="7">
        <f>IFERROR(VLOOKUP(Q43,'Վարկանիշային չափորոշիչներ'!$G$6:$J$72,4,FALSE),0)</f>
        <v>0</v>
      </c>
      <c r="AJ43" s="7">
        <f t="shared" si="0"/>
        <v>0</v>
      </c>
    </row>
    <row r="44" spans="1:36" ht="30" hidden="1" x14ac:dyDescent="0.35">
      <c r="A44" s="160">
        <v>1156</v>
      </c>
      <c r="B44" s="161" t="s">
        <v>563</v>
      </c>
      <c r="C44" s="75" t="s">
        <v>20</v>
      </c>
      <c r="D44" s="68">
        <v>16500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58"/>
      <c r="R44" s="61">
        <f t="shared" si="1"/>
        <v>0</v>
      </c>
      <c r="S44" s="184"/>
      <c r="T44" s="184"/>
      <c r="U44" s="184"/>
      <c r="V44" s="184"/>
      <c r="W44" s="175">
        <f>IFERROR(VLOOKUP(E44,'Վարկանիշային չափորոշիչներ'!$G$6:$J$72,4,FALSE),0)</f>
        <v>0</v>
      </c>
      <c r="X44" s="7">
        <f>IFERROR(VLOOKUP(F44,'Վարկանիշային չափորոշիչներ'!$G$6:$J$72,4,FALSE),0)</f>
        <v>0</v>
      </c>
      <c r="Y44" s="7">
        <f>IFERROR(VLOOKUP(G44,'Վարկանիշային չափորոշիչներ'!$G$6:$J$72,4,FALSE),0)</f>
        <v>0</v>
      </c>
      <c r="Z44" s="7">
        <f>IFERROR(VLOOKUP(H44,'Վարկանիշային չափորոշիչներ'!$G$6:$J$72,4,FALSE),0)</f>
        <v>0</v>
      </c>
      <c r="AA44" s="7">
        <f>IFERROR(VLOOKUP(I44,'Վարկանիշային չափորոշիչներ'!$G$6:$J$72,4,FALSE),0)</f>
        <v>0</v>
      </c>
      <c r="AB44" s="7">
        <f>IFERROR(VLOOKUP(J44,'Վարկանիշային չափորոշիչներ'!$G$6:$J$72,4,FALSE),0)</f>
        <v>0</v>
      </c>
      <c r="AC44" s="7">
        <f>IFERROR(VLOOKUP(K44,'Վարկանիշային չափորոշիչներ'!$G$6:$J$72,4,FALSE),0)</f>
        <v>0</v>
      </c>
      <c r="AD44" s="7">
        <f>IFERROR(VLOOKUP(L44,'Վարկանիշային չափորոշիչներ'!$G$6:$J$72,4,FALSE),0)</f>
        <v>0</v>
      </c>
      <c r="AE44" s="7">
        <f>IFERROR(VLOOKUP(M44,'Վարկանիշային չափորոշիչներ'!$G$6:$J$72,4,FALSE),0)</f>
        <v>0</v>
      </c>
      <c r="AF44" s="7">
        <f>IFERROR(VLOOKUP(N44,'Վարկանիշային չափորոշիչներ'!$G$6:$J$72,4,FALSE),0)</f>
        <v>0</v>
      </c>
      <c r="AG44" s="7">
        <f>IFERROR(VLOOKUP(O44,'Վարկանիշային չափորոշիչներ'!$G$6:$J$72,4,FALSE),0)</f>
        <v>0</v>
      </c>
      <c r="AH44" s="7">
        <f>IFERROR(VLOOKUP(P44,'Վարկանիշային չափորոշիչներ'!$G$6:$J$72,4,FALSE),0)</f>
        <v>0</v>
      </c>
      <c r="AI44" s="7">
        <f>IFERROR(VLOOKUP(Q44,'Վարկանիշային չափորոշիչներ'!$G$6:$J$72,4,FALSE),0)</f>
        <v>0</v>
      </c>
      <c r="AJ44" s="7">
        <f t="shared" si="0"/>
        <v>0</v>
      </c>
    </row>
    <row r="45" spans="1:36" hidden="1" x14ac:dyDescent="0.35">
      <c r="A45" s="158">
        <v>1213</v>
      </c>
      <c r="B45" s="159"/>
      <c r="C45" s="78" t="s">
        <v>564</v>
      </c>
      <c r="D45" s="79">
        <v>7108102.1821398325</v>
      </c>
      <c r="E45" s="46" t="s">
        <v>11</v>
      </c>
      <c r="F45" s="46" t="s">
        <v>11</v>
      </c>
      <c r="G45" s="46" t="s">
        <v>11</v>
      </c>
      <c r="H45" s="46" t="s">
        <v>11</v>
      </c>
      <c r="I45" s="46" t="s">
        <v>11</v>
      </c>
      <c r="J45" s="46" t="s">
        <v>11</v>
      </c>
      <c r="K45" s="46" t="s">
        <v>11</v>
      </c>
      <c r="L45" s="46" t="s">
        <v>11</v>
      </c>
      <c r="M45" s="46" t="s">
        <v>11</v>
      </c>
      <c r="N45" s="46" t="s">
        <v>11</v>
      </c>
      <c r="O45" s="46" t="s">
        <v>11</v>
      </c>
      <c r="P45" s="46" t="s">
        <v>11</v>
      </c>
      <c r="Q45" s="60" t="s">
        <v>11</v>
      </c>
      <c r="R45" s="61">
        <f t="shared" si="1"/>
        <v>0</v>
      </c>
      <c r="S45" s="184"/>
      <c r="T45" s="184"/>
      <c r="U45" s="184"/>
      <c r="V45" s="184"/>
      <c r="W45" s="175">
        <f>IFERROR(VLOOKUP(E45,'Վարկանիշային չափորոշիչներ'!$G$6:$J$72,4,FALSE),0)</f>
        <v>0</v>
      </c>
      <c r="X45" s="7">
        <f>IFERROR(VLOOKUP(F45,'Վարկանիշային չափորոշիչներ'!$G$6:$J$72,4,FALSE),0)</f>
        <v>0</v>
      </c>
      <c r="Y45" s="7">
        <f>IFERROR(VLOOKUP(G45,'Վարկանիշային չափորոշիչներ'!$G$6:$J$72,4,FALSE),0)</f>
        <v>0</v>
      </c>
      <c r="Z45" s="7">
        <f>IFERROR(VLOOKUP(H45,'Վարկանիշային չափորոշիչներ'!$G$6:$J$72,4,FALSE),0)</f>
        <v>0</v>
      </c>
      <c r="AA45" s="7">
        <f>IFERROR(VLOOKUP(I45,'Վարկանիշային չափորոշիչներ'!$G$6:$J$72,4,FALSE),0)</f>
        <v>0</v>
      </c>
      <c r="AB45" s="7">
        <f>IFERROR(VLOOKUP(J45,'Վարկանիշային չափորոշիչներ'!$G$6:$J$72,4,FALSE),0)</f>
        <v>0</v>
      </c>
      <c r="AC45" s="7">
        <f>IFERROR(VLOOKUP(K45,'Վարկանիշային չափորոշիչներ'!$G$6:$J$72,4,FALSE),0)</f>
        <v>0</v>
      </c>
      <c r="AD45" s="7">
        <f>IFERROR(VLOOKUP(L45,'Վարկանիշային չափորոշիչներ'!$G$6:$J$72,4,FALSE),0)</f>
        <v>0</v>
      </c>
      <c r="AE45" s="7">
        <f>IFERROR(VLOOKUP(M45,'Վարկանիշային չափորոշիչներ'!$G$6:$J$72,4,FALSE),0)</f>
        <v>0</v>
      </c>
      <c r="AF45" s="7">
        <f>IFERROR(VLOOKUP(N45,'Վարկանիշային չափորոշիչներ'!$G$6:$J$72,4,FALSE),0)</f>
        <v>0</v>
      </c>
      <c r="AG45" s="7">
        <f>IFERROR(VLOOKUP(O45,'Վարկանիշային չափորոշիչներ'!$G$6:$J$72,4,FALSE),0)</f>
        <v>0</v>
      </c>
      <c r="AH45" s="7">
        <f>IFERROR(VLOOKUP(P45,'Վարկանիշային չափորոշիչներ'!$G$6:$J$72,4,FALSE),0)</f>
        <v>0</v>
      </c>
      <c r="AI45" s="7">
        <f>IFERROR(VLOOKUP(Q45,'Վարկանիշային չափորոշիչներ'!$G$6:$J$72,4,FALSE),0)</f>
        <v>0</v>
      </c>
      <c r="AJ45" s="7">
        <f t="shared" si="0"/>
        <v>0</v>
      </c>
    </row>
    <row r="46" spans="1:36" ht="30" hidden="1" x14ac:dyDescent="0.35">
      <c r="A46" s="160">
        <v>1213</v>
      </c>
      <c r="B46" s="161" t="s">
        <v>565</v>
      </c>
      <c r="C46" s="75" t="s">
        <v>566</v>
      </c>
      <c r="D46" s="53">
        <v>1494176.6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58"/>
      <c r="R46" s="61">
        <f t="shared" si="1"/>
        <v>0</v>
      </c>
      <c r="S46" s="184"/>
      <c r="T46" s="184"/>
      <c r="U46" s="184"/>
      <c r="V46" s="184"/>
      <c r="W46" s="175">
        <f>IFERROR(VLOOKUP(E46,'Վարկանիշային չափորոշիչներ'!$G$6:$J$72,4,FALSE),0)</f>
        <v>0</v>
      </c>
      <c r="X46" s="7">
        <f>IFERROR(VLOOKUP(F46,'Վարկանիշային չափորոշիչներ'!$G$6:$J$72,4,FALSE),0)</f>
        <v>0</v>
      </c>
      <c r="Y46" s="7">
        <f>IFERROR(VLOOKUP(G46,'Վարկանիշային չափորոշիչներ'!$G$6:$J$72,4,FALSE),0)</f>
        <v>0</v>
      </c>
      <c r="Z46" s="7">
        <f>IFERROR(VLOOKUP(H46,'Վարկանիշային չափորոշիչներ'!$G$6:$J$72,4,FALSE),0)</f>
        <v>0</v>
      </c>
      <c r="AA46" s="7">
        <f>IFERROR(VLOOKUP(I46,'Վարկանիշային չափորոշիչներ'!$G$6:$J$72,4,FALSE),0)</f>
        <v>0</v>
      </c>
      <c r="AB46" s="7">
        <f>IFERROR(VLOOKUP(J46,'Վարկանիշային չափորոշիչներ'!$G$6:$J$72,4,FALSE),0)</f>
        <v>0</v>
      </c>
      <c r="AC46" s="7">
        <f>IFERROR(VLOOKUP(K46,'Վարկանիշային չափորոշիչներ'!$G$6:$J$72,4,FALSE),0)</f>
        <v>0</v>
      </c>
      <c r="AD46" s="7">
        <f>IFERROR(VLOOKUP(L46,'Վարկանիշային չափորոշիչներ'!$G$6:$J$72,4,FALSE),0)</f>
        <v>0</v>
      </c>
      <c r="AE46" s="7">
        <f>IFERROR(VLOOKUP(M46,'Վարկանիշային չափորոշիչներ'!$G$6:$J$72,4,FALSE),0)</f>
        <v>0</v>
      </c>
      <c r="AF46" s="7">
        <f>IFERROR(VLOOKUP(N46,'Վարկանիշային չափորոշիչներ'!$G$6:$J$72,4,FALSE),0)</f>
        <v>0</v>
      </c>
      <c r="AG46" s="7">
        <f>IFERROR(VLOOKUP(O46,'Վարկանիշային չափորոշիչներ'!$G$6:$J$72,4,FALSE),0)</f>
        <v>0</v>
      </c>
      <c r="AH46" s="7">
        <f>IFERROR(VLOOKUP(P46,'Վարկանիշային չափորոշիչներ'!$G$6:$J$72,4,FALSE),0)</f>
        <v>0</v>
      </c>
      <c r="AI46" s="7">
        <f>IFERROR(VLOOKUP(Q46,'Վարկանիշային չափորոշիչներ'!$G$6:$J$72,4,FALSE),0)</f>
        <v>0</v>
      </c>
      <c r="AJ46" s="7">
        <f t="shared" si="0"/>
        <v>0</v>
      </c>
    </row>
    <row r="47" spans="1:36" ht="30" hidden="1" x14ac:dyDescent="0.35">
      <c r="A47" s="160">
        <v>1213</v>
      </c>
      <c r="B47" s="161" t="s">
        <v>567</v>
      </c>
      <c r="C47" s="84" t="s">
        <v>568</v>
      </c>
      <c r="D47" s="53">
        <v>1149764.8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58"/>
      <c r="R47" s="61">
        <f t="shared" si="1"/>
        <v>0</v>
      </c>
      <c r="S47" s="184"/>
      <c r="T47" s="184"/>
      <c r="U47" s="184"/>
      <c r="V47" s="184"/>
      <c r="W47" s="175">
        <f>IFERROR(VLOOKUP(E47,'Վարկանիշային չափորոշիչներ'!$G$6:$J$72,4,FALSE),0)</f>
        <v>0</v>
      </c>
      <c r="X47" s="7">
        <f>IFERROR(VLOOKUP(F47,'Վարկանիշային չափորոշիչներ'!$G$6:$J$72,4,FALSE),0)</f>
        <v>0</v>
      </c>
      <c r="Y47" s="7">
        <f>IFERROR(VLOOKUP(G47,'Վարկանիշային չափորոշիչներ'!$G$6:$J$72,4,FALSE),0)</f>
        <v>0</v>
      </c>
      <c r="Z47" s="7">
        <f>IFERROR(VLOOKUP(H47,'Վարկանիշային չափորոշիչներ'!$G$6:$J$72,4,FALSE),0)</f>
        <v>0</v>
      </c>
      <c r="AA47" s="7">
        <f>IFERROR(VLOOKUP(I47,'Վարկանիշային չափորոշիչներ'!$G$6:$J$72,4,FALSE),0)</f>
        <v>0</v>
      </c>
      <c r="AB47" s="7">
        <f>IFERROR(VLOOKUP(J47,'Վարկանիշային չափորոշիչներ'!$G$6:$J$72,4,FALSE),0)</f>
        <v>0</v>
      </c>
      <c r="AC47" s="7">
        <f>IFERROR(VLOOKUP(K47,'Վարկանիշային չափորոշիչներ'!$G$6:$J$72,4,FALSE),0)</f>
        <v>0</v>
      </c>
      <c r="AD47" s="7">
        <f>IFERROR(VLOOKUP(L47,'Վարկանիշային չափորոշիչներ'!$G$6:$J$72,4,FALSE),0)</f>
        <v>0</v>
      </c>
      <c r="AE47" s="7">
        <f>IFERROR(VLOOKUP(M47,'Վարկանիշային չափորոշիչներ'!$G$6:$J$72,4,FALSE),0)</f>
        <v>0</v>
      </c>
      <c r="AF47" s="7">
        <f>IFERROR(VLOOKUP(N47,'Վարկանիշային չափորոշիչներ'!$G$6:$J$72,4,FALSE),0)</f>
        <v>0</v>
      </c>
      <c r="AG47" s="7">
        <f>IFERROR(VLOOKUP(O47,'Վարկանիշային չափորոշիչներ'!$G$6:$J$72,4,FALSE),0)</f>
        <v>0</v>
      </c>
      <c r="AH47" s="7">
        <f>IFERROR(VLOOKUP(P47,'Վարկանիշային չափորոշիչներ'!$G$6:$J$72,4,FALSE),0)</f>
        <v>0</v>
      </c>
      <c r="AI47" s="7">
        <f>IFERROR(VLOOKUP(Q47,'Վարկանիշային չափորոշիչներ'!$G$6:$J$72,4,FALSE),0)</f>
        <v>0</v>
      </c>
      <c r="AJ47" s="7">
        <f t="shared" si="0"/>
        <v>0</v>
      </c>
    </row>
    <row r="48" spans="1:36" ht="30" hidden="1" x14ac:dyDescent="0.35">
      <c r="A48" s="160">
        <v>1213</v>
      </c>
      <c r="B48" s="161" t="s">
        <v>569</v>
      </c>
      <c r="C48" s="75" t="s">
        <v>570</v>
      </c>
      <c r="D48" s="53">
        <v>317833.2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58"/>
      <c r="R48" s="61">
        <f t="shared" si="1"/>
        <v>0</v>
      </c>
      <c r="S48" s="184"/>
      <c r="T48" s="184"/>
      <c r="U48" s="184"/>
      <c r="V48" s="184"/>
      <c r="W48" s="175">
        <f>IFERROR(VLOOKUP(E48,'Վարկանիշային չափորոշիչներ'!$G$6:$J$72,4,FALSE),0)</f>
        <v>0</v>
      </c>
      <c r="X48" s="7">
        <f>IFERROR(VLOOKUP(F48,'Վարկանիշային չափորոշիչներ'!$G$6:$J$72,4,FALSE),0)</f>
        <v>0</v>
      </c>
      <c r="Y48" s="7">
        <f>IFERROR(VLOOKUP(G48,'Վարկանիշային չափորոշիչներ'!$G$6:$J$72,4,FALSE),0)</f>
        <v>0</v>
      </c>
      <c r="Z48" s="7">
        <f>IFERROR(VLOOKUP(H48,'Վարկանիշային չափորոշիչներ'!$G$6:$J$72,4,FALSE),0)</f>
        <v>0</v>
      </c>
      <c r="AA48" s="7">
        <f>IFERROR(VLOOKUP(I48,'Վարկանիշային չափորոշիչներ'!$G$6:$J$72,4,FALSE),0)</f>
        <v>0</v>
      </c>
      <c r="AB48" s="7">
        <f>IFERROR(VLOOKUP(J48,'Վարկանիշային չափորոշիչներ'!$G$6:$J$72,4,FALSE),0)</f>
        <v>0</v>
      </c>
      <c r="AC48" s="7">
        <f>IFERROR(VLOOKUP(K48,'Վարկանիշային չափորոշիչներ'!$G$6:$J$72,4,FALSE),0)</f>
        <v>0</v>
      </c>
      <c r="AD48" s="7">
        <f>IFERROR(VLOOKUP(L48,'Վարկանիշային չափորոշիչներ'!$G$6:$J$72,4,FALSE),0)</f>
        <v>0</v>
      </c>
      <c r="AE48" s="7">
        <f>IFERROR(VLOOKUP(M48,'Վարկանիշային չափորոշիչներ'!$G$6:$J$72,4,FALSE),0)</f>
        <v>0</v>
      </c>
      <c r="AF48" s="7">
        <f>IFERROR(VLOOKUP(N48,'Վարկանիշային չափորոշիչներ'!$G$6:$J$72,4,FALSE),0)</f>
        <v>0</v>
      </c>
      <c r="AG48" s="7">
        <f>IFERROR(VLOOKUP(O48,'Վարկանիշային չափորոշիչներ'!$G$6:$J$72,4,FALSE),0)</f>
        <v>0</v>
      </c>
      <c r="AH48" s="7">
        <f>IFERROR(VLOOKUP(P48,'Վարկանիշային չափորոշիչներ'!$G$6:$J$72,4,FALSE),0)</f>
        <v>0</v>
      </c>
      <c r="AI48" s="7">
        <f>IFERROR(VLOOKUP(Q48,'Վարկանիշային չափորոշիչներ'!$G$6:$J$72,4,FALSE),0)</f>
        <v>0</v>
      </c>
      <c r="AJ48" s="7">
        <f t="shared" si="0"/>
        <v>0</v>
      </c>
    </row>
    <row r="49" spans="1:36" hidden="1" x14ac:dyDescent="0.35">
      <c r="A49" s="160">
        <v>1213</v>
      </c>
      <c r="B49" s="161" t="s">
        <v>571</v>
      </c>
      <c r="C49" s="84" t="s">
        <v>572</v>
      </c>
      <c r="D49" s="53">
        <v>378913.7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58"/>
      <c r="R49" s="61">
        <f t="shared" si="1"/>
        <v>0</v>
      </c>
      <c r="S49" s="184"/>
      <c r="T49" s="184"/>
      <c r="U49" s="184"/>
      <c r="V49" s="184"/>
      <c r="W49" s="175">
        <f>IFERROR(VLOOKUP(E49,'Վարկանիշային չափորոշիչներ'!$G$6:$J$72,4,FALSE),0)</f>
        <v>0</v>
      </c>
      <c r="X49" s="7">
        <f>IFERROR(VLOOKUP(F49,'Վարկանիշային չափորոշիչներ'!$G$6:$J$72,4,FALSE),0)</f>
        <v>0</v>
      </c>
      <c r="Y49" s="7">
        <f>IFERROR(VLOOKUP(G49,'Վարկանիշային չափորոշիչներ'!$G$6:$J$72,4,FALSE),0)</f>
        <v>0</v>
      </c>
      <c r="Z49" s="7">
        <f>IFERROR(VLOOKUP(H49,'Վարկանիշային չափորոշիչներ'!$G$6:$J$72,4,FALSE),0)</f>
        <v>0</v>
      </c>
      <c r="AA49" s="7">
        <f>IFERROR(VLOOKUP(I49,'Վարկանիշային չափորոշիչներ'!$G$6:$J$72,4,FALSE),0)</f>
        <v>0</v>
      </c>
      <c r="AB49" s="7">
        <f>IFERROR(VLOOKUP(J49,'Վարկանիշային չափորոշիչներ'!$G$6:$J$72,4,FALSE),0)</f>
        <v>0</v>
      </c>
      <c r="AC49" s="7">
        <f>IFERROR(VLOOKUP(K49,'Վարկանիշային չափորոշիչներ'!$G$6:$J$72,4,FALSE),0)</f>
        <v>0</v>
      </c>
      <c r="AD49" s="7">
        <f>IFERROR(VLOOKUP(L49,'Վարկանիշային չափորոշիչներ'!$G$6:$J$72,4,FALSE),0)</f>
        <v>0</v>
      </c>
      <c r="AE49" s="7">
        <f>IFERROR(VLOOKUP(M49,'Վարկանիշային չափորոշիչներ'!$G$6:$J$72,4,FALSE),0)</f>
        <v>0</v>
      </c>
      <c r="AF49" s="7">
        <f>IFERROR(VLOOKUP(N49,'Վարկանիշային չափորոշիչներ'!$G$6:$J$72,4,FALSE),0)</f>
        <v>0</v>
      </c>
      <c r="AG49" s="7">
        <f>IFERROR(VLOOKUP(O49,'Վարկանիշային չափորոշիչներ'!$G$6:$J$72,4,FALSE),0)</f>
        <v>0</v>
      </c>
      <c r="AH49" s="7">
        <f>IFERROR(VLOOKUP(P49,'Վարկանիշային չափորոշիչներ'!$G$6:$J$72,4,FALSE),0)</f>
        <v>0</v>
      </c>
      <c r="AI49" s="7">
        <f>IFERROR(VLOOKUP(Q49,'Վարկանիշային չափորոշիչներ'!$G$6:$J$72,4,FALSE),0)</f>
        <v>0</v>
      </c>
      <c r="AJ49" s="7">
        <f t="shared" si="0"/>
        <v>0</v>
      </c>
    </row>
    <row r="50" spans="1:36" ht="30" hidden="1" x14ac:dyDescent="0.35">
      <c r="A50" s="160">
        <v>1213</v>
      </c>
      <c r="B50" s="161" t="s">
        <v>573</v>
      </c>
      <c r="C50" s="75" t="s">
        <v>574</v>
      </c>
      <c r="D50" s="86">
        <v>23201.5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58"/>
      <c r="R50" s="61">
        <f t="shared" si="1"/>
        <v>0</v>
      </c>
      <c r="S50" s="184"/>
      <c r="T50" s="184"/>
      <c r="U50" s="184"/>
      <c r="V50" s="184"/>
      <c r="W50" s="175">
        <f>IFERROR(VLOOKUP(E50,'Վարկանիշային չափորոշիչներ'!$G$6:$J$72,4,FALSE),0)</f>
        <v>0</v>
      </c>
      <c r="X50" s="7">
        <f>IFERROR(VLOOKUP(F50,'Վարկանիշային չափորոշիչներ'!$G$6:$J$72,4,FALSE),0)</f>
        <v>0</v>
      </c>
      <c r="Y50" s="7">
        <f>IFERROR(VLOOKUP(G50,'Վարկանիշային չափորոշիչներ'!$G$6:$J$72,4,FALSE),0)</f>
        <v>0</v>
      </c>
      <c r="Z50" s="7">
        <f>IFERROR(VLOOKUP(H50,'Վարկանիշային չափորոշիչներ'!$G$6:$J$72,4,FALSE),0)</f>
        <v>0</v>
      </c>
      <c r="AA50" s="7">
        <f>IFERROR(VLOOKUP(I50,'Վարկանիշային չափորոշիչներ'!$G$6:$J$72,4,FALSE),0)</f>
        <v>0</v>
      </c>
      <c r="AB50" s="7">
        <f>IFERROR(VLOOKUP(J50,'Վարկանիշային չափորոշիչներ'!$G$6:$J$72,4,FALSE),0)</f>
        <v>0</v>
      </c>
      <c r="AC50" s="7">
        <f>IFERROR(VLOOKUP(K50,'Վարկանիշային չափորոշիչներ'!$G$6:$J$72,4,FALSE),0)</f>
        <v>0</v>
      </c>
      <c r="AD50" s="7">
        <f>IFERROR(VLOOKUP(L50,'Վարկանիշային չափորոշիչներ'!$G$6:$J$72,4,FALSE),0)</f>
        <v>0</v>
      </c>
      <c r="AE50" s="7">
        <f>IFERROR(VLOOKUP(M50,'Վարկանիշային չափորոշիչներ'!$G$6:$J$72,4,FALSE),0)</f>
        <v>0</v>
      </c>
      <c r="AF50" s="7">
        <f>IFERROR(VLOOKUP(N50,'Վարկանիշային չափորոշիչներ'!$G$6:$J$72,4,FALSE),0)</f>
        <v>0</v>
      </c>
      <c r="AG50" s="7">
        <f>IFERROR(VLOOKUP(O50,'Վարկանիշային չափորոշիչներ'!$G$6:$J$72,4,FALSE),0)</f>
        <v>0</v>
      </c>
      <c r="AH50" s="7">
        <f>IFERROR(VLOOKUP(P50,'Վարկանիշային չափորոշիչներ'!$G$6:$J$72,4,FALSE),0)</f>
        <v>0</v>
      </c>
      <c r="AI50" s="7">
        <f>IFERROR(VLOOKUP(Q50,'Վարկանիշային չափորոշիչներ'!$G$6:$J$72,4,FALSE),0)</f>
        <v>0</v>
      </c>
      <c r="AJ50" s="7">
        <f t="shared" si="0"/>
        <v>0</v>
      </c>
    </row>
    <row r="51" spans="1:36" ht="30" hidden="1" x14ac:dyDescent="0.35">
      <c r="A51" s="160">
        <v>1213</v>
      </c>
      <c r="B51" s="161" t="s">
        <v>575</v>
      </c>
      <c r="C51" s="84" t="s">
        <v>576</v>
      </c>
      <c r="D51" s="53">
        <v>1320436.3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58"/>
      <c r="R51" s="61">
        <f t="shared" si="1"/>
        <v>0</v>
      </c>
      <c r="S51" s="184"/>
      <c r="T51" s="184"/>
      <c r="U51" s="184"/>
      <c r="V51" s="184"/>
      <c r="W51" s="175">
        <f>IFERROR(VLOOKUP(E51,'Վարկանիշային չափորոշիչներ'!$G$6:$J$72,4,FALSE),0)</f>
        <v>0</v>
      </c>
      <c r="X51" s="7">
        <f>IFERROR(VLOOKUP(F51,'Վարկանիշային չափորոշիչներ'!$G$6:$J$72,4,FALSE),0)</f>
        <v>0</v>
      </c>
      <c r="Y51" s="7">
        <f>IFERROR(VLOOKUP(G51,'Վարկանիշային չափորոշիչներ'!$G$6:$J$72,4,FALSE),0)</f>
        <v>0</v>
      </c>
      <c r="Z51" s="7">
        <f>IFERROR(VLOOKUP(H51,'Վարկանիշային չափորոշիչներ'!$G$6:$J$72,4,FALSE),0)</f>
        <v>0</v>
      </c>
      <c r="AA51" s="7">
        <f>IFERROR(VLOOKUP(I51,'Վարկանիշային չափորոշիչներ'!$G$6:$J$72,4,FALSE),0)</f>
        <v>0</v>
      </c>
      <c r="AB51" s="7">
        <f>IFERROR(VLOOKUP(J51,'Վարկանիշային չափորոշիչներ'!$G$6:$J$72,4,FALSE),0)</f>
        <v>0</v>
      </c>
      <c r="AC51" s="7">
        <f>IFERROR(VLOOKUP(K51,'Վարկանիշային չափորոշիչներ'!$G$6:$J$72,4,FALSE),0)</f>
        <v>0</v>
      </c>
      <c r="AD51" s="7">
        <f>IFERROR(VLOOKUP(L51,'Վարկանիշային չափորոշիչներ'!$G$6:$J$72,4,FALSE),0)</f>
        <v>0</v>
      </c>
      <c r="AE51" s="7">
        <f>IFERROR(VLOOKUP(M51,'Վարկանիշային չափորոշիչներ'!$G$6:$J$72,4,FALSE),0)</f>
        <v>0</v>
      </c>
      <c r="AF51" s="7">
        <f>IFERROR(VLOOKUP(N51,'Վարկանիշային չափորոշիչներ'!$G$6:$J$72,4,FALSE),0)</f>
        <v>0</v>
      </c>
      <c r="AG51" s="7">
        <f>IFERROR(VLOOKUP(O51,'Վարկանիշային չափորոշիչներ'!$G$6:$J$72,4,FALSE),0)</f>
        <v>0</v>
      </c>
      <c r="AH51" s="7">
        <f>IFERROR(VLOOKUP(P51,'Վարկանիշային չափորոշիչներ'!$G$6:$J$72,4,FALSE),0)</f>
        <v>0</v>
      </c>
      <c r="AI51" s="7">
        <f>IFERROR(VLOOKUP(Q51,'Վարկանիշային չափորոշիչներ'!$G$6:$J$72,4,FALSE),0)</f>
        <v>0</v>
      </c>
      <c r="AJ51" s="7">
        <f t="shared" si="0"/>
        <v>0</v>
      </c>
    </row>
    <row r="52" spans="1:36" ht="30" hidden="1" x14ac:dyDescent="0.35">
      <c r="A52" s="160">
        <v>1213</v>
      </c>
      <c r="B52" s="161" t="s">
        <v>577</v>
      </c>
      <c r="C52" s="75" t="s">
        <v>21</v>
      </c>
      <c r="D52" s="53">
        <v>1764859.9821398321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58"/>
      <c r="R52" s="61">
        <f t="shared" si="1"/>
        <v>0</v>
      </c>
      <c r="S52" s="184"/>
      <c r="T52" s="184"/>
      <c r="U52" s="184"/>
      <c r="V52" s="184"/>
      <c r="W52" s="175">
        <f>IFERROR(VLOOKUP(E52,'Վարկանիշային չափորոշիչներ'!$G$6:$J$72,4,FALSE),0)</f>
        <v>0</v>
      </c>
      <c r="X52" s="7">
        <f>IFERROR(VLOOKUP(F52,'Վարկանիշային չափորոշիչներ'!$G$6:$J$72,4,FALSE),0)</f>
        <v>0</v>
      </c>
      <c r="Y52" s="7">
        <f>IFERROR(VLOOKUP(G52,'Վարկանիշային չափորոշիչներ'!$G$6:$J$72,4,FALSE),0)</f>
        <v>0</v>
      </c>
      <c r="Z52" s="7">
        <f>IFERROR(VLOOKUP(H52,'Վարկանիշային չափորոշիչներ'!$G$6:$J$72,4,FALSE),0)</f>
        <v>0</v>
      </c>
      <c r="AA52" s="7">
        <f>IFERROR(VLOOKUP(I52,'Վարկանիշային չափորոշիչներ'!$G$6:$J$72,4,FALSE),0)</f>
        <v>0</v>
      </c>
      <c r="AB52" s="7">
        <f>IFERROR(VLOOKUP(J52,'Վարկանիշային չափորոշիչներ'!$G$6:$J$72,4,FALSE),0)</f>
        <v>0</v>
      </c>
      <c r="AC52" s="7">
        <f>IFERROR(VLOOKUP(K52,'Վարկանիշային չափորոշիչներ'!$G$6:$J$72,4,FALSE),0)</f>
        <v>0</v>
      </c>
      <c r="AD52" s="7">
        <f>IFERROR(VLOOKUP(L52,'Վարկանիշային չափորոշիչներ'!$G$6:$J$72,4,FALSE),0)</f>
        <v>0</v>
      </c>
      <c r="AE52" s="7">
        <f>IFERROR(VLOOKUP(M52,'Վարկանիշային չափորոշիչներ'!$G$6:$J$72,4,FALSE),0)</f>
        <v>0</v>
      </c>
      <c r="AF52" s="7">
        <f>IFERROR(VLOOKUP(N52,'Վարկանիշային չափորոշիչներ'!$G$6:$J$72,4,FALSE),0)</f>
        <v>0</v>
      </c>
      <c r="AG52" s="7">
        <f>IFERROR(VLOOKUP(O52,'Վարկանիշային չափորոշիչներ'!$G$6:$J$72,4,FALSE),0)</f>
        <v>0</v>
      </c>
      <c r="AH52" s="7">
        <f>IFERROR(VLOOKUP(P52,'Վարկանիշային չափորոշիչներ'!$G$6:$J$72,4,FALSE),0)</f>
        <v>0</v>
      </c>
      <c r="AI52" s="7">
        <f>IFERROR(VLOOKUP(Q52,'Վարկանիշային չափորոշիչներ'!$G$6:$J$72,4,FALSE),0)</f>
        <v>0</v>
      </c>
      <c r="AJ52" s="7">
        <f t="shared" si="0"/>
        <v>0</v>
      </c>
    </row>
    <row r="53" spans="1:36" ht="45" hidden="1" x14ac:dyDescent="0.35">
      <c r="A53" s="160">
        <v>1213</v>
      </c>
      <c r="B53" s="161" t="s">
        <v>578</v>
      </c>
      <c r="C53" s="75" t="s">
        <v>579</v>
      </c>
      <c r="D53" s="87">
        <v>553916.1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58"/>
      <c r="R53" s="61">
        <f t="shared" si="1"/>
        <v>0</v>
      </c>
      <c r="S53" s="184"/>
      <c r="T53" s="184"/>
      <c r="U53" s="184"/>
      <c r="V53" s="184"/>
      <c r="W53" s="175">
        <f>IFERROR(VLOOKUP(E53,'Վարկանիշային չափորոշիչներ'!$G$6:$J$72,4,FALSE),0)</f>
        <v>0</v>
      </c>
      <c r="X53" s="7">
        <f>IFERROR(VLOOKUP(F53,'Վարկանիշային չափորոշիչներ'!$G$6:$J$72,4,FALSE),0)</f>
        <v>0</v>
      </c>
      <c r="Y53" s="7">
        <f>IFERROR(VLOOKUP(G53,'Վարկանիշային չափորոշիչներ'!$G$6:$J$72,4,FALSE),0)</f>
        <v>0</v>
      </c>
      <c r="Z53" s="7">
        <f>IFERROR(VLOOKUP(H53,'Վարկանիշային չափորոշիչներ'!$G$6:$J$72,4,FALSE),0)</f>
        <v>0</v>
      </c>
      <c r="AA53" s="7">
        <f>IFERROR(VLOOKUP(I53,'Վարկանիշային չափորոշիչներ'!$G$6:$J$72,4,FALSE),0)</f>
        <v>0</v>
      </c>
      <c r="AB53" s="7">
        <f>IFERROR(VLOOKUP(J53,'Վարկանիշային չափորոշիչներ'!$G$6:$J$72,4,FALSE),0)</f>
        <v>0</v>
      </c>
      <c r="AC53" s="7">
        <f>IFERROR(VLOOKUP(K53,'Վարկանիշային չափորոշիչներ'!$G$6:$J$72,4,FALSE),0)</f>
        <v>0</v>
      </c>
      <c r="AD53" s="7">
        <f>IFERROR(VLOOKUP(L53,'Վարկանիշային չափորոշիչներ'!$G$6:$J$72,4,FALSE),0)</f>
        <v>0</v>
      </c>
      <c r="AE53" s="7">
        <f>IFERROR(VLOOKUP(M53,'Վարկանիշային չափորոշիչներ'!$G$6:$J$72,4,FALSE),0)</f>
        <v>0</v>
      </c>
      <c r="AF53" s="7">
        <f>IFERROR(VLOOKUP(N53,'Վարկանիշային չափորոշիչներ'!$G$6:$J$72,4,FALSE),0)</f>
        <v>0</v>
      </c>
      <c r="AG53" s="7">
        <f>IFERROR(VLOOKUP(O53,'Վարկանիշային չափորոշիչներ'!$G$6:$J$72,4,FALSE),0)</f>
        <v>0</v>
      </c>
      <c r="AH53" s="7">
        <f>IFERROR(VLOOKUP(P53,'Վարկանիշային չափորոշիչներ'!$G$6:$J$72,4,FALSE),0)</f>
        <v>0</v>
      </c>
      <c r="AI53" s="7">
        <f>IFERROR(VLOOKUP(Q53,'Վարկանիշային չափորոշիչներ'!$G$6:$J$72,4,FALSE),0)</f>
        <v>0</v>
      </c>
      <c r="AJ53" s="7">
        <f t="shared" si="0"/>
        <v>0</v>
      </c>
    </row>
    <row r="54" spans="1:36" ht="45" hidden="1" x14ac:dyDescent="0.35">
      <c r="A54" s="160">
        <v>1213</v>
      </c>
      <c r="B54" s="161" t="s">
        <v>580</v>
      </c>
      <c r="C54" s="88" t="s">
        <v>581</v>
      </c>
      <c r="D54" s="77">
        <v>49000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58"/>
      <c r="R54" s="61">
        <f t="shared" si="1"/>
        <v>0</v>
      </c>
      <c r="S54" s="184"/>
      <c r="T54" s="184"/>
      <c r="U54" s="184"/>
      <c r="V54" s="184"/>
      <c r="W54" s="175">
        <f>IFERROR(VLOOKUP(E54,'Վարկանիշային չափորոշիչներ'!$G$6:$J$72,4,FALSE),0)</f>
        <v>0</v>
      </c>
      <c r="X54" s="7">
        <f>IFERROR(VLOOKUP(F54,'Վարկանիշային չափորոշիչներ'!$G$6:$J$72,4,FALSE),0)</f>
        <v>0</v>
      </c>
      <c r="Y54" s="7">
        <f>IFERROR(VLOOKUP(G54,'Վարկանիշային չափորոշիչներ'!$G$6:$J$72,4,FALSE),0)</f>
        <v>0</v>
      </c>
      <c r="Z54" s="7">
        <f>IFERROR(VLOOKUP(H54,'Վարկանիշային չափորոշիչներ'!$G$6:$J$72,4,FALSE),0)</f>
        <v>0</v>
      </c>
      <c r="AA54" s="7">
        <f>IFERROR(VLOOKUP(I54,'Վարկանիշային չափորոշիչներ'!$G$6:$J$72,4,FALSE),0)</f>
        <v>0</v>
      </c>
      <c r="AB54" s="7">
        <f>IFERROR(VLOOKUP(J54,'Վարկանիշային չափորոշիչներ'!$G$6:$J$72,4,FALSE),0)</f>
        <v>0</v>
      </c>
      <c r="AC54" s="7">
        <f>IFERROR(VLOOKUP(K54,'Վարկանիշային չափորոշիչներ'!$G$6:$J$72,4,FALSE),0)</f>
        <v>0</v>
      </c>
      <c r="AD54" s="7">
        <f>IFERROR(VLOOKUP(L54,'Վարկանիշային չափորոշիչներ'!$G$6:$J$72,4,FALSE),0)</f>
        <v>0</v>
      </c>
      <c r="AE54" s="7">
        <f>IFERROR(VLOOKUP(M54,'Վարկանիշային չափորոշիչներ'!$G$6:$J$72,4,FALSE),0)</f>
        <v>0</v>
      </c>
      <c r="AF54" s="7">
        <f>IFERROR(VLOOKUP(N54,'Վարկանիշային չափորոշիչներ'!$G$6:$J$72,4,FALSE),0)</f>
        <v>0</v>
      </c>
      <c r="AG54" s="7">
        <f>IFERROR(VLOOKUP(O54,'Վարկանիշային չափորոշիչներ'!$G$6:$J$72,4,FALSE),0)</f>
        <v>0</v>
      </c>
      <c r="AH54" s="7">
        <f>IFERROR(VLOOKUP(P54,'Վարկանիշային չափորոշիչներ'!$G$6:$J$72,4,FALSE),0)</f>
        <v>0</v>
      </c>
      <c r="AI54" s="7">
        <f>IFERROR(VLOOKUP(Q54,'Վարկանիշային չափորոշիչներ'!$G$6:$J$72,4,FALSE),0)</f>
        <v>0</v>
      </c>
      <c r="AJ54" s="7">
        <f t="shared" si="0"/>
        <v>0</v>
      </c>
    </row>
    <row r="55" spans="1:36" ht="45" hidden="1" x14ac:dyDescent="0.35">
      <c r="A55" s="160">
        <v>1213</v>
      </c>
      <c r="B55" s="161" t="s">
        <v>582</v>
      </c>
      <c r="C55" s="88" t="s">
        <v>22</v>
      </c>
      <c r="D55" s="77">
        <v>46000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58"/>
      <c r="R55" s="61">
        <f t="shared" si="1"/>
        <v>0</v>
      </c>
      <c r="S55" s="184"/>
      <c r="T55" s="184"/>
      <c r="U55" s="184"/>
      <c r="V55" s="184"/>
      <c r="W55" s="175">
        <f>IFERROR(VLOOKUP(E55,'Վարկանիշային չափորոշիչներ'!$G$6:$J$72,4,FALSE),0)</f>
        <v>0</v>
      </c>
      <c r="X55" s="7">
        <f>IFERROR(VLOOKUP(F55,'Վարկանիշային չափորոշիչներ'!$G$6:$J$72,4,FALSE),0)</f>
        <v>0</v>
      </c>
      <c r="Y55" s="7">
        <f>IFERROR(VLOOKUP(G55,'Վարկանիշային չափորոշիչներ'!$G$6:$J$72,4,FALSE),0)</f>
        <v>0</v>
      </c>
      <c r="Z55" s="7">
        <f>IFERROR(VLOOKUP(H55,'Վարկանիշային չափորոշիչներ'!$G$6:$J$72,4,FALSE),0)</f>
        <v>0</v>
      </c>
      <c r="AA55" s="7">
        <f>IFERROR(VLOOKUP(I55,'Վարկանիշային չափորոշիչներ'!$G$6:$J$72,4,FALSE),0)</f>
        <v>0</v>
      </c>
      <c r="AB55" s="7">
        <f>IFERROR(VLOOKUP(J55,'Վարկանիշային չափորոշիչներ'!$G$6:$J$72,4,FALSE),0)</f>
        <v>0</v>
      </c>
      <c r="AC55" s="7">
        <f>IFERROR(VLOOKUP(K55,'Վարկանիշային չափորոշիչներ'!$G$6:$J$72,4,FALSE),0)</f>
        <v>0</v>
      </c>
      <c r="AD55" s="7">
        <f>IFERROR(VLOOKUP(L55,'Վարկանիշային չափորոշիչներ'!$G$6:$J$72,4,FALSE),0)</f>
        <v>0</v>
      </c>
      <c r="AE55" s="7">
        <f>IFERROR(VLOOKUP(M55,'Վարկանիշային չափորոշիչներ'!$G$6:$J$72,4,FALSE),0)</f>
        <v>0</v>
      </c>
      <c r="AF55" s="7">
        <f>IFERROR(VLOOKUP(N55,'Վարկանիշային չափորոշիչներ'!$G$6:$J$72,4,FALSE),0)</f>
        <v>0</v>
      </c>
      <c r="AG55" s="7">
        <f>IFERROR(VLOOKUP(O55,'Վարկանիշային չափորոշիչներ'!$G$6:$J$72,4,FALSE),0)</f>
        <v>0</v>
      </c>
      <c r="AH55" s="7">
        <f>IFERROR(VLOOKUP(P55,'Վարկանիշային չափորոշիչներ'!$G$6:$J$72,4,FALSE),0)</f>
        <v>0</v>
      </c>
      <c r="AI55" s="7">
        <f>IFERROR(VLOOKUP(Q55,'Վարկանիշային չափորոշիչներ'!$G$6:$J$72,4,FALSE),0)</f>
        <v>0</v>
      </c>
      <c r="AJ55" s="7">
        <f t="shared" si="0"/>
        <v>0</v>
      </c>
    </row>
    <row r="56" spans="1:36" ht="75" hidden="1" x14ac:dyDescent="0.35">
      <c r="A56" s="160">
        <v>1213</v>
      </c>
      <c r="B56" s="161" t="s">
        <v>583</v>
      </c>
      <c r="C56" s="88" t="s">
        <v>23</v>
      </c>
      <c r="D56" s="77">
        <v>10000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58"/>
      <c r="R56" s="61">
        <f t="shared" si="1"/>
        <v>0</v>
      </c>
      <c r="S56" s="184"/>
      <c r="T56" s="184"/>
      <c r="U56" s="184"/>
      <c r="V56" s="184"/>
      <c r="W56" s="175">
        <f>IFERROR(VLOOKUP(E56,'Վարկանիշային չափորոշիչներ'!$G$6:$J$72,4,FALSE),0)</f>
        <v>0</v>
      </c>
      <c r="X56" s="7">
        <f>IFERROR(VLOOKUP(F56,'Վարկանիշային չափորոշիչներ'!$G$6:$J$72,4,FALSE),0)</f>
        <v>0</v>
      </c>
      <c r="Y56" s="7">
        <f>IFERROR(VLOOKUP(G56,'Վարկանիշային չափորոշիչներ'!$G$6:$J$72,4,FALSE),0)</f>
        <v>0</v>
      </c>
      <c r="Z56" s="7">
        <f>IFERROR(VLOOKUP(H56,'Վարկանիշային չափորոշիչներ'!$G$6:$J$72,4,FALSE),0)</f>
        <v>0</v>
      </c>
      <c r="AA56" s="7">
        <f>IFERROR(VLOOKUP(I56,'Վարկանիշային չափորոշիչներ'!$G$6:$J$72,4,FALSE),0)</f>
        <v>0</v>
      </c>
      <c r="AB56" s="7">
        <f>IFERROR(VLOOKUP(J56,'Վարկանիշային չափորոշիչներ'!$G$6:$J$72,4,FALSE),0)</f>
        <v>0</v>
      </c>
      <c r="AC56" s="7">
        <f>IFERROR(VLOOKUP(K56,'Վարկանիշային չափորոշիչներ'!$G$6:$J$72,4,FALSE),0)</f>
        <v>0</v>
      </c>
      <c r="AD56" s="7">
        <f>IFERROR(VLOOKUP(L56,'Վարկանիշային չափորոշիչներ'!$G$6:$J$72,4,FALSE),0)</f>
        <v>0</v>
      </c>
      <c r="AE56" s="7">
        <f>IFERROR(VLOOKUP(M56,'Վարկանիշային չափորոշիչներ'!$G$6:$J$72,4,FALSE),0)</f>
        <v>0</v>
      </c>
      <c r="AF56" s="7">
        <f>IFERROR(VLOOKUP(N56,'Վարկանիշային չափորոշիչներ'!$G$6:$J$72,4,FALSE),0)</f>
        <v>0</v>
      </c>
      <c r="AG56" s="7">
        <f>IFERROR(VLOOKUP(O56,'Վարկանիշային չափորոշիչներ'!$G$6:$J$72,4,FALSE),0)</f>
        <v>0</v>
      </c>
      <c r="AH56" s="7">
        <f>IFERROR(VLOOKUP(P56,'Վարկանիշային չափորոշիչներ'!$G$6:$J$72,4,FALSE),0)</f>
        <v>0</v>
      </c>
      <c r="AI56" s="7">
        <f>IFERROR(VLOOKUP(Q56,'Վարկանիշային չափորոշիչներ'!$G$6:$J$72,4,FALSE),0)</f>
        <v>0</v>
      </c>
      <c r="AJ56" s="7">
        <f t="shared" si="0"/>
        <v>0</v>
      </c>
    </row>
    <row r="57" spans="1:36" hidden="1" x14ac:dyDescent="0.35">
      <c r="A57" s="158">
        <v>1221</v>
      </c>
      <c r="B57" s="159"/>
      <c r="C57" s="89" t="s">
        <v>584</v>
      </c>
      <c r="D57" s="79">
        <v>202473.60000000001</v>
      </c>
      <c r="E57" s="46" t="s">
        <v>11</v>
      </c>
      <c r="F57" s="46" t="s">
        <v>11</v>
      </c>
      <c r="G57" s="46" t="s">
        <v>11</v>
      </c>
      <c r="H57" s="46" t="s">
        <v>11</v>
      </c>
      <c r="I57" s="46" t="s">
        <v>11</v>
      </c>
      <c r="J57" s="46" t="s">
        <v>11</v>
      </c>
      <c r="K57" s="46" t="s">
        <v>11</v>
      </c>
      <c r="L57" s="46" t="s">
        <v>11</v>
      </c>
      <c r="M57" s="46" t="s">
        <v>11</v>
      </c>
      <c r="N57" s="46" t="s">
        <v>11</v>
      </c>
      <c r="O57" s="46" t="s">
        <v>11</v>
      </c>
      <c r="P57" s="46" t="s">
        <v>11</v>
      </c>
      <c r="Q57" s="60" t="s">
        <v>11</v>
      </c>
      <c r="R57" s="61">
        <f t="shared" si="1"/>
        <v>0</v>
      </c>
      <c r="S57" s="184"/>
      <c r="T57" s="184"/>
      <c r="U57" s="184"/>
      <c r="V57" s="184"/>
      <c r="W57" s="175">
        <f>IFERROR(VLOOKUP(E57,'Վարկանիշային չափորոշիչներ'!$G$6:$J$72,4,FALSE),0)</f>
        <v>0</v>
      </c>
      <c r="X57" s="7">
        <f>IFERROR(VLOOKUP(F57,'Վարկանիշային չափորոշիչներ'!$G$6:$J$72,4,FALSE),0)</f>
        <v>0</v>
      </c>
      <c r="Y57" s="7">
        <f>IFERROR(VLOOKUP(G57,'Վարկանիշային չափորոշիչներ'!$G$6:$J$72,4,FALSE),0)</f>
        <v>0</v>
      </c>
      <c r="Z57" s="7">
        <f>IFERROR(VLOOKUP(H57,'Վարկանիշային չափորոշիչներ'!$G$6:$J$72,4,FALSE),0)</f>
        <v>0</v>
      </c>
      <c r="AA57" s="7">
        <f>IFERROR(VLOOKUP(I57,'Վարկանիշային չափորոշիչներ'!$G$6:$J$72,4,FALSE),0)</f>
        <v>0</v>
      </c>
      <c r="AB57" s="7">
        <f>IFERROR(VLOOKUP(J57,'Վարկանիշային չափորոշիչներ'!$G$6:$J$72,4,FALSE),0)</f>
        <v>0</v>
      </c>
      <c r="AC57" s="7">
        <f>IFERROR(VLOOKUP(K57,'Վարկանիշային չափորոշիչներ'!$G$6:$J$72,4,FALSE),0)</f>
        <v>0</v>
      </c>
      <c r="AD57" s="7">
        <f>IFERROR(VLOOKUP(L57,'Վարկանիշային չափորոշիչներ'!$G$6:$J$72,4,FALSE),0)</f>
        <v>0</v>
      </c>
      <c r="AE57" s="7">
        <f>IFERROR(VLOOKUP(M57,'Վարկանիշային չափորոշիչներ'!$G$6:$J$72,4,FALSE),0)</f>
        <v>0</v>
      </c>
      <c r="AF57" s="7">
        <f>IFERROR(VLOOKUP(N57,'Վարկանիշային չափորոշիչներ'!$G$6:$J$72,4,FALSE),0)</f>
        <v>0</v>
      </c>
      <c r="AG57" s="7">
        <f>IFERROR(VLOOKUP(O57,'Վարկանիշային չափորոշիչներ'!$G$6:$J$72,4,FALSE),0)</f>
        <v>0</v>
      </c>
      <c r="AH57" s="7">
        <f>IFERROR(VLOOKUP(P57,'Վարկանիշային չափորոշիչներ'!$G$6:$J$72,4,FALSE),0)</f>
        <v>0</v>
      </c>
      <c r="AI57" s="7">
        <f>IFERROR(VLOOKUP(Q57,'Վարկանիշային չափորոշիչներ'!$G$6:$J$72,4,FALSE),0)</f>
        <v>0</v>
      </c>
      <c r="AJ57" s="7">
        <f t="shared" ref="AJ57:AJ113" si="2">SUM(W57:AI57)</f>
        <v>0</v>
      </c>
    </row>
    <row r="58" spans="1:36" hidden="1" x14ac:dyDescent="0.35">
      <c r="A58" s="160">
        <v>1221</v>
      </c>
      <c r="B58" s="161" t="s">
        <v>585</v>
      </c>
      <c r="C58" s="80" t="s">
        <v>586</v>
      </c>
      <c r="D58" s="85">
        <v>27600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58"/>
      <c r="R58" s="61">
        <f t="shared" ref="R58:R113" si="3">AJ58</f>
        <v>0</v>
      </c>
      <c r="S58" s="184"/>
      <c r="T58" s="184"/>
      <c r="U58" s="184"/>
      <c r="V58" s="184"/>
      <c r="W58" s="175">
        <f>IFERROR(VLOOKUP(E58,'Վարկանիշային չափորոշիչներ'!$G$6:$J$72,4,FALSE),0)</f>
        <v>0</v>
      </c>
      <c r="X58" s="7">
        <f>IFERROR(VLOOKUP(F58,'Վարկանիշային չափորոշիչներ'!$G$6:$J$72,4,FALSE),0)</f>
        <v>0</v>
      </c>
      <c r="Y58" s="7">
        <f>IFERROR(VLOOKUP(G58,'Վարկանիշային չափորոշիչներ'!$G$6:$J$72,4,FALSE),0)</f>
        <v>0</v>
      </c>
      <c r="Z58" s="7">
        <f>IFERROR(VLOOKUP(H58,'Վարկանիշային չափորոշիչներ'!$G$6:$J$72,4,FALSE),0)</f>
        <v>0</v>
      </c>
      <c r="AA58" s="7">
        <f>IFERROR(VLOOKUP(I58,'Վարկանիշային չափորոշիչներ'!$G$6:$J$72,4,FALSE),0)</f>
        <v>0</v>
      </c>
      <c r="AB58" s="7">
        <f>IFERROR(VLOOKUP(J58,'Վարկանիշային չափորոշիչներ'!$G$6:$J$72,4,FALSE),0)</f>
        <v>0</v>
      </c>
      <c r="AC58" s="7">
        <f>IFERROR(VLOOKUP(K58,'Վարկանիշային չափորոշիչներ'!$G$6:$J$72,4,FALSE),0)</f>
        <v>0</v>
      </c>
      <c r="AD58" s="7">
        <f>IFERROR(VLOOKUP(L58,'Վարկանիշային չափորոշիչներ'!$G$6:$J$72,4,FALSE),0)</f>
        <v>0</v>
      </c>
      <c r="AE58" s="7">
        <f>IFERROR(VLOOKUP(M58,'Վարկանիշային չափորոշիչներ'!$G$6:$J$72,4,FALSE),0)</f>
        <v>0</v>
      </c>
      <c r="AF58" s="7">
        <f>IFERROR(VLOOKUP(N58,'Վարկանիշային չափորոշիչներ'!$G$6:$J$72,4,FALSE),0)</f>
        <v>0</v>
      </c>
      <c r="AG58" s="7">
        <f>IFERROR(VLOOKUP(O58,'Վարկանիշային չափորոշիչներ'!$G$6:$J$72,4,FALSE),0)</f>
        <v>0</v>
      </c>
      <c r="AH58" s="7">
        <f>IFERROR(VLOOKUP(P58,'Վարկանիշային չափորոշիչներ'!$G$6:$J$72,4,FALSE),0)</f>
        <v>0</v>
      </c>
      <c r="AI58" s="7">
        <f>IFERROR(VLOOKUP(Q58,'Վարկանիշային չափորոշիչներ'!$G$6:$J$72,4,FALSE),0)</f>
        <v>0</v>
      </c>
      <c r="AJ58" s="7">
        <f t="shared" si="2"/>
        <v>0</v>
      </c>
    </row>
    <row r="59" spans="1:36" ht="30" hidden="1" x14ac:dyDescent="0.35">
      <c r="A59" s="160">
        <v>1221</v>
      </c>
      <c r="B59" s="161" t="s">
        <v>587</v>
      </c>
      <c r="C59" s="80" t="s">
        <v>588</v>
      </c>
      <c r="D59" s="81">
        <v>174873.60000000001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58"/>
      <c r="R59" s="61">
        <f t="shared" si="3"/>
        <v>0</v>
      </c>
      <c r="S59" s="184"/>
      <c r="T59" s="184"/>
      <c r="U59" s="184"/>
      <c r="V59" s="184"/>
      <c r="W59" s="175">
        <f>IFERROR(VLOOKUP(E59,'Վարկանիշային չափորոշիչներ'!$G$6:$J$72,4,FALSE),0)</f>
        <v>0</v>
      </c>
      <c r="X59" s="7">
        <f>IFERROR(VLOOKUP(F59,'Վարկանիշային չափորոշիչներ'!$G$6:$J$72,4,FALSE),0)</f>
        <v>0</v>
      </c>
      <c r="Y59" s="7">
        <f>IFERROR(VLOOKUP(G59,'Վարկանիշային չափորոշիչներ'!$G$6:$J$72,4,FALSE),0)</f>
        <v>0</v>
      </c>
      <c r="Z59" s="7">
        <f>IFERROR(VLOOKUP(H59,'Վարկանիշային չափորոշիչներ'!$G$6:$J$72,4,FALSE),0)</f>
        <v>0</v>
      </c>
      <c r="AA59" s="7">
        <f>IFERROR(VLOOKUP(I59,'Վարկանիշային չափորոշիչներ'!$G$6:$J$72,4,FALSE),0)</f>
        <v>0</v>
      </c>
      <c r="AB59" s="7">
        <f>IFERROR(VLOOKUP(J59,'Վարկանիշային չափորոշիչներ'!$G$6:$J$72,4,FALSE),0)</f>
        <v>0</v>
      </c>
      <c r="AC59" s="7">
        <f>IFERROR(VLOOKUP(K59,'Վարկանիշային չափորոշիչներ'!$G$6:$J$72,4,FALSE),0)</f>
        <v>0</v>
      </c>
      <c r="AD59" s="7">
        <f>IFERROR(VLOOKUP(L59,'Վարկանիշային չափորոշիչներ'!$G$6:$J$72,4,FALSE),0)</f>
        <v>0</v>
      </c>
      <c r="AE59" s="7">
        <f>IFERROR(VLOOKUP(M59,'Վարկանիշային չափորոշիչներ'!$G$6:$J$72,4,FALSE),0)</f>
        <v>0</v>
      </c>
      <c r="AF59" s="7">
        <f>IFERROR(VLOOKUP(N59,'Վարկանիշային չափորոշիչներ'!$G$6:$J$72,4,FALSE),0)</f>
        <v>0</v>
      </c>
      <c r="AG59" s="7">
        <f>IFERROR(VLOOKUP(O59,'Վարկանիշային չափորոշիչներ'!$G$6:$J$72,4,FALSE),0)</f>
        <v>0</v>
      </c>
      <c r="AH59" s="7">
        <f>IFERROR(VLOOKUP(P59,'Վարկանիշային չափորոշիչներ'!$G$6:$J$72,4,FALSE),0)</f>
        <v>0</v>
      </c>
      <c r="AI59" s="7">
        <f>IFERROR(VLOOKUP(Q59,'Վարկանիշային չափորոշիչներ'!$G$6:$J$72,4,FALSE),0)</f>
        <v>0</v>
      </c>
      <c r="AJ59" s="7">
        <f t="shared" si="2"/>
        <v>0</v>
      </c>
    </row>
    <row r="60" spans="1:36" ht="30" hidden="1" x14ac:dyDescent="0.35">
      <c r="A60" s="158">
        <v>1222</v>
      </c>
      <c r="B60" s="159"/>
      <c r="C60" s="71" t="s">
        <v>589</v>
      </c>
      <c r="D60" s="72">
        <v>294078</v>
      </c>
      <c r="E60" s="46" t="s">
        <v>11</v>
      </c>
      <c r="F60" s="46" t="s">
        <v>11</v>
      </c>
      <c r="G60" s="46" t="s">
        <v>11</v>
      </c>
      <c r="H60" s="46" t="s">
        <v>11</v>
      </c>
      <c r="I60" s="46" t="s">
        <v>11</v>
      </c>
      <c r="J60" s="46" t="s">
        <v>11</v>
      </c>
      <c r="K60" s="46" t="s">
        <v>11</v>
      </c>
      <c r="L60" s="46" t="s">
        <v>11</v>
      </c>
      <c r="M60" s="46" t="s">
        <v>11</v>
      </c>
      <c r="N60" s="46" t="s">
        <v>11</v>
      </c>
      <c r="O60" s="46" t="s">
        <v>11</v>
      </c>
      <c r="P60" s="46" t="s">
        <v>11</v>
      </c>
      <c r="Q60" s="60" t="s">
        <v>11</v>
      </c>
      <c r="R60" s="61">
        <f t="shared" si="3"/>
        <v>0</v>
      </c>
      <c r="S60" s="184"/>
      <c r="T60" s="184"/>
      <c r="U60" s="184"/>
      <c r="V60" s="184"/>
      <c r="W60" s="175">
        <f>IFERROR(VLOOKUP(E60,'Վարկանիշային չափորոշիչներ'!$G$6:$J$72,4,FALSE),0)</f>
        <v>0</v>
      </c>
      <c r="X60" s="7">
        <f>IFERROR(VLOOKUP(F60,'Վարկանիշային չափորոշիչներ'!$G$6:$J$72,4,FALSE),0)</f>
        <v>0</v>
      </c>
      <c r="Y60" s="7">
        <f>IFERROR(VLOOKUP(G60,'Վարկանիշային չափորոշիչներ'!$G$6:$J$72,4,FALSE),0)</f>
        <v>0</v>
      </c>
      <c r="Z60" s="7">
        <f>IFERROR(VLOOKUP(H60,'Վարկանիշային չափորոշիչներ'!$G$6:$J$72,4,FALSE),0)</f>
        <v>0</v>
      </c>
      <c r="AA60" s="7">
        <f>IFERROR(VLOOKUP(I60,'Վարկանիշային չափորոշիչներ'!$G$6:$J$72,4,FALSE),0)</f>
        <v>0</v>
      </c>
      <c r="AB60" s="7">
        <f>IFERROR(VLOOKUP(J60,'Վարկանիշային չափորոշիչներ'!$G$6:$J$72,4,FALSE),0)</f>
        <v>0</v>
      </c>
      <c r="AC60" s="7">
        <f>IFERROR(VLOOKUP(K60,'Վարկանիշային չափորոշիչներ'!$G$6:$J$72,4,FALSE),0)</f>
        <v>0</v>
      </c>
      <c r="AD60" s="7">
        <f>IFERROR(VLOOKUP(L60,'Վարկանիշային չափորոշիչներ'!$G$6:$J$72,4,FALSE),0)</f>
        <v>0</v>
      </c>
      <c r="AE60" s="7">
        <f>IFERROR(VLOOKUP(M60,'Վարկանիշային չափորոշիչներ'!$G$6:$J$72,4,FALSE),0)</f>
        <v>0</v>
      </c>
      <c r="AF60" s="7">
        <f>IFERROR(VLOOKUP(N60,'Վարկանիշային չափորոշիչներ'!$G$6:$J$72,4,FALSE),0)</f>
        <v>0</v>
      </c>
      <c r="AG60" s="7">
        <f>IFERROR(VLOOKUP(O60,'Վարկանիշային չափորոշիչներ'!$G$6:$J$72,4,FALSE),0)</f>
        <v>0</v>
      </c>
      <c r="AH60" s="7">
        <f>IFERROR(VLOOKUP(P60,'Վարկանիշային չափորոշիչներ'!$G$6:$J$72,4,FALSE),0)</f>
        <v>0</v>
      </c>
      <c r="AI60" s="7">
        <f>IFERROR(VLOOKUP(Q60,'Վարկանիշային չափորոշիչներ'!$G$6:$J$72,4,FALSE),0)</f>
        <v>0</v>
      </c>
      <c r="AJ60" s="7">
        <f t="shared" si="2"/>
        <v>0</v>
      </c>
    </row>
    <row r="61" spans="1:36" hidden="1" x14ac:dyDescent="0.35">
      <c r="A61" s="160">
        <v>1222</v>
      </c>
      <c r="B61" s="161" t="s">
        <v>590</v>
      </c>
      <c r="C61" s="80" t="s">
        <v>591</v>
      </c>
      <c r="D61" s="77">
        <v>294078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58"/>
      <c r="R61" s="61">
        <f t="shared" si="3"/>
        <v>0</v>
      </c>
      <c r="S61" s="184"/>
      <c r="T61" s="184"/>
      <c r="U61" s="184"/>
      <c r="V61" s="184"/>
      <c r="W61" s="175">
        <f>IFERROR(VLOOKUP(E61,'Վարկանիշային չափորոշիչներ'!$G$6:$J$72,4,FALSE),0)</f>
        <v>0</v>
      </c>
      <c r="X61" s="7">
        <f>IFERROR(VLOOKUP(F61,'Վարկանիշային չափորոշիչներ'!$G$6:$J$72,4,FALSE),0)</f>
        <v>0</v>
      </c>
      <c r="Y61" s="7">
        <f>IFERROR(VLOOKUP(G61,'Վարկանիշային չափորոշիչներ'!$G$6:$J$72,4,FALSE),0)</f>
        <v>0</v>
      </c>
      <c r="Z61" s="7">
        <f>IFERROR(VLOOKUP(H61,'Վարկանիշային չափորոշիչներ'!$G$6:$J$72,4,FALSE),0)</f>
        <v>0</v>
      </c>
      <c r="AA61" s="7">
        <f>IFERROR(VLOOKUP(I61,'Վարկանիշային չափորոշիչներ'!$G$6:$J$72,4,FALSE),0)</f>
        <v>0</v>
      </c>
      <c r="AB61" s="7">
        <f>IFERROR(VLOOKUP(J61,'Վարկանիշային չափորոշիչներ'!$G$6:$J$72,4,FALSE),0)</f>
        <v>0</v>
      </c>
      <c r="AC61" s="7">
        <f>IFERROR(VLOOKUP(K61,'Վարկանիշային չափորոշիչներ'!$G$6:$J$72,4,FALSE),0)</f>
        <v>0</v>
      </c>
      <c r="AD61" s="7">
        <f>IFERROR(VLOOKUP(L61,'Վարկանիշային չափորոշիչներ'!$G$6:$J$72,4,FALSE),0)</f>
        <v>0</v>
      </c>
      <c r="AE61" s="7">
        <f>IFERROR(VLOOKUP(M61,'Վարկանիշային չափորոշիչներ'!$G$6:$J$72,4,FALSE),0)</f>
        <v>0</v>
      </c>
      <c r="AF61" s="7">
        <f>IFERROR(VLOOKUP(N61,'Վարկանիշային չափորոշիչներ'!$G$6:$J$72,4,FALSE),0)</f>
        <v>0</v>
      </c>
      <c r="AG61" s="7">
        <f>IFERROR(VLOOKUP(O61,'Վարկանիշային չափորոշիչներ'!$G$6:$J$72,4,FALSE),0)</f>
        <v>0</v>
      </c>
      <c r="AH61" s="7">
        <f>IFERROR(VLOOKUP(P61,'Վարկանիշային չափորոշիչներ'!$G$6:$J$72,4,FALSE),0)</f>
        <v>0</v>
      </c>
      <c r="AI61" s="7">
        <f>IFERROR(VLOOKUP(Q61,'Վարկանիշային չափորոշիչներ'!$G$6:$J$72,4,FALSE),0)</f>
        <v>0</v>
      </c>
      <c r="AJ61" s="7">
        <f t="shared" si="2"/>
        <v>0</v>
      </c>
    </row>
    <row r="62" spans="1:36" ht="75" hidden="1" x14ac:dyDescent="0.35">
      <c r="A62" s="158">
        <v>1223</v>
      </c>
      <c r="B62" s="159"/>
      <c r="C62" s="71" t="s">
        <v>24</v>
      </c>
      <c r="D62" s="72">
        <v>3882882.5</v>
      </c>
      <c r="E62" s="46" t="s">
        <v>11</v>
      </c>
      <c r="F62" s="46" t="s">
        <v>11</v>
      </c>
      <c r="G62" s="46" t="s">
        <v>11</v>
      </c>
      <c r="H62" s="46" t="s">
        <v>11</v>
      </c>
      <c r="I62" s="46" t="s">
        <v>11</v>
      </c>
      <c r="J62" s="46" t="s">
        <v>11</v>
      </c>
      <c r="K62" s="46" t="s">
        <v>11</v>
      </c>
      <c r="L62" s="46" t="s">
        <v>11</v>
      </c>
      <c r="M62" s="46" t="s">
        <v>11</v>
      </c>
      <c r="N62" s="46" t="s">
        <v>11</v>
      </c>
      <c r="O62" s="46" t="s">
        <v>11</v>
      </c>
      <c r="P62" s="46" t="s">
        <v>11</v>
      </c>
      <c r="Q62" s="60" t="s">
        <v>11</v>
      </c>
      <c r="R62" s="61">
        <f t="shared" si="3"/>
        <v>0</v>
      </c>
      <c r="S62" s="184"/>
      <c r="T62" s="184"/>
      <c r="U62" s="184"/>
      <c r="V62" s="184"/>
      <c r="W62" s="175">
        <f>IFERROR(VLOOKUP(E62,'Վարկանիշային չափորոշիչներ'!$G$6:$J$72,4,FALSE),0)</f>
        <v>0</v>
      </c>
      <c r="X62" s="7">
        <f>IFERROR(VLOOKUP(F62,'Վարկանիշային չափորոշիչներ'!$G$6:$J$72,4,FALSE),0)</f>
        <v>0</v>
      </c>
      <c r="Y62" s="7">
        <f>IFERROR(VLOOKUP(G62,'Վարկանիշային չափորոշիչներ'!$G$6:$J$72,4,FALSE),0)</f>
        <v>0</v>
      </c>
      <c r="Z62" s="7">
        <f>IFERROR(VLOOKUP(H62,'Վարկանիշային չափորոշիչներ'!$G$6:$J$72,4,FALSE),0)</f>
        <v>0</v>
      </c>
      <c r="AA62" s="7">
        <f>IFERROR(VLOOKUP(I62,'Վարկանիշային չափորոշիչներ'!$G$6:$J$72,4,FALSE),0)</f>
        <v>0</v>
      </c>
      <c r="AB62" s="7">
        <f>IFERROR(VLOOKUP(J62,'Վարկանիշային չափորոշիչներ'!$G$6:$J$72,4,FALSE),0)</f>
        <v>0</v>
      </c>
      <c r="AC62" s="7">
        <f>IFERROR(VLOOKUP(K62,'Վարկանիշային չափորոշիչներ'!$G$6:$J$72,4,FALSE),0)</f>
        <v>0</v>
      </c>
      <c r="AD62" s="7">
        <f>IFERROR(VLOOKUP(L62,'Վարկանիշային չափորոշիչներ'!$G$6:$J$72,4,FALSE),0)</f>
        <v>0</v>
      </c>
      <c r="AE62" s="7">
        <f>IFERROR(VLOOKUP(M62,'Վարկանիշային չափորոշիչներ'!$G$6:$J$72,4,FALSE),0)</f>
        <v>0</v>
      </c>
      <c r="AF62" s="7">
        <f>IFERROR(VLOOKUP(N62,'Վարկանիշային չափորոշիչներ'!$G$6:$J$72,4,FALSE),0)</f>
        <v>0</v>
      </c>
      <c r="AG62" s="7">
        <f>IFERROR(VLOOKUP(O62,'Վարկանիշային չափորոշիչներ'!$G$6:$J$72,4,FALSE),0)</f>
        <v>0</v>
      </c>
      <c r="AH62" s="7">
        <f>IFERROR(VLOOKUP(P62,'Վարկանիշային չափորոշիչներ'!$G$6:$J$72,4,FALSE),0)</f>
        <v>0</v>
      </c>
      <c r="AI62" s="7">
        <f>IFERROR(VLOOKUP(Q62,'Վարկանիշային չափորոշիչներ'!$G$6:$J$72,4,FALSE),0)</f>
        <v>0</v>
      </c>
      <c r="AJ62" s="7">
        <f t="shared" si="2"/>
        <v>0</v>
      </c>
    </row>
    <row r="63" spans="1:36" ht="60" hidden="1" x14ac:dyDescent="0.35">
      <c r="A63" s="160">
        <v>1223</v>
      </c>
      <c r="B63" s="161" t="s">
        <v>592</v>
      </c>
      <c r="C63" s="80" t="s">
        <v>25</v>
      </c>
      <c r="D63" s="76">
        <v>3481205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58"/>
      <c r="R63" s="61">
        <f t="shared" si="3"/>
        <v>0</v>
      </c>
      <c r="S63" s="184"/>
      <c r="T63" s="184"/>
      <c r="U63" s="184"/>
      <c r="V63" s="184"/>
      <c r="W63" s="175">
        <f>IFERROR(VLOOKUP(E63,'Վարկանիշային չափորոշիչներ'!$G$6:$J$72,4,FALSE),0)</f>
        <v>0</v>
      </c>
      <c r="X63" s="7">
        <f>IFERROR(VLOOKUP(F63,'Վարկանիշային չափորոշիչներ'!$G$6:$J$72,4,FALSE),0)</f>
        <v>0</v>
      </c>
      <c r="Y63" s="7">
        <f>IFERROR(VLOOKUP(G63,'Վարկանիշային չափորոշիչներ'!$G$6:$J$72,4,FALSE),0)</f>
        <v>0</v>
      </c>
      <c r="Z63" s="7">
        <f>IFERROR(VLOOKUP(H63,'Վարկանիշային չափորոշիչներ'!$G$6:$J$72,4,FALSE),0)</f>
        <v>0</v>
      </c>
      <c r="AA63" s="7">
        <f>IFERROR(VLOOKUP(I63,'Վարկանիշային չափորոշիչներ'!$G$6:$J$72,4,FALSE),0)</f>
        <v>0</v>
      </c>
      <c r="AB63" s="7">
        <f>IFERROR(VLOOKUP(J63,'Վարկանիշային չափորոշիչներ'!$G$6:$J$72,4,FALSE),0)</f>
        <v>0</v>
      </c>
      <c r="AC63" s="7">
        <f>IFERROR(VLOOKUP(K63,'Վարկանիշային չափորոշիչներ'!$G$6:$J$72,4,FALSE),0)</f>
        <v>0</v>
      </c>
      <c r="AD63" s="7">
        <f>IFERROR(VLOOKUP(L63,'Վարկանիշային չափորոշիչներ'!$G$6:$J$72,4,FALSE),0)</f>
        <v>0</v>
      </c>
      <c r="AE63" s="7">
        <f>IFERROR(VLOOKUP(M63,'Վարկանիշային չափորոշիչներ'!$G$6:$J$72,4,FALSE),0)</f>
        <v>0</v>
      </c>
      <c r="AF63" s="7">
        <f>IFERROR(VLOOKUP(N63,'Վարկանիշային չափորոշիչներ'!$G$6:$J$72,4,FALSE),0)</f>
        <v>0</v>
      </c>
      <c r="AG63" s="7">
        <f>IFERROR(VLOOKUP(O63,'Վարկանիշային չափորոշիչներ'!$G$6:$J$72,4,FALSE),0)</f>
        <v>0</v>
      </c>
      <c r="AH63" s="7">
        <f>IFERROR(VLOOKUP(P63,'Վարկանիշային չափորոշիչներ'!$G$6:$J$72,4,FALSE),0)</f>
        <v>0</v>
      </c>
      <c r="AI63" s="7">
        <f>IFERROR(VLOOKUP(Q63,'Վարկանիշային չափորոշիչներ'!$G$6:$J$72,4,FALSE),0)</f>
        <v>0</v>
      </c>
      <c r="AJ63" s="7">
        <f t="shared" si="2"/>
        <v>0</v>
      </c>
    </row>
    <row r="64" spans="1:36" ht="45" hidden="1" x14ac:dyDescent="0.35">
      <c r="A64" s="160">
        <v>1223</v>
      </c>
      <c r="B64" s="161" t="s">
        <v>593</v>
      </c>
      <c r="C64" s="80" t="s">
        <v>26</v>
      </c>
      <c r="D64" s="76">
        <v>401677.5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58"/>
      <c r="R64" s="61">
        <f t="shared" si="3"/>
        <v>0</v>
      </c>
      <c r="S64" s="184"/>
      <c r="T64" s="184"/>
      <c r="U64" s="184"/>
      <c r="V64" s="184"/>
      <c r="W64" s="175">
        <f>IFERROR(VLOOKUP(E64,'Վարկանիշային չափորոշիչներ'!$G$6:$J$72,4,FALSE),0)</f>
        <v>0</v>
      </c>
      <c r="X64" s="7">
        <f>IFERROR(VLOOKUP(F64,'Վարկանիշային չափորոշիչներ'!$G$6:$J$72,4,FALSE),0)</f>
        <v>0</v>
      </c>
      <c r="Y64" s="7">
        <f>IFERROR(VLOOKUP(G64,'Վարկանիշային չափորոշիչներ'!$G$6:$J$72,4,FALSE),0)</f>
        <v>0</v>
      </c>
      <c r="Z64" s="7">
        <f>IFERROR(VLOOKUP(H64,'Վարկանիշային չափորոշիչներ'!$G$6:$J$72,4,FALSE),0)</f>
        <v>0</v>
      </c>
      <c r="AA64" s="7">
        <f>IFERROR(VLOOKUP(I64,'Վարկանիշային չափորոշիչներ'!$G$6:$J$72,4,FALSE),0)</f>
        <v>0</v>
      </c>
      <c r="AB64" s="7">
        <f>IFERROR(VLOOKUP(J64,'Վարկանիշային չափորոշիչներ'!$G$6:$J$72,4,FALSE),0)</f>
        <v>0</v>
      </c>
      <c r="AC64" s="7">
        <f>IFERROR(VLOOKUP(K64,'Վարկանիշային չափորոշիչներ'!$G$6:$J$72,4,FALSE),0)</f>
        <v>0</v>
      </c>
      <c r="AD64" s="7">
        <f>IFERROR(VLOOKUP(L64,'Վարկանիշային չափորոշիչներ'!$G$6:$J$72,4,FALSE),0)</f>
        <v>0</v>
      </c>
      <c r="AE64" s="7">
        <f>IFERROR(VLOOKUP(M64,'Վարկանիշային չափորոշիչներ'!$G$6:$J$72,4,FALSE),0)</f>
        <v>0</v>
      </c>
      <c r="AF64" s="7">
        <f>IFERROR(VLOOKUP(N64,'Վարկանիշային չափորոշիչներ'!$G$6:$J$72,4,FALSE),0)</f>
        <v>0</v>
      </c>
      <c r="AG64" s="7">
        <f>IFERROR(VLOOKUP(O64,'Վարկանիշային չափորոշիչներ'!$G$6:$J$72,4,FALSE),0)</f>
        <v>0</v>
      </c>
      <c r="AH64" s="7">
        <f>IFERROR(VLOOKUP(P64,'Վարկանիշային չափորոշիչներ'!$G$6:$J$72,4,FALSE),0)</f>
        <v>0</v>
      </c>
      <c r="AI64" s="7">
        <f>IFERROR(VLOOKUP(Q64,'Վարկանիշային չափորոշիչներ'!$G$6:$J$72,4,FALSE),0)</f>
        <v>0</v>
      </c>
      <c r="AJ64" s="7">
        <f t="shared" si="2"/>
        <v>0</v>
      </c>
    </row>
    <row r="65" spans="1:36" hidden="1" x14ac:dyDescent="0.35">
      <c r="A65" s="156" t="s">
        <v>0</v>
      </c>
      <c r="B65" s="157"/>
      <c r="C65" s="69" t="s">
        <v>27</v>
      </c>
      <c r="D65" s="70">
        <v>912367.34580000001</v>
      </c>
      <c r="E65" s="45" t="s">
        <v>11</v>
      </c>
      <c r="F65" s="45" t="s">
        <v>11</v>
      </c>
      <c r="G65" s="45" t="s">
        <v>11</v>
      </c>
      <c r="H65" s="45" t="s">
        <v>11</v>
      </c>
      <c r="I65" s="45" t="s">
        <v>11</v>
      </c>
      <c r="J65" s="45" t="s">
        <v>11</v>
      </c>
      <c r="K65" s="45" t="s">
        <v>11</v>
      </c>
      <c r="L65" s="45" t="s">
        <v>11</v>
      </c>
      <c r="M65" s="45" t="s">
        <v>11</v>
      </c>
      <c r="N65" s="45" t="s">
        <v>11</v>
      </c>
      <c r="O65" s="45" t="s">
        <v>11</v>
      </c>
      <c r="P65" s="45" t="s">
        <v>11</v>
      </c>
      <c r="Q65" s="59" t="s">
        <v>11</v>
      </c>
      <c r="R65" s="61">
        <f t="shared" si="3"/>
        <v>0</v>
      </c>
      <c r="S65" s="184"/>
      <c r="T65" s="184"/>
      <c r="U65" s="184"/>
      <c r="V65" s="184"/>
      <c r="W65" s="175">
        <f>IFERROR(VLOOKUP(E65,'Վարկանիշային չափորոշիչներ'!$G$6:$J$72,4,FALSE),0)</f>
        <v>0</v>
      </c>
      <c r="X65" s="7">
        <f>IFERROR(VLOOKUP(F65,'Վարկանիշային չափորոշիչներ'!$G$6:$J$72,4,FALSE),0)</f>
        <v>0</v>
      </c>
      <c r="Y65" s="7">
        <f>IFERROR(VLOOKUP(G65,'Վարկանիշային չափորոշիչներ'!$G$6:$J$72,4,FALSE),0)</f>
        <v>0</v>
      </c>
      <c r="Z65" s="7">
        <f>IFERROR(VLOOKUP(H65,'Վարկանիշային չափորոշիչներ'!$G$6:$J$72,4,FALSE),0)</f>
        <v>0</v>
      </c>
      <c r="AA65" s="7">
        <f>IFERROR(VLOOKUP(I65,'Վարկանիշային չափորոշիչներ'!$G$6:$J$72,4,FALSE),0)</f>
        <v>0</v>
      </c>
      <c r="AB65" s="7">
        <f>IFERROR(VLOOKUP(J65,'Վարկանիշային չափորոշիչներ'!$G$6:$J$72,4,FALSE),0)</f>
        <v>0</v>
      </c>
      <c r="AC65" s="7">
        <f>IFERROR(VLOOKUP(K65,'Վարկանիշային չափորոշիչներ'!$G$6:$J$72,4,FALSE),0)</f>
        <v>0</v>
      </c>
      <c r="AD65" s="7">
        <f>IFERROR(VLOOKUP(L65,'Վարկանիշային չափորոշիչներ'!$G$6:$J$72,4,FALSE),0)</f>
        <v>0</v>
      </c>
      <c r="AE65" s="7">
        <f>IFERROR(VLOOKUP(M65,'Վարկանիշային չափորոշիչներ'!$G$6:$J$72,4,FALSE),0)</f>
        <v>0</v>
      </c>
      <c r="AF65" s="7">
        <f>IFERROR(VLOOKUP(N65,'Վարկանիշային չափորոշիչներ'!$G$6:$J$72,4,FALSE),0)</f>
        <v>0</v>
      </c>
      <c r="AG65" s="7">
        <f>IFERROR(VLOOKUP(O65,'Վարկանիշային չափորոշիչներ'!$G$6:$J$72,4,FALSE),0)</f>
        <v>0</v>
      </c>
      <c r="AH65" s="7">
        <f>IFERROR(VLOOKUP(P65,'Վարկանիշային չափորոշիչներ'!$G$6:$J$72,4,FALSE),0)</f>
        <v>0</v>
      </c>
      <c r="AI65" s="7">
        <f>IFERROR(VLOOKUP(Q65,'Վարկանիշային չափորոշիչներ'!$G$6:$J$72,4,FALSE),0)</f>
        <v>0</v>
      </c>
      <c r="AJ65" s="7">
        <f t="shared" si="2"/>
        <v>0</v>
      </c>
    </row>
    <row r="66" spans="1:36" ht="30" hidden="1" x14ac:dyDescent="0.35">
      <c r="A66" s="158">
        <v>1092</v>
      </c>
      <c r="B66" s="159"/>
      <c r="C66" s="71" t="s">
        <v>594</v>
      </c>
      <c r="D66" s="72">
        <v>912367.34580000001</v>
      </c>
      <c r="E66" s="46" t="s">
        <v>11</v>
      </c>
      <c r="F66" s="46" t="s">
        <v>11</v>
      </c>
      <c r="G66" s="46" t="s">
        <v>11</v>
      </c>
      <c r="H66" s="46" t="s">
        <v>11</v>
      </c>
      <c r="I66" s="46" t="s">
        <v>11</v>
      </c>
      <c r="J66" s="46" t="s">
        <v>11</v>
      </c>
      <c r="K66" s="46" t="s">
        <v>11</v>
      </c>
      <c r="L66" s="46" t="s">
        <v>11</v>
      </c>
      <c r="M66" s="46" t="s">
        <v>11</v>
      </c>
      <c r="N66" s="46" t="s">
        <v>11</v>
      </c>
      <c r="O66" s="46" t="s">
        <v>11</v>
      </c>
      <c r="P66" s="46" t="s">
        <v>11</v>
      </c>
      <c r="Q66" s="60" t="s">
        <v>11</v>
      </c>
      <c r="R66" s="61">
        <f t="shared" si="3"/>
        <v>0</v>
      </c>
      <c r="S66" s="184"/>
      <c r="T66" s="184"/>
      <c r="U66" s="184"/>
      <c r="V66" s="184"/>
      <c r="W66" s="175">
        <f>IFERROR(VLOOKUP(E66,'Վարկանիշային չափորոշիչներ'!$G$6:$J$72,4,FALSE),0)</f>
        <v>0</v>
      </c>
      <c r="X66" s="7">
        <f>IFERROR(VLOOKUP(F66,'Վարկանիշային չափորոշիչներ'!$G$6:$J$72,4,FALSE),0)</f>
        <v>0</v>
      </c>
      <c r="Y66" s="7">
        <f>IFERROR(VLOOKUP(G66,'Վարկանիշային չափորոշիչներ'!$G$6:$J$72,4,FALSE),0)</f>
        <v>0</v>
      </c>
      <c r="Z66" s="7">
        <f>IFERROR(VLOOKUP(H66,'Վարկանիշային չափորոշիչներ'!$G$6:$J$72,4,FALSE),0)</f>
        <v>0</v>
      </c>
      <c r="AA66" s="7">
        <f>IFERROR(VLOOKUP(I66,'Վարկանիշային չափորոշիչներ'!$G$6:$J$72,4,FALSE),0)</f>
        <v>0</v>
      </c>
      <c r="AB66" s="7">
        <f>IFERROR(VLOOKUP(J66,'Վարկանիշային չափորոշիչներ'!$G$6:$J$72,4,FALSE),0)</f>
        <v>0</v>
      </c>
      <c r="AC66" s="7">
        <f>IFERROR(VLOOKUP(K66,'Վարկանիշային չափորոշիչներ'!$G$6:$J$72,4,FALSE),0)</f>
        <v>0</v>
      </c>
      <c r="AD66" s="7">
        <f>IFERROR(VLOOKUP(L66,'Վարկանիշային չափորոշիչներ'!$G$6:$J$72,4,FALSE),0)</f>
        <v>0</v>
      </c>
      <c r="AE66" s="7">
        <f>IFERROR(VLOOKUP(M66,'Վարկանիշային չափորոշիչներ'!$G$6:$J$72,4,FALSE),0)</f>
        <v>0</v>
      </c>
      <c r="AF66" s="7">
        <f>IFERROR(VLOOKUP(N66,'Վարկանիշային չափորոշիչներ'!$G$6:$J$72,4,FALSE),0)</f>
        <v>0</v>
      </c>
      <c r="AG66" s="7">
        <f>IFERROR(VLOOKUP(O66,'Վարկանիշային չափորոշիչներ'!$G$6:$J$72,4,FALSE),0)</f>
        <v>0</v>
      </c>
      <c r="AH66" s="7">
        <f>IFERROR(VLOOKUP(P66,'Վարկանիշային չափորոշիչներ'!$G$6:$J$72,4,FALSE),0)</f>
        <v>0</v>
      </c>
      <c r="AI66" s="7">
        <f>IFERROR(VLOOKUP(Q66,'Վարկանիշային չափորոշիչներ'!$G$6:$J$72,4,FALSE),0)</f>
        <v>0</v>
      </c>
      <c r="AJ66" s="7">
        <f t="shared" si="2"/>
        <v>0</v>
      </c>
    </row>
    <row r="67" spans="1:36" ht="30" hidden="1" x14ac:dyDescent="0.35">
      <c r="A67" s="160">
        <v>1092</v>
      </c>
      <c r="B67" s="161" t="s">
        <v>595</v>
      </c>
      <c r="C67" s="75" t="s">
        <v>596</v>
      </c>
      <c r="D67" s="68">
        <v>894477.79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58"/>
      <c r="R67" s="61">
        <f t="shared" si="3"/>
        <v>0</v>
      </c>
      <c r="S67" s="184"/>
      <c r="T67" s="184"/>
      <c r="U67" s="184"/>
      <c r="V67" s="184"/>
      <c r="W67" s="175">
        <f>IFERROR(VLOOKUP(E67,'Վարկանիշային չափորոշիչներ'!$G$6:$J$72,4,FALSE),0)</f>
        <v>0</v>
      </c>
      <c r="X67" s="7">
        <f>IFERROR(VLOOKUP(F67,'Վարկանիշային չափորոշիչներ'!$G$6:$J$72,4,FALSE),0)</f>
        <v>0</v>
      </c>
      <c r="Y67" s="7">
        <f>IFERROR(VLOOKUP(G67,'Վարկանիշային չափորոշիչներ'!$G$6:$J$72,4,FALSE),0)</f>
        <v>0</v>
      </c>
      <c r="Z67" s="7">
        <f>IFERROR(VLOOKUP(H67,'Վարկանիշային չափորոշիչներ'!$G$6:$J$72,4,FALSE),0)</f>
        <v>0</v>
      </c>
      <c r="AA67" s="7">
        <f>IFERROR(VLOOKUP(I67,'Վարկանիշային չափորոշիչներ'!$G$6:$J$72,4,FALSE),0)</f>
        <v>0</v>
      </c>
      <c r="AB67" s="7">
        <f>IFERROR(VLOOKUP(J67,'Վարկանիշային չափորոշիչներ'!$G$6:$J$72,4,FALSE),0)</f>
        <v>0</v>
      </c>
      <c r="AC67" s="7">
        <f>IFERROR(VLOOKUP(K67,'Վարկանիշային չափորոշիչներ'!$G$6:$J$72,4,FALSE),0)</f>
        <v>0</v>
      </c>
      <c r="AD67" s="7">
        <f>IFERROR(VLOOKUP(L67,'Վարկանիշային չափորոշիչներ'!$G$6:$J$72,4,FALSE),0)</f>
        <v>0</v>
      </c>
      <c r="AE67" s="7">
        <f>IFERROR(VLOOKUP(M67,'Վարկանիշային չափորոշիչներ'!$G$6:$J$72,4,FALSE),0)</f>
        <v>0</v>
      </c>
      <c r="AF67" s="7">
        <f>IFERROR(VLOOKUP(N67,'Վարկանիշային չափորոշիչներ'!$G$6:$J$72,4,FALSE),0)</f>
        <v>0</v>
      </c>
      <c r="AG67" s="7">
        <f>IFERROR(VLOOKUP(O67,'Վարկանիշային չափորոշիչներ'!$G$6:$J$72,4,FALSE),0)</f>
        <v>0</v>
      </c>
      <c r="AH67" s="7">
        <f>IFERROR(VLOOKUP(P67,'Վարկանիշային չափորոշիչներ'!$G$6:$J$72,4,FALSE),0)</f>
        <v>0</v>
      </c>
      <c r="AI67" s="7">
        <f>IFERROR(VLOOKUP(Q67,'Վարկանիշային չափորոշիչներ'!$G$6:$J$72,4,FALSE),0)</f>
        <v>0</v>
      </c>
      <c r="AJ67" s="7">
        <f t="shared" si="2"/>
        <v>0</v>
      </c>
    </row>
    <row r="68" spans="1:36" ht="30" hidden="1" x14ac:dyDescent="0.35">
      <c r="A68" s="160">
        <v>1092</v>
      </c>
      <c r="B68" s="161" t="s">
        <v>597</v>
      </c>
      <c r="C68" s="80" t="s">
        <v>598</v>
      </c>
      <c r="D68" s="68">
        <v>17889.555800000002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58"/>
      <c r="R68" s="61">
        <f t="shared" si="3"/>
        <v>0</v>
      </c>
      <c r="S68" s="184"/>
      <c r="T68" s="184"/>
      <c r="U68" s="184"/>
      <c r="V68" s="184"/>
      <c r="W68" s="175">
        <f>IFERROR(VLOOKUP(E68,'Վարկանիշային չափորոշիչներ'!$G$6:$J$72,4,FALSE),0)</f>
        <v>0</v>
      </c>
      <c r="X68" s="7">
        <f>IFERROR(VLOOKUP(F68,'Վարկանիշային չափորոշիչներ'!$G$6:$J$72,4,FALSE),0)</f>
        <v>0</v>
      </c>
      <c r="Y68" s="7">
        <f>IFERROR(VLOOKUP(G68,'Վարկանիշային չափորոշիչներ'!$G$6:$J$72,4,FALSE),0)</f>
        <v>0</v>
      </c>
      <c r="Z68" s="7">
        <f>IFERROR(VLOOKUP(H68,'Վարկանիշային չափորոշիչներ'!$G$6:$J$72,4,FALSE),0)</f>
        <v>0</v>
      </c>
      <c r="AA68" s="7">
        <f>IFERROR(VLOOKUP(I68,'Վարկանիշային չափորոշիչներ'!$G$6:$J$72,4,FALSE),0)</f>
        <v>0</v>
      </c>
      <c r="AB68" s="7">
        <f>IFERROR(VLOOKUP(J68,'Վարկանիշային չափորոշիչներ'!$G$6:$J$72,4,FALSE),0)</f>
        <v>0</v>
      </c>
      <c r="AC68" s="7">
        <f>IFERROR(VLOOKUP(K68,'Վարկանիշային չափորոշիչներ'!$G$6:$J$72,4,FALSE),0)</f>
        <v>0</v>
      </c>
      <c r="AD68" s="7">
        <f>IFERROR(VLOOKUP(L68,'Վարկանիշային չափորոշիչներ'!$G$6:$J$72,4,FALSE),0)</f>
        <v>0</v>
      </c>
      <c r="AE68" s="7">
        <f>IFERROR(VLOOKUP(M68,'Վարկանիշային չափորոշիչներ'!$G$6:$J$72,4,FALSE),0)</f>
        <v>0</v>
      </c>
      <c r="AF68" s="7">
        <f>IFERROR(VLOOKUP(N68,'Վարկանիշային չափորոշիչներ'!$G$6:$J$72,4,FALSE),0)</f>
        <v>0</v>
      </c>
      <c r="AG68" s="7">
        <f>IFERROR(VLOOKUP(O68,'Վարկանիշային չափորոշիչներ'!$G$6:$J$72,4,FALSE),0)</f>
        <v>0</v>
      </c>
      <c r="AH68" s="7">
        <f>IFERROR(VLOOKUP(P68,'Վարկանիշային չափորոշիչներ'!$G$6:$J$72,4,FALSE),0)</f>
        <v>0</v>
      </c>
      <c r="AI68" s="7">
        <f>IFERROR(VLOOKUP(Q68,'Վարկանիշային չափորոշիչներ'!$G$6:$J$72,4,FALSE),0)</f>
        <v>0</v>
      </c>
      <c r="AJ68" s="7">
        <f t="shared" si="2"/>
        <v>0</v>
      </c>
    </row>
    <row r="69" spans="1:36" hidden="1" x14ac:dyDescent="0.35">
      <c r="A69" s="156" t="s">
        <v>0</v>
      </c>
      <c r="B69" s="157"/>
      <c r="C69" s="69" t="s">
        <v>28</v>
      </c>
      <c r="D69" s="70">
        <v>16880828.799999997</v>
      </c>
      <c r="E69" s="45" t="s">
        <v>11</v>
      </c>
      <c r="F69" s="45" t="s">
        <v>11</v>
      </c>
      <c r="G69" s="45" t="s">
        <v>11</v>
      </c>
      <c r="H69" s="45" t="s">
        <v>11</v>
      </c>
      <c r="I69" s="45" t="s">
        <v>11</v>
      </c>
      <c r="J69" s="45" t="s">
        <v>11</v>
      </c>
      <c r="K69" s="45" t="s">
        <v>11</v>
      </c>
      <c r="L69" s="45" t="s">
        <v>11</v>
      </c>
      <c r="M69" s="45" t="s">
        <v>11</v>
      </c>
      <c r="N69" s="45" t="s">
        <v>11</v>
      </c>
      <c r="O69" s="45" t="s">
        <v>11</v>
      </c>
      <c r="P69" s="45" t="s">
        <v>11</v>
      </c>
      <c r="Q69" s="59" t="s">
        <v>11</v>
      </c>
      <c r="R69" s="61">
        <f t="shared" si="3"/>
        <v>0</v>
      </c>
      <c r="S69" s="184"/>
      <c r="T69" s="184"/>
      <c r="U69" s="184"/>
      <c r="V69" s="184"/>
      <c r="W69" s="175">
        <f>IFERROR(VLOOKUP(E69,'Վարկանիշային չափորոշիչներ'!$G$6:$J$72,4,FALSE),0)</f>
        <v>0</v>
      </c>
      <c r="X69" s="7">
        <f>IFERROR(VLOOKUP(F69,'Վարկանիշային չափորոշիչներ'!$G$6:$J$72,4,FALSE),0)</f>
        <v>0</v>
      </c>
      <c r="Y69" s="7">
        <f>IFERROR(VLOOKUP(G69,'Վարկանիշային չափորոշիչներ'!$G$6:$J$72,4,FALSE),0)</f>
        <v>0</v>
      </c>
      <c r="Z69" s="7">
        <f>IFERROR(VLOOKUP(H69,'Վարկանիշային չափորոշիչներ'!$G$6:$J$72,4,FALSE),0)</f>
        <v>0</v>
      </c>
      <c r="AA69" s="7">
        <f>IFERROR(VLOOKUP(I69,'Վարկանիշային չափորոշիչներ'!$G$6:$J$72,4,FALSE),0)</f>
        <v>0</v>
      </c>
      <c r="AB69" s="7">
        <f>IFERROR(VLOOKUP(J69,'Վարկանիշային չափորոշիչներ'!$G$6:$J$72,4,FALSE),0)</f>
        <v>0</v>
      </c>
      <c r="AC69" s="7">
        <f>IFERROR(VLOOKUP(K69,'Վարկանիշային չափորոշիչներ'!$G$6:$J$72,4,FALSE),0)</f>
        <v>0</v>
      </c>
      <c r="AD69" s="7">
        <f>IFERROR(VLOOKUP(L69,'Վարկանիշային չափորոշիչներ'!$G$6:$J$72,4,FALSE),0)</f>
        <v>0</v>
      </c>
      <c r="AE69" s="7">
        <f>IFERROR(VLOOKUP(M69,'Վարկանիշային չափորոշիչներ'!$G$6:$J$72,4,FALSE),0)</f>
        <v>0</v>
      </c>
      <c r="AF69" s="7">
        <f>IFERROR(VLOOKUP(N69,'Վարկանիշային չափորոշիչներ'!$G$6:$J$72,4,FALSE),0)</f>
        <v>0</v>
      </c>
      <c r="AG69" s="7">
        <f>IFERROR(VLOOKUP(O69,'Վարկանիշային չափորոշիչներ'!$G$6:$J$72,4,FALSE),0)</f>
        <v>0</v>
      </c>
      <c r="AH69" s="7">
        <f>IFERROR(VLOOKUP(P69,'Վարկանիշային չափորոշիչներ'!$G$6:$J$72,4,FALSE),0)</f>
        <v>0</v>
      </c>
      <c r="AI69" s="7">
        <f>IFERROR(VLOOKUP(Q69,'Վարկանիշային չափորոշիչներ'!$G$6:$J$72,4,FALSE),0)</f>
        <v>0</v>
      </c>
      <c r="AJ69" s="7">
        <f t="shared" si="2"/>
        <v>0</v>
      </c>
    </row>
    <row r="70" spans="1:36" ht="30" hidden="1" x14ac:dyDescent="0.35">
      <c r="A70" s="158">
        <v>1080</v>
      </c>
      <c r="B70" s="159"/>
      <c r="C70" s="71" t="s">
        <v>599</v>
      </c>
      <c r="D70" s="72">
        <v>16880828.799999997</v>
      </c>
      <c r="E70" s="46" t="s">
        <v>11</v>
      </c>
      <c r="F70" s="46" t="s">
        <v>11</v>
      </c>
      <c r="G70" s="46" t="s">
        <v>11</v>
      </c>
      <c r="H70" s="46" t="s">
        <v>11</v>
      </c>
      <c r="I70" s="46" t="s">
        <v>11</v>
      </c>
      <c r="J70" s="46" t="s">
        <v>11</v>
      </c>
      <c r="K70" s="46" t="s">
        <v>11</v>
      </c>
      <c r="L70" s="46" t="s">
        <v>11</v>
      </c>
      <c r="M70" s="46" t="s">
        <v>11</v>
      </c>
      <c r="N70" s="46" t="s">
        <v>11</v>
      </c>
      <c r="O70" s="46" t="s">
        <v>11</v>
      </c>
      <c r="P70" s="46" t="s">
        <v>11</v>
      </c>
      <c r="Q70" s="60" t="s">
        <v>11</v>
      </c>
      <c r="R70" s="61">
        <f t="shared" si="3"/>
        <v>0</v>
      </c>
      <c r="S70" s="184"/>
      <c r="T70" s="184"/>
      <c r="U70" s="184"/>
      <c r="V70" s="184"/>
      <c r="W70" s="175">
        <f>IFERROR(VLOOKUP(E70,'Վարկանիշային չափորոշիչներ'!$G$6:$J$72,4,FALSE),0)</f>
        <v>0</v>
      </c>
      <c r="X70" s="7">
        <f>IFERROR(VLOOKUP(F70,'Վարկանիշային չափորոշիչներ'!$G$6:$J$72,4,FALSE),0)</f>
        <v>0</v>
      </c>
      <c r="Y70" s="7">
        <f>IFERROR(VLOOKUP(G70,'Վարկանիշային չափորոշիչներ'!$G$6:$J$72,4,FALSE),0)</f>
        <v>0</v>
      </c>
      <c r="Z70" s="7">
        <f>IFERROR(VLOOKUP(H70,'Վարկանիշային չափորոշիչներ'!$G$6:$J$72,4,FALSE),0)</f>
        <v>0</v>
      </c>
      <c r="AA70" s="7">
        <f>IFERROR(VLOOKUP(I70,'Վարկանիշային չափորոշիչներ'!$G$6:$J$72,4,FALSE),0)</f>
        <v>0</v>
      </c>
      <c r="AB70" s="7">
        <f>IFERROR(VLOOKUP(J70,'Վարկանիշային չափորոշիչներ'!$G$6:$J$72,4,FALSE),0)</f>
        <v>0</v>
      </c>
      <c r="AC70" s="7">
        <f>IFERROR(VLOOKUP(K70,'Վարկանիշային չափորոշիչներ'!$G$6:$J$72,4,FALSE),0)</f>
        <v>0</v>
      </c>
      <c r="AD70" s="7">
        <f>IFERROR(VLOOKUP(L70,'Վարկանիշային չափորոշիչներ'!$G$6:$J$72,4,FALSE),0)</f>
        <v>0</v>
      </c>
      <c r="AE70" s="7">
        <f>IFERROR(VLOOKUP(M70,'Վարկանիշային չափորոշիչներ'!$G$6:$J$72,4,FALSE),0)</f>
        <v>0</v>
      </c>
      <c r="AF70" s="7">
        <f>IFERROR(VLOOKUP(N70,'Վարկանիշային չափորոշիչներ'!$G$6:$J$72,4,FALSE),0)</f>
        <v>0</v>
      </c>
      <c r="AG70" s="7">
        <f>IFERROR(VLOOKUP(O70,'Վարկանիշային չափորոշիչներ'!$G$6:$J$72,4,FALSE),0)</f>
        <v>0</v>
      </c>
      <c r="AH70" s="7">
        <f>IFERROR(VLOOKUP(P70,'Վարկանիշային չափորոշիչներ'!$G$6:$J$72,4,FALSE),0)</f>
        <v>0</v>
      </c>
      <c r="AI70" s="7">
        <f>IFERROR(VLOOKUP(Q70,'Վարկանիշային չափորոշիչներ'!$G$6:$J$72,4,FALSE),0)</f>
        <v>0</v>
      </c>
      <c r="AJ70" s="7">
        <f t="shared" si="2"/>
        <v>0</v>
      </c>
    </row>
    <row r="71" spans="1:36" ht="75" hidden="1" x14ac:dyDescent="0.35">
      <c r="A71" s="160">
        <v>1080</v>
      </c>
      <c r="B71" s="161" t="s">
        <v>600</v>
      </c>
      <c r="C71" s="75" t="s">
        <v>601</v>
      </c>
      <c r="D71" s="68">
        <v>4268381.9000000004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58"/>
      <c r="R71" s="61">
        <f t="shared" si="3"/>
        <v>0</v>
      </c>
      <c r="S71" s="184"/>
      <c r="T71" s="184"/>
      <c r="U71" s="184"/>
      <c r="V71" s="184"/>
      <c r="W71" s="175">
        <f>IFERROR(VLOOKUP(E71,'Վարկանիշային չափորոշիչներ'!$G$6:$J$72,4,FALSE),0)</f>
        <v>0</v>
      </c>
      <c r="X71" s="7">
        <f>IFERROR(VLOOKUP(F71,'Վարկանիշային չափորոշիչներ'!$G$6:$J$72,4,FALSE),0)</f>
        <v>0</v>
      </c>
      <c r="Y71" s="7">
        <f>IFERROR(VLOOKUP(G71,'Վարկանիշային չափորոշիչներ'!$G$6:$J$72,4,FALSE),0)</f>
        <v>0</v>
      </c>
      <c r="Z71" s="7">
        <f>IFERROR(VLOOKUP(H71,'Վարկանիշային չափորոշիչներ'!$G$6:$J$72,4,FALSE),0)</f>
        <v>0</v>
      </c>
      <c r="AA71" s="7">
        <f>IFERROR(VLOOKUP(I71,'Վարկանիշային չափորոշիչներ'!$G$6:$J$72,4,FALSE),0)</f>
        <v>0</v>
      </c>
      <c r="AB71" s="7">
        <f>IFERROR(VLOOKUP(J71,'Վարկանիշային չափորոշիչներ'!$G$6:$J$72,4,FALSE),0)</f>
        <v>0</v>
      </c>
      <c r="AC71" s="7">
        <f>IFERROR(VLOOKUP(K71,'Վարկանիշային չափորոշիչներ'!$G$6:$J$72,4,FALSE),0)</f>
        <v>0</v>
      </c>
      <c r="AD71" s="7">
        <f>IFERROR(VLOOKUP(L71,'Վարկանիշային չափորոշիչներ'!$G$6:$J$72,4,FALSE),0)</f>
        <v>0</v>
      </c>
      <c r="AE71" s="7">
        <f>IFERROR(VLOOKUP(M71,'Վարկանիշային չափորոշիչներ'!$G$6:$J$72,4,FALSE),0)</f>
        <v>0</v>
      </c>
      <c r="AF71" s="7">
        <f>IFERROR(VLOOKUP(N71,'Վարկանիշային չափորոշիչներ'!$G$6:$J$72,4,FALSE),0)</f>
        <v>0</v>
      </c>
      <c r="AG71" s="7">
        <f>IFERROR(VLOOKUP(O71,'Վարկանիշային չափորոշիչներ'!$G$6:$J$72,4,FALSE),0)</f>
        <v>0</v>
      </c>
      <c r="AH71" s="7">
        <f>IFERROR(VLOOKUP(P71,'Վարկանիշային չափորոշիչներ'!$G$6:$J$72,4,FALSE),0)</f>
        <v>0</v>
      </c>
      <c r="AI71" s="7">
        <f>IFERROR(VLOOKUP(Q71,'Վարկանիշային չափորոշիչներ'!$G$6:$J$72,4,FALSE),0)</f>
        <v>0</v>
      </c>
      <c r="AJ71" s="7">
        <f t="shared" si="2"/>
        <v>0</v>
      </c>
    </row>
    <row r="72" spans="1:36" ht="45" hidden="1" x14ac:dyDescent="0.35">
      <c r="A72" s="160">
        <v>1080</v>
      </c>
      <c r="B72" s="161" t="s">
        <v>602</v>
      </c>
      <c r="C72" s="75" t="s">
        <v>603</v>
      </c>
      <c r="D72" s="68">
        <v>1145823.6000000001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58"/>
      <c r="R72" s="61">
        <f t="shared" si="3"/>
        <v>0</v>
      </c>
      <c r="S72" s="184"/>
      <c r="T72" s="184"/>
      <c r="U72" s="184"/>
      <c r="V72" s="184"/>
      <c r="W72" s="175">
        <f>IFERROR(VLOOKUP(E72,'Վարկանիշային չափորոշիչներ'!$G$6:$J$72,4,FALSE),0)</f>
        <v>0</v>
      </c>
      <c r="X72" s="7">
        <f>IFERROR(VLOOKUP(F72,'Վարկանիշային չափորոշիչներ'!$G$6:$J$72,4,FALSE),0)</f>
        <v>0</v>
      </c>
      <c r="Y72" s="7">
        <f>IFERROR(VLOOKUP(G72,'Վարկանիշային չափորոշիչներ'!$G$6:$J$72,4,FALSE),0)</f>
        <v>0</v>
      </c>
      <c r="Z72" s="7">
        <f>IFERROR(VLOOKUP(H72,'Վարկանիշային չափորոշիչներ'!$G$6:$J$72,4,FALSE),0)</f>
        <v>0</v>
      </c>
      <c r="AA72" s="7">
        <f>IFERROR(VLOOKUP(I72,'Վարկանիշային չափորոշիչներ'!$G$6:$J$72,4,FALSE),0)</f>
        <v>0</v>
      </c>
      <c r="AB72" s="7">
        <f>IFERROR(VLOOKUP(J72,'Վարկանիշային չափորոշիչներ'!$G$6:$J$72,4,FALSE),0)</f>
        <v>0</v>
      </c>
      <c r="AC72" s="7">
        <f>IFERROR(VLOOKUP(K72,'Վարկանիշային չափորոշիչներ'!$G$6:$J$72,4,FALSE),0)</f>
        <v>0</v>
      </c>
      <c r="AD72" s="7">
        <f>IFERROR(VLOOKUP(L72,'Վարկանիշային չափորոշիչներ'!$G$6:$J$72,4,FALSE),0)</f>
        <v>0</v>
      </c>
      <c r="AE72" s="7">
        <f>IFERROR(VLOOKUP(M72,'Վարկանիշային չափորոշիչներ'!$G$6:$J$72,4,FALSE),0)</f>
        <v>0</v>
      </c>
      <c r="AF72" s="7">
        <f>IFERROR(VLOOKUP(N72,'Վարկանիշային չափորոշիչներ'!$G$6:$J$72,4,FALSE),0)</f>
        <v>0</v>
      </c>
      <c r="AG72" s="7">
        <f>IFERROR(VLOOKUP(O72,'Վարկանիշային չափորոշիչներ'!$G$6:$J$72,4,FALSE),0)</f>
        <v>0</v>
      </c>
      <c r="AH72" s="7">
        <f>IFERROR(VLOOKUP(P72,'Վարկանիշային չափորոշիչներ'!$G$6:$J$72,4,FALSE),0)</f>
        <v>0</v>
      </c>
      <c r="AI72" s="7">
        <f>IFERROR(VLOOKUP(Q72,'Վարկանիշային չափորոշիչներ'!$G$6:$J$72,4,FALSE),0)</f>
        <v>0</v>
      </c>
      <c r="AJ72" s="7">
        <f t="shared" si="2"/>
        <v>0</v>
      </c>
    </row>
    <row r="73" spans="1:36" ht="60" hidden="1" x14ac:dyDescent="0.35">
      <c r="A73" s="160">
        <v>1080</v>
      </c>
      <c r="B73" s="161" t="s">
        <v>604</v>
      </c>
      <c r="C73" s="75" t="s">
        <v>605</v>
      </c>
      <c r="D73" s="68">
        <v>659300.69999999995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58"/>
      <c r="R73" s="61">
        <f t="shared" si="3"/>
        <v>0</v>
      </c>
      <c r="S73" s="184"/>
      <c r="T73" s="184"/>
      <c r="U73" s="184"/>
      <c r="V73" s="184"/>
      <c r="W73" s="175">
        <f>IFERROR(VLOOKUP(E73,'Վարկանիշային չափորոշիչներ'!$G$6:$J$72,4,FALSE),0)</f>
        <v>0</v>
      </c>
      <c r="X73" s="7">
        <f>IFERROR(VLOOKUP(F73,'Վարկանիշային չափորոշիչներ'!$G$6:$J$72,4,FALSE),0)</f>
        <v>0</v>
      </c>
      <c r="Y73" s="7">
        <f>IFERROR(VLOOKUP(G73,'Վարկանիշային չափորոշիչներ'!$G$6:$J$72,4,FALSE),0)</f>
        <v>0</v>
      </c>
      <c r="Z73" s="7">
        <f>IFERROR(VLOOKUP(H73,'Վարկանիշային չափորոշիչներ'!$G$6:$J$72,4,FALSE),0)</f>
        <v>0</v>
      </c>
      <c r="AA73" s="7">
        <f>IFERROR(VLOOKUP(I73,'Վարկանիշային չափորոշիչներ'!$G$6:$J$72,4,FALSE),0)</f>
        <v>0</v>
      </c>
      <c r="AB73" s="7">
        <f>IFERROR(VLOOKUP(J73,'Վարկանիշային չափորոշիչներ'!$G$6:$J$72,4,FALSE),0)</f>
        <v>0</v>
      </c>
      <c r="AC73" s="7">
        <f>IFERROR(VLOOKUP(K73,'Վարկանիշային չափորոշիչներ'!$G$6:$J$72,4,FALSE),0)</f>
        <v>0</v>
      </c>
      <c r="AD73" s="7">
        <f>IFERROR(VLOOKUP(L73,'Վարկանիշային չափորոշիչներ'!$G$6:$J$72,4,FALSE),0)</f>
        <v>0</v>
      </c>
      <c r="AE73" s="7">
        <f>IFERROR(VLOOKUP(M73,'Վարկանիշային չափորոշիչներ'!$G$6:$J$72,4,FALSE),0)</f>
        <v>0</v>
      </c>
      <c r="AF73" s="7">
        <f>IFERROR(VLOOKUP(N73,'Վարկանիշային չափորոշիչներ'!$G$6:$J$72,4,FALSE),0)</f>
        <v>0</v>
      </c>
      <c r="AG73" s="7">
        <f>IFERROR(VLOOKUP(O73,'Վարկանիշային չափորոշիչներ'!$G$6:$J$72,4,FALSE),0)</f>
        <v>0</v>
      </c>
      <c r="AH73" s="7">
        <f>IFERROR(VLOOKUP(P73,'Վարկանիշային չափորոշիչներ'!$G$6:$J$72,4,FALSE),0)</f>
        <v>0</v>
      </c>
      <c r="AI73" s="7">
        <f>IFERROR(VLOOKUP(Q73,'Վարկանիշային չափորոշիչներ'!$G$6:$J$72,4,FALSE),0)</f>
        <v>0</v>
      </c>
      <c r="AJ73" s="7">
        <f t="shared" si="2"/>
        <v>0</v>
      </c>
    </row>
    <row r="74" spans="1:36" ht="60" hidden="1" x14ac:dyDescent="0.35">
      <c r="A74" s="160">
        <v>1080</v>
      </c>
      <c r="B74" s="161" t="s">
        <v>606</v>
      </c>
      <c r="C74" s="75" t="s">
        <v>607</v>
      </c>
      <c r="D74" s="68">
        <v>744165.2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58"/>
      <c r="R74" s="61">
        <f t="shared" si="3"/>
        <v>0</v>
      </c>
      <c r="S74" s="184"/>
      <c r="T74" s="184"/>
      <c r="U74" s="184"/>
      <c r="V74" s="184"/>
      <c r="W74" s="175">
        <f>IFERROR(VLOOKUP(E74,'Վարկանիշային չափորոշիչներ'!$G$6:$J$72,4,FALSE),0)</f>
        <v>0</v>
      </c>
      <c r="X74" s="7">
        <f>IFERROR(VLOOKUP(F74,'Վարկանիշային չափորոշիչներ'!$G$6:$J$72,4,FALSE),0)</f>
        <v>0</v>
      </c>
      <c r="Y74" s="7">
        <f>IFERROR(VLOOKUP(G74,'Վարկանիշային չափորոշիչներ'!$G$6:$J$72,4,FALSE),0)</f>
        <v>0</v>
      </c>
      <c r="Z74" s="7">
        <f>IFERROR(VLOOKUP(H74,'Վարկանիշային չափորոշիչներ'!$G$6:$J$72,4,FALSE),0)</f>
        <v>0</v>
      </c>
      <c r="AA74" s="7">
        <f>IFERROR(VLOOKUP(I74,'Վարկանիշային չափորոշիչներ'!$G$6:$J$72,4,FALSE),0)</f>
        <v>0</v>
      </c>
      <c r="AB74" s="7">
        <f>IFERROR(VLOOKUP(J74,'Վարկանիշային չափորոշիչներ'!$G$6:$J$72,4,FALSE),0)</f>
        <v>0</v>
      </c>
      <c r="AC74" s="7">
        <f>IFERROR(VLOOKUP(K74,'Վարկանիշային չափորոշիչներ'!$G$6:$J$72,4,FALSE),0)</f>
        <v>0</v>
      </c>
      <c r="AD74" s="7">
        <f>IFERROR(VLOOKUP(L74,'Վարկանիշային չափորոշիչներ'!$G$6:$J$72,4,FALSE),0)</f>
        <v>0</v>
      </c>
      <c r="AE74" s="7">
        <f>IFERROR(VLOOKUP(M74,'Վարկանիշային չափորոշիչներ'!$G$6:$J$72,4,FALSE),0)</f>
        <v>0</v>
      </c>
      <c r="AF74" s="7">
        <f>IFERROR(VLOOKUP(N74,'Վարկանիշային չափորոշիչներ'!$G$6:$J$72,4,FALSE),0)</f>
        <v>0</v>
      </c>
      <c r="AG74" s="7">
        <f>IFERROR(VLOOKUP(O74,'Վարկանիշային չափորոշիչներ'!$G$6:$J$72,4,FALSE),0)</f>
        <v>0</v>
      </c>
      <c r="AH74" s="7">
        <f>IFERROR(VLOOKUP(P74,'Վարկանիշային չափորոշիչներ'!$G$6:$J$72,4,FALSE),0)</f>
        <v>0</v>
      </c>
      <c r="AI74" s="7">
        <f>IFERROR(VLOOKUP(Q74,'Վարկանիշային չափորոշիչներ'!$G$6:$J$72,4,FALSE),0)</f>
        <v>0</v>
      </c>
      <c r="AJ74" s="7">
        <f t="shared" si="2"/>
        <v>0</v>
      </c>
    </row>
    <row r="75" spans="1:36" ht="60" hidden="1" x14ac:dyDescent="0.35">
      <c r="A75" s="160">
        <v>1080</v>
      </c>
      <c r="B75" s="161" t="s">
        <v>608</v>
      </c>
      <c r="C75" s="75" t="s">
        <v>609</v>
      </c>
      <c r="D75" s="68">
        <v>472111.5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58"/>
      <c r="R75" s="61">
        <f t="shared" si="3"/>
        <v>0</v>
      </c>
      <c r="S75" s="184"/>
      <c r="T75" s="184"/>
      <c r="U75" s="184"/>
      <c r="V75" s="184"/>
      <c r="W75" s="175">
        <f>IFERROR(VLOOKUP(E75,'Վարկանիշային չափորոշիչներ'!$G$6:$J$72,4,FALSE),0)</f>
        <v>0</v>
      </c>
      <c r="X75" s="7">
        <f>IFERROR(VLOOKUP(F75,'Վարկանիշային չափորոշիչներ'!$G$6:$J$72,4,FALSE),0)</f>
        <v>0</v>
      </c>
      <c r="Y75" s="7">
        <f>IFERROR(VLOOKUP(G75,'Վարկանիշային չափորոշիչներ'!$G$6:$J$72,4,FALSE),0)</f>
        <v>0</v>
      </c>
      <c r="Z75" s="7">
        <f>IFERROR(VLOOKUP(H75,'Վարկանիշային չափորոշիչներ'!$G$6:$J$72,4,FALSE),0)</f>
        <v>0</v>
      </c>
      <c r="AA75" s="7">
        <f>IFERROR(VLOOKUP(I75,'Վարկանիշային չափորոշիչներ'!$G$6:$J$72,4,FALSE),0)</f>
        <v>0</v>
      </c>
      <c r="AB75" s="7">
        <f>IFERROR(VLOOKUP(J75,'Վարկանիշային չափորոշիչներ'!$G$6:$J$72,4,FALSE),0)</f>
        <v>0</v>
      </c>
      <c r="AC75" s="7">
        <f>IFERROR(VLOOKUP(K75,'Վարկանիշային չափորոշիչներ'!$G$6:$J$72,4,FALSE),0)</f>
        <v>0</v>
      </c>
      <c r="AD75" s="7">
        <f>IFERROR(VLOOKUP(L75,'Վարկանիշային չափորոշիչներ'!$G$6:$J$72,4,FALSE),0)</f>
        <v>0</v>
      </c>
      <c r="AE75" s="7">
        <f>IFERROR(VLOOKUP(M75,'Վարկանիշային չափորոշիչներ'!$G$6:$J$72,4,FALSE),0)</f>
        <v>0</v>
      </c>
      <c r="AF75" s="7">
        <f>IFERROR(VLOOKUP(N75,'Վարկանիշային չափորոշիչներ'!$G$6:$J$72,4,FALSE),0)</f>
        <v>0</v>
      </c>
      <c r="AG75" s="7">
        <f>IFERROR(VLOOKUP(O75,'Վարկանիշային չափորոշիչներ'!$G$6:$J$72,4,FALSE),0)</f>
        <v>0</v>
      </c>
      <c r="AH75" s="7">
        <f>IFERROR(VLOOKUP(P75,'Վարկանիշային չափորոշիչներ'!$G$6:$J$72,4,FALSE),0)</f>
        <v>0</v>
      </c>
      <c r="AI75" s="7">
        <f>IFERROR(VLOOKUP(Q75,'Վարկանիշային չափորոշիչներ'!$G$6:$J$72,4,FALSE),0)</f>
        <v>0</v>
      </c>
      <c r="AJ75" s="7">
        <f t="shared" si="2"/>
        <v>0</v>
      </c>
    </row>
    <row r="76" spans="1:36" ht="60" hidden="1" x14ac:dyDescent="0.35">
      <c r="A76" s="160">
        <v>1080</v>
      </c>
      <c r="B76" s="161" t="s">
        <v>610</v>
      </c>
      <c r="C76" s="75" t="s">
        <v>611</v>
      </c>
      <c r="D76" s="68">
        <v>928334.2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58"/>
      <c r="R76" s="61">
        <f t="shared" si="3"/>
        <v>0</v>
      </c>
      <c r="S76" s="184"/>
      <c r="T76" s="184"/>
      <c r="U76" s="184"/>
      <c r="V76" s="184"/>
      <c r="W76" s="175">
        <f>IFERROR(VLOOKUP(E76,'Վարկանիշային չափորոշիչներ'!$G$6:$J$72,4,FALSE),0)</f>
        <v>0</v>
      </c>
      <c r="X76" s="7">
        <f>IFERROR(VLOOKUP(F76,'Վարկանիշային չափորոշիչներ'!$G$6:$J$72,4,FALSE),0)</f>
        <v>0</v>
      </c>
      <c r="Y76" s="7">
        <f>IFERROR(VLOOKUP(G76,'Վարկանիշային չափորոշիչներ'!$G$6:$J$72,4,FALSE),0)</f>
        <v>0</v>
      </c>
      <c r="Z76" s="7">
        <f>IFERROR(VLOOKUP(H76,'Վարկանիշային չափորոշիչներ'!$G$6:$J$72,4,FALSE),0)</f>
        <v>0</v>
      </c>
      <c r="AA76" s="7">
        <f>IFERROR(VLOOKUP(I76,'Վարկանիշային չափորոշիչներ'!$G$6:$J$72,4,FALSE),0)</f>
        <v>0</v>
      </c>
      <c r="AB76" s="7">
        <f>IFERROR(VLOOKUP(J76,'Վարկանիշային չափորոշիչներ'!$G$6:$J$72,4,FALSE),0)</f>
        <v>0</v>
      </c>
      <c r="AC76" s="7">
        <f>IFERROR(VLOOKUP(K76,'Վարկանիշային չափորոշիչներ'!$G$6:$J$72,4,FALSE),0)</f>
        <v>0</v>
      </c>
      <c r="AD76" s="7">
        <f>IFERROR(VLOOKUP(L76,'Վարկանիշային չափորոշիչներ'!$G$6:$J$72,4,FALSE),0)</f>
        <v>0</v>
      </c>
      <c r="AE76" s="7">
        <f>IFERROR(VLOOKUP(M76,'Վարկանիշային չափորոշիչներ'!$G$6:$J$72,4,FALSE),0)</f>
        <v>0</v>
      </c>
      <c r="AF76" s="7">
        <f>IFERROR(VLOOKUP(N76,'Վարկանիշային չափորոշիչներ'!$G$6:$J$72,4,FALSE),0)</f>
        <v>0</v>
      </c>
      <c r="AG76" s="7">
        <f>IFERROR(VLOOKUP(O76,'Վարկանիշային չափորոշիչներ'!$G$6:$J$72,4,FALSE),0)</f>
        <v>0</v>
      </c>
      <c r="AH76" s="7">
        <f>IFERROR(VLOOKUP(P76,'Վարկանիշային չափորոշիչներ'!$G$6:$J$72,4,FALSE),0)</f>
        <v>0</v>
      </c>
      <c r="AI76" s="7">
        <f>IFERROR(VLOOKUP(Q76,'Վարկանիշային չափորոշիչներ'!$G$6:$J$72,4,FALSE),0)</f>
        <v>0</v>
      </c>
      <c r="AJ76" s="7">
        <f t="shared" si="2"/>
        <v>0</v>
      </c>
    </row>
    <row r="77" spans="1:36" ht="75" hidden="1" x14ac:dyDescent="0.35">
      <c r="A77" s="160">
        <v>1080</v>
      </c>
      <c r="B77" s="161" t="s">
        <v>612</v>
      </c>
      <c r="C77" s="75" t="s">
        <v>613</v>
      </c>
      <c r="D77" s="68">
        <v>339833.9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58"/>
      <c r="R77" s="61">
        <f t="shared" si="3"/>
        <v>0</v>
      </c>
      <c r="S77" s="184"/>
      <c r="T77" s="184"/>
      <c r="U77" s="184"/>
      <c r="V77" s="184"/>
      <c r="W77" s="175">
        <f>IFERROR(VLOOKUP(E77,'Վարկանիշային չափորոշիչներ'!$G$6:$J$72,4,FALSE),0)</f>
        <v>0</v>
      </c>
      <c r="X77" s="7">
        <f>IFERROR(VLOOKUP(F77,'Վարկանիշային չափորոշիչներ'!$G$6:$J$72,4,FALSE),0)</f>
        <v>0</v>
      </c>
      <c r="Y77" s="7">
        <f>IFERROR(VLOOKUP(G77,'Վարկանիշային չափորոշիչներ'!$G$6:$J$72,4,FALSE),0)</f>
        <v>0</v>
      </c>
      <c r="Z77" s="7">
        <f>IFERROR(VLOOKUP(H77,'Վարկանիշային չափորոշիչներ'!$G$6:$J$72,4,FALSE),0)</f>
        <v>0</v>
      </c>
      <c r="AA77" s="7">
        <f>IFERROR(VLOOKUP(I77,'Վարկանիշային չափորոշիչներ'!$G$6:$J$72,4,FALSE),0)</f>
        <v>0</v>
      </c>
      <c r="AB77" s="7">
        <f>IFERROR(VLOOKUP(J77,'Վարկանիշային չափորոշիչներ'!$G$6:$J$72,4,FALSE),0)</f>
        <v>0</v>
      </c>
      <c r="AC77" s="7">
        <f>IFERROR(VLOOKUP(K77,'Վարկանիշային չափորոշիչներ'!$G$6:$J$72,4,FALSE),0)</f>
        <v>0</v>
      </c>
      <c r="AD77" s="7">
        <f>IFERROR(VLOOKUP(L77,'Վարկանիշային չափորոշիչներ'!$G$6:$J$72,4,FALSE),0)</f>
        <v>0</v>
      </c>
      <c r="AE77" s="7">
        <f>IFERROR(VLOOKUP(M77,'Վարկանիշային չափորոշիչներ'!$G$6:$J$72,4,FALSE),0)</f>
        <v>0</v>
      </c>
      <c r="AF77" s="7">
        <f>IFERROR(VLOOKUP(N77,'Վարկանիշային չափորոշիչներ'!$G$6:$J$72,4,FALSE),0)</f>
        <v>0</v>
      </c>
      <c r="AG77" s="7">
        <f>IFERROR(VLOOKUP(O77,'Վարկանիշային չափորոշիչներ'!$G$6:$J$72,4,FALSE),0)</f>
        <v>0</v>
      </c>
      <c r="AH77" s="7">
        <f>IFERROR(VLOOKUP(P77,'Վարկանիշային չափորոշիչներ'!$G$6:$J$72,4,FALSE),0)</f>
        <v>0</v>
      </c>
      <c r="AI77" s="7">
        <f>IFERROR(VLOOKUP(Q77,'Վարկանիշային չափորոշիչներ'!$G$6:$J$72,4,FALSE),0)</f>
        <v>0</v>
      </c>
      <c r="AJ77" s="7">
        <f t="shared" si="2"/>
        <v>0</v>
      </c>
    </row>
    <row r="78" spans="1:36" ht="90" hidden="1" x14ac:dyDescent="0.35">
      <c r="A78" s="160">
        <v>1080</v>
      </c>
      <c r="B78" s="161" t="s">
        <v>614</v>
      </c>
      <c r="C78" s="75" t="s">
        <v>615</v>
      </c>
      <c r="D78" s="68">
        <v>516957.9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58"/>
      <c r="R78" s="61">
        <f t="shared" si="3"/>
        <v>0</v>
      </c>
      <c r="S78" s="184"/>
      <c r="T78" s="184"/>
      <c r="U78" s="184"/>
      <c r="V78" s="184"/>
      <c r="W78" s="175">
        <f>IFERROR(VLOOKUP(E78,'Վարկանիշային չափորոշիչներ'!$G$6:$J$72,4,FALSE),0)</f>
        <v>0</v>
      </c>
      <c r="X78" s="7">
        <f>IFERROR(VLOOKUP(F78,'Վարկանիշային չափորոշիչներ'!$G$6:$J$72,4,FALSE),0)</f>
        <v>0</v>
      </c>
      <c r="Y78" s="7">
        <f>IFERROR(VLOOKUP(G78,'Վարկանիշային չափորոշիչներ'!$G$6:$J$72,4,FALSE),0)</f>
        <v>0</v>
      </c>
      <c r="Z78" s="7">
        <f>IFERROR(VLOOKUP(H78,'Վարկանիշային չափորոշիչներ'!$G$6:$J$72,4,FALSE),0)</f>
        <v>0</v>
      </c>
      <c r="AA78" s="7">
        <f>IFERROR(VLOOKUP(I78,'Վարկանիշային չափորոշիչներ'!$G$6:$J$72,4,FALSE),0)</f>
        <v>0</v>
      </c>
      <c r="AB78" s="7">
        <f>IFERROR(VLOOKUP(J78,'Վարկանիշային չափորոշիչներ'!$G$6:$J$72,4,FALSE),0)</f>
        <v>0</v>
      </c>
      <c r="AC78" s="7">
        <f>IFERROR(VLOOKUP(K78,'Վարկանիշային չափորոշիչներ'!$G$6:$J$72,4,FALSE),0)</f>
        <v>0</v>
      </c>
      <c r="AD78" s="7">
        <f>IFERROR(VLOOKUP(L78,'Վարկանիշային չափորոշիչներ'!$G$6:$J$72,4,FALSE),0)</f>
        <v>0</v>
      </c>
      <c r="AE78" s="7">
        <f>IFERROR(VLOOKUP(M78,'Վարկանիշային չափորոշիչներ'!$G$6:$J$72,4,FALSE),0)</f>
        <v>0</v>
      </c>
      <c r="AF78" s="7">
        <f>IFERROR(VLOOKUP(N78,'Վարկանիշային չափորոշիչներ'!$G$6:$J$72,4,FALSE),0)</f>
        <v>0</v>
      </c>
      <c r="AG78" s="7">
        <f>IFERROR(VLOOKUP(O78,'Վարկանիշային չափորոշիչներ'!$G$6:$J$72,4,FALSE),0)</f>
        <v>0</v>
      </c>
      <c r="AH78" s="7">
        <f>IFERROR(VLOOKUP(P78,'Վարկանիշային չափորոշիչներ'!$G$6:$J$72,4,FALSE),0)</f>
        <v>0</v>
      </c>
      <c r="AI78" s="7">
        <f>IFERROR(VLOOKUP(Q78,'Վարկանիշային չափորոշիչներ'!$G$6:$J$72,4,FALSE),0)</f>
        <v>0</v>
      </c>
      <c r="AJ78" s="7">
        <f t="shared" si="2"/>
        <v>0</v>
      </c>
    </row>
    <row r="79" spans="1:36" ht="75" hidden="1" x14ac:dyDescent="0.35">
      <c r="A79" s="160">
        <v>1080</v>
      </c>
      <c r="B79" s="161" t="s">
        <v>616</v>
      </c>
      <c r="C79" s="75" t="s">
        <v>617</v>
      </c>
      <c r="D79" s="68">
        <v>437590.9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58"/>
      <c r="R79" s="61">
        <f t="shared" si="3"/>
        <v>0</v>
      </c>
      <c r="S79" s="184"/>
      <c r="T79" s="184"/>
      <c r="U79" s="184"/>
      <c r="V79" s="184"/>
      <c r="W79" s="175">
        <f>IFERROR(VLOOKUP(E79,'Վարկանիշային չափորոշիչներ'!$G$6:$J$72,4,FALSE),0)</f>
        <v>0</v>
      </c>
      <c r="X79" s="7">
        <f>IFERROR(VLOOKUP(F79,'Վարկանիշային չափորոշիչներ'!$G$6:$J$72,4,FALSE),0)</f>
        <v>0</v>
      </c>
      <c r="Y79" s="7">
        <f>IFERROR(VLOOKUP(G79,'Վարկանիշային չափորոշիչներ'!$G$6:$J$72,4,FALSE),0)</f>
        <v>0</v>
      </c>
      <c r="Z79" s="7">
        <f>IFERROR(VLOOKUP(H79,'Վարկանիշային չափորոշիչներ'!$G$6:$J$72,4,FALSE),0)</f>
        <v>0</v>
      </c>
      <c r="AA79" s="7">
        <f>IFERROR(VLOOKUP(I79,'Վարկանիշային չափորոշիչներ'!$G$6:$J$72,4,FALSE),0)</f>
        <v>0</v>
      </c>
      <c r="AB79" s="7">
        <f>IFERROR(VLOOKUP(J79,'Վարկանիշային չափորոշիչներ'!$G$6:$J$72,4,FALSE),0)</f>
        <v>0</v>
      </c>
      <c r="AC79" s="7">
        <f>IFERROR(VLOOKUP(K79,'Վարկանիշային չափորոշիչներ'!$G$6:$J$72,4,FALSE),0)</f>
        <v>0</v>
      </c>
      <c r="AD79" s="7">
        <f>IFERROR(VLOOKUP(L79,'Վարկանիշային չափորոշիչներ'!$G$6:$J$72,4,FALSE),0)</f>
        <v>0</v>
      </c>
      <c r="AE79" s="7">
        <f>IFERROR(VLOOKUP(M79,'Վարկանիշային չափորոշիչներ'!$G$6:$J$72,4,FALSE),0)</f>
        <v>0</v>
      </c>
      <c r="AF79" s="7">
        <f>IFERROR(VLOOKUP(N79,'Վարկանիշային չափորոշիչներ'!$G$6:$J$72,4,FALSE),0)</f>
        <v>0</v>
      </c>
      <c r="AG79" s="7">
        <f>IFERROR(VLOOKUP(O79,'Վարկանիշային չափորոշիչներ'!$G$6:$J$72,4,FALSE),0)</f>
        <v>0</v>
      </c>
      <c r="AH79" s="7">
        <f>IFERROR(VLOOKUP(P79,'Վարկանիշային չափորոշիչներ'!$G$6:$J$72,4,FALSE),0)</f>
        <v>0</v>
      </c>
      <c r="AI79" s="7">
        <f>IFERROR(VLOOKUP(Q79,'Վարկանիշային չափորոշիչներ'!$G$6:$J$72,4,FALSE),0)</f>
        <v>0</v>
      </c>
      <c r="AJ79" s="7">
        <f t="shared" si="2"/>
        <v>0</v>
      </c>
    </row>
    <row r="80" spans="1:36" ht="75" hidden="1" x14ac:dyDescent="0.35">
      <c r="A80" s="160">
        <v>1080</v>
      </c>
      <c r="B80" s="161" t="s">
        <v>618</v>
      </c>
      <c r="C80" s="75" t="s">
        <v>619</v>
      </c>
      <c r="D80" s="68">
        <v>411334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58"/>
      <c r="R80" s="61">
        <f t="shared" si="3"/>
        <v>0</v>
      </c>
      <c r="S80" s="184"/>
      <c r="T80" s="184"/>
      <c r="U80" s="184"/>
      <c r="V80" s="184"/>
      <c r="W80" s="175">
        <f>IFERROR(VLOOKUP(E80,'Վարկանիշային չափորոշիչներ'!$G$6:$J$72,4,FALSE),0)</f>
        <v>0</v>
      </c>
      <c r="X80" s="7">
        <f>IFERROR(VLOOKUP(F80,'Վարկանիշային չափորոշիչներ'!$G$6:$J$72,4,FALSE),0)</f>
        <v>0</v>
      </c>
      <c r="Y80" s="7">
        <f>IFERROR(VLOOKUP(G80,'Վարկանիշային չափորոշիչներ'!$G$6:$J$72,4,FALSE),0)</f>
        <v>0</v>
      </c>
      <c r="Z80" s="7">
        <f>IFERROR(VLOOKUP(H80,'Վարկանիշային չափորոշիչներ'!$G$6:$J$72,4,FALSE),0)</f>
        <v>0</v>
      </c>
      <c r="AA80" s="7">
        <f>IFERROR(VLOOKUP(I80,'Վարկանիշային չափորոշիչներ'!$G$6:$J$72,4,FALSE),0)</f>
        <v>0</v>
      </c>
      <c r="AB80" s="7">
        <f>IFERROR(VLOOKUP(J80,'Վարկանիշային չափորոշիչներ'!$G$6:$J$72,4,FALSE),0)</f>
        <v>0</v>
      </c>
      <c r="AC80" s="7">
        <f>IFERROR(VLOOKUP(K80,'Վարկանիշային չափորոշիչներ'!$G$6:$J$72,4,FALSE),0)</f>
        <v>0</v>
      </c>
      <c r="AD80" s="7">
        <f>IFERROR(VLOOKUP(L80,'Վարկանիշային չափորոշիչներ'!$G$6:$J$72,4,FALSE),0)</f>
        <v>0</v>
      </c>
      <c r="AE80" s="7">
        <f>IFERROR(VLOOKUP(M80,'Վարկանիշային չափորոշիչներ'!$G$6:$J$72,4,FALSE),0)</f>
        <v>0</v>
      </c>
      <c r="AF80" s="7">
        <f>IFERROR(VLOOKUP(N80,'Վարկանիշային չափորոշիչներ'!$G$6:$J$72,4,FALSE),0)</f>
        <v>0</v>
      </c>
      <c r="AG80" s="7">
        <f>IFERROR(VLOOKUP(O80,'Վարկանիշային չափորոշիչներ'!$G$6:$J$72,4,FALSE),0)</f>
        <v>0</v>
      </c>
      <c r="AH80" s="7">
        <f>IFERROR(VLOOKUP(P80,'Վարկանիշային չափորոշիչներ'!$G$6:$J$72,4,FALSE),0)</f>
        <v>0</v>
      </c>
      <c r="AI80" s="7">
        <f>IFERROR(VLOOKUP(Q80,'Վարկանիշային չափորոշիչներ'!$G$6:$J$72,4,FALSE),0)</f>
        <v>0</v>
      </c>
      <c r="AJ80" s="7">
        <f t="shared" si="2"/>
        <v>0</v>
      </c>
    </row>
    <row r="81" spans="1:36" ht="75" hidden="1" x14ac:dyDescent="0.35">
      <c r="A81" s="160">
        <v>1080</v>
      </c>
      <c r="B81" s="161" t="s">
        <v>620</v>
      </c>
      <c r="C81" s="75" t="s">
        <v>621</v>
      </c>
      <c r="D81" s="68">
        <v>538700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58"/>
      <c r="R81" s="61">
        <f t="shared" si="3"/>
        <v>0</v>
      </c>
      <c r="S81" s="184"/>
      <c r="T81" s="184"/>
      <c r="U81" s="184"/>
      <c r="V81" s="184"/>
      <c r="W81" s="175">
        <f>IFERROR(VLOOKUP(E81,'Վարկանիշային չափորոշիչներ'!$G$6:$J$72,4,FALSE),0)</f>
        <v>0</v>
      </c>
      <c r="X81" s="7">
        <f>IFERROR(VLOOKUP(F81,'Վարկանիշային չափորոշիչներ'!$G$6:$J$72,4,FALSE),0)</f>
        <v>0</v>
      </c>
      <c r="Y81" s="7">
        <f>IFERROR(VLOOKUP(G81,'Վարկանիշային չափորոշիչներ'!$G$6:$J$72,4,FALSE),0)</f>
        <v>0</v>
      </c>
      <c r="Z81" s="7">
        <f>IFERROR(VLOOKUP(H81,'Վարկանիշային չափորոշիչներ'!$G$6:$J$72,4,FALSE),0)</f>
        <v>0</v>
      </c>
      <c r="AA81" s="7">
        <f>IFERROR(VLOOKUP(I81,'Վարկանիշային չափորոշիչներ'!$G$6:$J$72,4,FALSE),0)</f>
        <v>0</v>
      </c>
      <c r="AB81" s="7">
        <f>IFERROR(VLOOKUP(J81,'Վարկանիշային չափորոշիչներ'!$G$6:$J$72,4,FALSE),0)</f>
        <v>0</v>
      </c>
      <c r="AC81" s="7">
        <f>IFERROR(VLOOKUP(K81,'Վարկանիշային չափորոշիչներ'!$G$6:$J$72,4,FALSE),0)</f>
        <v>0</v>
      </c>
      <c r="AD81" s="7">
        <f>IFERROR(VLOOKUP(L81,'Վարկանիշային չափորոշիչներ'!$G$6:$J$72,4,FALSE),0)</f>
        <v>0</v>
      </c>
      <c r="AE81" s="7">
        <f>IFERROR(VLOOKUP(M81,'Վարկանիշային չափորոշիչներ'!$G$6:$J$72,4,FALSE),0)</f>
        <v>0</v>
      </c>
      <c r="AF81" s="7">
        <f>IFERROR(VLOOKUP(N81,'Վարկանիշային չափորոշիչներ'!$G$6:$J$72,4,FALSE),0)</f>
        <v>0</v>
      </c>
      <c r="AG81" s="7">
        <f>IFERROR(VLOOKUP(O81,'Վարկանիշային չափորոշիչներ'!$G$6:$J$72,4,FALSE),0)</f>
        <v>0</v>
      </c>
      <c r="AH81" s="7">
        <f>IFERROR(VLOOKUP(P81,'Վարկանիշային չափորոշիչներ'!$G$6:$J$72,4,FALSE),0)</f>
        <v>0</v>
      </c>
      <c r="AI81" s="7">
        <f>IFERROR(VLOOKUP(Q81,'Վարկանիշային չափորոշիչներ'!$G$6:$J$72,4,FALSE),0)</f>
        <v>0</v>
      </c>
      <c r="AJ81" s="7">
        <f t="shared" si="2"/>
        <v>0</v>
      </c>
    </row>
    <row r="82" spans="1:36" ht="75" hidden="1" x14ac:dyDescent="0.35">
      <c r="A82" s="160">
        <v>1080</v>
      </c>
      <c r="B82" s="161" t="s">
        <v>622</v>
      </c>
      <c r="C82" s="75" t="s">
        <v>623</v>
      </c>
      <c r="D82" s="68">
        <v>498051.3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58"/>
      <c r="R82" s="61">
        <f t="shared" si="3"/>
        <v>0</v>
      </c>
      <c r="S82" s="184"/>
      <c r="T82" s="184"/>
      <c r="U82" s="184"/>
      <c r="V82" s="184"/>
      <c r="W82" s="175">
        <f>IFERROR(VLOOKUP(E82,'Վարկանիշային չափորոշիչներ'!$G$6:$J$72,4,FALSE),0)</f>
        <v>0</v>
      </c>
      <c r="X82" s="7">
        <f>IFERROR(VLOOKUP(F82,'Վարկանիշային չափորոշիչներ'!$G$6:$J$72,4,FALSE),0)</f>
        <v>0</v>
      </c>
      <c r="Y82" s="7">
        <f>IFERROR(VLOOKUP(G82,'Վարկանիշային չափորոշիչներ'!$G$6:$J$72,4,FALSE),0)</f>
        <v>0</v>
      </c>
      <c r="Z82" s="7">
        <f>IFERROR(VLOOKUP(H82,'Վարկանիշային չափորոշիչներ'!$G$6:$J$72,4,FALSE),0)</f>
        <v>0</v>
      </c>
      <c r="AA82" s="7">
        <f>IFERROR(VLOOKUP(I82,'Վարկանիշային չափորոշիչներ'!$G$6:$J$72,4,FALSE),0)</f>
        <v>0</v>
      </c>
      <c r="AB82" s="7">
        <f>IFERROR(VLOOKUP(J82,'Վարկանիշային չափորոշիչներ'!$G$6:$J$72,4,FALSE),0)</f>
        <v>0</v>
      </c>
      <c r="AC82" s="7">
        <f>IFERROR(VLOOKUP(K82,'Վարկանիշային չափորոշիչներ'!$G$6:$J$72,4,FALSE),0)</f>
        <v>0</v>
      </c>
      <c r="AD82" s="7">
        <f>IFERROR(VLOOKUP(L82,'Վարկանիշային չափորոշիչներ'!$G$6:$J$72,4,FALSE),0)</f>
        <v>0</v>
      </c>
      <c r="AE82" s="7">
        <f>IFERROR(VLOOKUP(M82,'Վարկանիշային չափորոշիչներ'!$G$6:$J$72,4,FALSE),0)</f>
        <v>0</v>
      </c>
      <c r="AF82" s="7">
        <f>IFERROR(VLOOKUP(N82,'Վարկանիշային չափորոշիչներ'!$G$6:$J$72,4,FALSE),0)</f>
        <v>0</v>
      </c>
      <c r="AG82" s="7">
        <f>IFERROR(VLOOKUP(O82,'Վարկանիշային չափորոշիչներ'!$G$6:$J$72,4,FALSE),0)</f>
        <v>0</v>
      </c>
      <c r="AH82" s="7">
        <f>IFERROR(VLOOKUP(P82,'Վարկանիշային չափորոշիչներ'!$G$6:$J$72,4,FALSE),0)</f>
        <v>0</v>
      </c>
      <c r="AI82" s="7">
        <f>IFERROR(VLOOKUP(Q82,'Վարկանիշային չափորոշիչներ'!$G$6:$J$72,4,FALSE),0)</f>
        <v>0</v>
      </c>
      <c r="AJ82" s="7">
        <f t="shared" si="2"/>
        <v>0</v>
      </c>
    </row>
    <row r="83" spans="1:36" ht="75" hidden="1" x14ac:dyDescent="0.35">
      <c r="A83" s="160">
        <v>1080</v>
      </c>
      <c r="B83" s="161" t="s">
        <v>624</v>
      </c>
      <c r="C83" s="75" t="s">
        <v>625</v>
      </c>
      <c r="D83" s="68">
        <v>530903.4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58"/>
      <c r="R83" s="61">
        <f t="shared" si="3"/>
        <v>0</v>
      </c>
      <c r="S83" s="184"/>
      <c r="T83" s="184"/>
      <c r="U83" s="184"/>
      <c r="V83" s="184"/>
      <c r="W83" s="175">
        <f>IFERROR(VLOOKUP(E83,'Վարկանիշային չափորոշիչներ'!$G$6:$J$72,4,FALSE),0)</f>
        <v>0</v>
      </c>
      <c r="X83" s="7">
        <f>IFERROR(VLOOKUP(F83,'Վարկանիշային չափորոշիչներ'!$G$6:$J$72,4,FALSE),0)</f>
        <v>0</v>
      </c>
      <c r="Y83" s="7">
        <f>IFERROR(VLOOKUP(G83,'Վարկանիշային չափորոշիչներ'!$G$6:$J$72,4,FALSE),0)</f>
        <v>0</v>
      </c>
      <c r="Z83" s="7">
        <f>IFERROR(VLOOKUP(H83,'Վարկանիշային չափորոշիչներ'!$G$6:$J$72,4,FALSE),0)</f>
        <v>0</v>
      </c>
      <c r="AA83" s="7">
        <f>IFERROR(VLOOKUP(I83,'Վարկանիշային չափորոշիչներ'!$G$6:$J$72,4,FALSE),0)</f>
        <v>0</v>
      </c>
      <c r="AB83" s="7">
        <f>IFERROR(VLOOKUP(J83,'Վարկանիշային չափորոշիչներ'!$G$6:$J$72,4,FALSE),0)</f>
        <v>0</v>
      </c>
      <c r="AC83" s="7">
        <f>IFERROR(VLOOKUP(K83,'Վարկանիշային չափորոշիչներ'!$G$6:$J$72,4,FALSE),0)</f>
        <v>0</v>
      </c>
      <c r="AD83" s="7">
        <f>IFERROR(VLOOKUP(L83,'Վարկանիշային չափորոշիչներ'!$G$6:$J$72,4,FALSE),0)</f>
        <v>0</v>
      </c>
      <c r="AE83" s="7">
        <f>IFERROR(VLOOKUP(M83,'Վարկանիշային չափորոշիչներ'!$G$6:$J$72,4,FALSE),0)</f>
        <v>0</v>
      </c>
      <c r="AF83" s="7">
        <f>IFERROR(VLOOKUP(N83,'Վարկանիշային չափորոշիչներ'!$G$6:$J$72,4,FALSE),0)</f>
        <v>0</v>
      </c>
      <c r="AG83" s="7">
        <f>IFERROR(VLOOKUP(O83,'Վարկանիշային չափորոշիչներ'!$G$6:$J$72,4,FALSE),0)</f>
        <v>0</v>
      </c>
      <c r="AH83" s="7">
        <f>IFERROR(VLOOKUP(P83,'Վարկանիշային չափորոշիչներ'!$G$6:$J$72,4,FALSE),0)</f>
        <v>0</v>
      </c>
      <c r="AI83" s="7">
        <f>IFERROR(VLOOKUP(Q83,'Վարկանիշային չափորոշիչներ'!$G$6:$J$72,4,FALSE),0)</f>
        <v>0</v>
      </c>
      <c r="AJ83" s="7">
        <f t="shared" si="2"/>
        <v>0</v>
      </c>
    </row>
    <row r="84" spans="1:36" ht="75" hidden="1" x14ac:dyDescent="0.35">
      <c r="A84" s="160">
        <v>1080</v>
      </c>
      <c r="B84" s="161" t="s">
        <v>626</v>
      </c>
      <c r="C84" s="75" t="s">
        <v>627</v>
      </c>
      <c r="D84" s="68">
        <v>410102.2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58"/>
      <c r="R84" s="61">
        <f t="shared" si="3"/>
        <v>0</v>
      </c>
      <c r="S84" s="184"/>
      <c r="T84" s="184"/>
      <c r="U84" s="184"/>
      <c r="V84" s="184"/>
      <c r="W84" s="175">
        <f>IFERROR(VLOOKUP(E84,'Վարկանիշային չափորոշիչներ'!$G$6:$J$72,4,FALSE),0)</f>
        <v>0</v>
      </c>
      <c r="X84" s="7">
        <f>IFERROR(VLOOKUP(F84,'Վարկանիշային չափորոշիչներ'!$G$6:$J$72,4,FALSE),0)</f>
        <v>0</v>
      </c>
      <c r="Y84" s="7">
        <f>IFERROR(VLOOKUP(G84,'Վարկանիշային չափորոշիչներ'!$G$6:$J$72,4,FALSE),0)</f>
        <v>0</v>
      </c>
      <c r="Z84" s="7">
        <f>IFERROR(VLOOKUP(H84,'Վարկանիշային չափորոշիչներ'!$G$6:$J$72,4,FALSE),0)</f>
        <v>0</v>
      </c>
      <c r="AA84" s="7">
        <f>IFERROR(VLOOKUP(I84,'Վարկանիշային չափորոշիչներ'!$G$6:$J$72,4,FALSE),0)</f>
        <v>0</v>
      </c>
      <c r="AB84" s="7">
        <f>IFERROR(VLOOKUP(J84,'Վարկանիշային չափորոշիչներ'!$G$6:$J$72,4,FALSE),0)</f>
        <v>0</v>
      </c>
      <c r="AC84" s="7">
        <f>IFERROR(VLOOKUP(K84,'Վարկանիշային չափորոշիչներ'!$G$6:$J$72,4,FALSE),0)</f>
        <v>0</v>
      </c>
      <c r="AD84" s="7">
        <f>IFERROR(VLOOKUP(L84,'Վարկանիշային չափորոշիչներ'!$G$6:$J$72,4,FALSE),0)</f>
        <v>0</v>
      </c>
      <c r="AE84" s="7">
        <f>IFERROR(VLOOKUP(M84,'Վարկանիշային չափորոշիչներ'!$G$6:$J$72,4,FALSE),0)</f>
        <v>0</v>
      </c>
      <c r="AF84" s="7">
        <f>IFERROR(VLOOKUP(N84,'Վարկանիշային չափորոշիչներ'!$G$6:$J$72,4,FALSE),0)</f>
        <v>0</v>
      </c>
      <c r="AG84" s="7">
        <f>IFERROR(VLOOKUP(O84,'Վարկանիշային չափորոշիչներ'!$G$6:$J$72,4,FALSE),0)</f>
        <v>0</v>
      </c>
      <c r="AH84" s="7">
        <f>IFERROR(VLOOKUP(P84,'Վարկանիշային չափորոշիչներ'!$G$6:$J$72,4,FALSE),0)</f>
        <v>0</v>
      </c>
      <c r="AI84" s="7">
        <f>IFERROR(VLOOKUP(Q84,'Վարկանիշային չափորոշիչներ'!$G$6:$J$72,4,FALSE),0)</f>
        <v>0</v>
      </c>
      <c r="AJ84" s="7">
        <f t="shared" si="2"/>
        <v>0</v>
      </c>
    </row>
    <row r="85" spans="1:36" ht="75" hidden="1" x14ac:dyDescent="0.35">
      <c r="A85" s="160">
        <v>1080</v>
      </c>
      <c r="B85" s="161" t="s">
        <v>628</v>
      </c>
      <c r="C85" s="75" t="s">
        <v>629</v>
      </c>
      <c r="D85" s="68">
        <v>312229.7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58"/>
      <c r="R85" s="61">
        <f t="shared" si="3"/>
        <v>0</v>
      </c>
      <c r="S85" s="184"/>
      <c r="T85" s="184"/>
      <c r="U85" s="184"/>
      <c r="V85" s="184"/>
      <c r="W85" s="175">
        <f>IFERROR(VLOOKUP(E85,'Վարկանիշային չափորոշիչներ'!$G$6:$J$72,4,FALSE),0)</f>
        <v>0</v>
      </c>
      <c r="X85" s="7">
        <f>IFERROR(VLOOKUP(F85,'Վարկանիշային չափորոշիչներ'!$G$6:$J$72,4,FALSE),0)</f>
        <v>0</v>
      </c>
      <c r="Y85" s="7">
        <f>IFERROR(VLOOKUP(G85,'Վարկանիշային չափորոշիչներ'!$G$6:$J$72,4,FALSE),0)</f>
        <v>0</v>
      </c>
      <c r="Z85" s="7">
        <f>IFERROR(VLOOKUP(H85,'Վարկանիշային չափորոշիչներ'!$G$6:$J$72,4,FALSE),0)</f>
        <v>0</v>
      </c>
      <c r="AA85" s="7">
        <f>IFERROR(VLOOKUP(I85,'Վարկանիշային չափորոշիչներ'!$G$6:$J$72,4,FALSE),0)</f>
        <v>0</v>
      </c>
      <c r="AB85" s="7">
        <f>IFERROR(VLOOKUP(J85,'Վարկանիշային չափորոշիչներ'!$G$6:$J$72,4,FALSE),0)</f>
        <v>0</v>
      </c>
      <c r="AC85" s="7">
        <f>IFERROR(VLOOKUP(K85,'Վարկանիշային չափորոշիչներ'!$G$6:$J$72,4,FALSE),0)</f>
        <v>0</v>
      </c>
      <c r="AD85" s="7">
        <f>IFERROR(VLOOKUP(L85,'Վարկանիշային չափորոշիչներ'!$G$6:$J$72,4,FALSE),0)</f>
        <v>0</v>
      </c>
      <c r="AE85" s="7">
        <f>IFERROR(VLOOKUP(M85,'Վարկանիշային չափորոշիչներ'!$G$6:$J$72,4,FALSE),0)</f>
        <v>0</v>
      </c>
      <c r="AF85" s="7">
        <f>IFERROR(VLOOKUP(N85,'Վարկանիշային չափորոշիչներ'!$G$6:$J$72,4,FALSE),0)</f>
        <v>0</v>
      </c>
      <c r="AG85" s="7">
        <f>IFERROR(VLOOKUP(O85,'Վարկանիշային չափորոշիչներ'!$G$6:$J$72,4,FALSE),0)</f>
        <v>0</v>
      </c>
      <c r="AH85" s="7">
        <f>IFERROR(VLOOKUP(P85,'Վարկանիշային չափորոշիչներ'!$G$6:$J$72,4,FALSE),0)</f>
        <v>0</v>
      </c>
      <c r="AI85" s="7">
        <f>IFERROR(VLOOKUP(Q85,'Վարկանիշային չափորոշիչներ'!$G$6:$J$72,4,FALSE),0)</f>
        <v>0</v>
      </c>
      <c r="AJ85" s="7">
        <f t="shared" si="2"/>
        <v>0</v>
      </c>
    </row>
    <row r="86" spans="1:36" ht="60" hidden="1" x14ac:dyDescent="0.35">
      <c r="A86" s="160">
        <v>1080</v>
      </c>
      <c r="B86" s="161" t="s">
        <v>630</v>
      </c>
      <c r="C86" s="75" t="s">
        <v>631</v>
      </c>
      <c r="D86" s="68">
        <v>552634.9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58"/>
      <c r="R86" s="61">
        <f t="shared" si="3"/>
        <v>0</v>
      </c>
      <c r="S86" s="184"/>
      <c r="T86" s="184"/>
      <c r="U86" s="184"/>
      <c r="V86" s="184"/>
      <c r="W86" s="175">
        <f>IFERROR(VLOOKUP(E86,'Վարկանիշային չափորոշիչներ'!$G$6:$J$72,4,FALSE),0)</f>
        <v>0</v>
      </c>
      <c r="X86" s="7">
        <f>IFERROR(VLOOKUP(F86,'Վարկանիշային չափորոշիչներ'!$G$6:$J$72,4,FALSE),0)</f>
        <v>0</v>
      </c>
      <c r="Y86" s="7">
        <f>IFERROR(VLOOKUP(G86,'Վարկանիշային չափորոշիչներ'!$G$6:$J$72,4,FALSE),0)</f>
        <v>0</v>
      </c>
      <c r="Z86" s="7">
        <f>IFERROR(VLOOKUP(H86,'Վարկանիշային չափորոշիչներ'!$G$6:$J$72,4,FALSE),0)</f>
        <v>0</v>
      </c>
      <c r="AA86" s="7">
        <f>IFERROR(VLOOKUP(I86,'Վարկանիշային չափորոշիչներ'!$G$6:$J$72,4,FALSE),0)</f>
        <v>0</v>
      </c>
      <c r="AB86" s="7">
        <f>IFERROR(VLOOKUP(J86,'Վարկանիշային չափորոշիչներ'!$G$6:$J$72,4,FALSE),0)</f>
        <v>0</v>
      </c>
      <c r="AC86" s="7">
        <f>IFERROR(VLOOKUP(K86,'Վարկանիշային չափորոշիչներ'!$G$6:$J$72,4,FALSE),0)</f>
        <v>0</v>
      </c>
      <c r="AD86" s="7">
        <f>IFERROR(VLOOKUP(L86,'Վարկանիշային չափորոշիչներ'!$G$6:$J$72,4,FALSE),0)</f>
        <v>0</v>
      </c>
      <c r="AE86" s="7">
        <f>IFERROR(VLOOKUP(M86,'Վարկանիշային չափորոշիչներ'!$G$6:$J$72,4,FALSE),0)</f>
        <v>0</v>
      </c>
      <c r="AF86" s="7">
        <f>IFERROR(VLOOKUP(N86,'Վարկանիշային չափորոշիչներ'!$G$6:$J$72,4,FALSE),0)</f>
        <v>0</v>
      </c>
      <c r="AG86" s="7">
        <f>IFERROR(VLOOKUP(O86,'Վարկանիշային չափորոշիչներ'!$G$6:$J$72,4,FALSE),0)</f>
        <v>0</v>
      </c>
      <c r="AH86" s="7">
        <f>IFERROR(VLOOKUP(P86,'Վարկանիշային չափորոշիչներ'!$G$6:$J$72,4,FALSE),0)</f>
        <v>0</v>
      </c>
      <c r="AI86" s="7">
        <f>IFERROR(VLOOKUP(Q86,'Վարկանիշային չափորոշիչներ'!$G$6:$J$72,4,FALSE),0)</f>
        <v>0</v>
      </c>
      <c r="AJ86" s="7">
        <f t="shared" si="2"/>
        <v>0</v>
      </c>
    </row>
    <row r="87" spans="1:36" ht="45" hidden="1" x14ac:dyDescent="0.35">
      <c r="A87" s="160">
        <v>1080</v>
      </c>
      <c r="B87" s="161" t="s">
        <v>632</v>
      </c>
      <c r="C87" s="75" t="s">
        <v>633</v>
      </c>
      <c r="D87" s="68">
        <v>330996.7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58"/>
      <c r="R87" s="61">
        <f t="shared" si="3"/>
        <v>0</v>
      </c>
      <c r="S87" s="184"/>
      <c r="T87" s="184"/>
      <c r="U87" s="184"/>
      <c r="V87" s="184"/>
      <c r="W87" s="175">
        <f>IFERROR(VLOOKUP(E87,'Վարկանիշային չափորոշիչներ'!$G$6:$J$72,4,FALSE),0)</f>
        <v>0</v>
      </c>
      <c r="X87" s="7">
        <f>IFERROR(VLOOKUP(F87,'Վարկանիշային չափորոշիչներ'!$G$6:$J$72,4,FALSE),0)</f>
        <v>0</v>
      </c>
      <c r="Y87" s="7">
        <f>IFERROR(VLOOKUP(G87,'Վարկանիշային չափորոշիչներ'!$G$6:$J$72,4,FALSE),0)</f>
        <v>0</v>
      </c>
      <c r="Z87" s="7">
        <f>IFERROR(VLOOKUP(H87,'Վարկանիշային չափորոշիչներ'!$G$6:$J$72,4,FALSE),0)</f>
        <v>0</v>
      </c>
      <c r="AA87" s="7">
        <f>IFERROR(VLOOKUP(I87,'Վարկանիշային չափորոշիչներ'!$G$6:$J$72,4,FALSE),0)</f>
        <v>0</v>
      </c>
      <c r="AB87" s="7">
        <f>IFERROR(VLOOKUP(J87,'Վարկանիշային չափորոշիչներ'!$G$6:$J$72,4,FALSE),0)</f>
        <v>0</v>
      </c>
      <c r="AC87" s="7">
        <f>IFERROR(VLOOKUP(K87,'Վարկանիշային չափորոշիչներ'!$G$6:$J$72,4,FALSE),0)</f>
        <v>0</v>
      </c>
      <c r="AD87" s="7">
        <f>IFERROR(VLOOKUP(L87,'Վարկանիշային չափորոշիչներ'!$G$6:$J$72,4,FALSE),0)</f>
        <v>0</v>
      </c>
      <c r="AE87" s="7">
        <f>IFERROR(VLOOKUP(M87,'Վարկանիշային չափորոշիչներ'!$G$6:$J$72,4,FALSE),0)</f>
        <v>0</v>
      </c>
      <c r="AF87" s="7">
        <f>IFERROR(VLOOKUP(N87,'Վարկանիշային չափորոշիչներ'!$G$6:$J$72,4,FALSE),0)</f>
        <v>0</v>
      </c>
      <c r="AG87" s="7">
        <f>IFERROR(VLOOKUP(O87,'Վարկանիշային չափորոշիչներ'!$G$6:$J$72,4,FALSE),0)</f>
        <v>0</v>
      </c>
      <c r="AH87" s="7">
        <f>IFERROR(VLOOKUP(P87,'Վարկանիշային չափորոշիչներ'!$G$6:$J$72,4,FALSE),0)</f>
        <v>0</v>
      </c>
      <c r="AI87" s="7">
        <f>IFERROR(VLOOKUP(Q87,'Վարկանիշային չափորոշիչներ'!$G$6:$J$72,4,FALSE),0)</f>
        <v>0</v>
      </c>
      <c r="AJ87" s="7">
        <f t="shared" si="2"/>
        <v>0</v>
      </c>
    </row>
    <row r="88" spans="1:36" ht="60" hidden="1" x14ac:dyDescent="0.35">
      <c r="A88" s="160">
        <v>1080</v>
      </c>
      <c r="B88" s="161" t="s">
        <v>634</v>
      </c>
      <c r="C88" s="75" t="s">
        <v>29</v>
      </c>
      <c r="D88" s="68">
        <v>562584.19999999995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58"/>
      <c r="R88" s="61">
        <f t="shared" si="3"/>
        <v>0</v>
      </c>
      <c r="S88" s="184"/>
      <c r="T88" s="184"/>
      <c r="U88" s="184"/>
      <c r="V88" s="185"/>
      <c r="W88" s="175">
        <f>IFERROR(VLOOKUP(E88,'Վարկանիշային չափորոշիչներ'!$G$6:$J$72,4,FALSE),0)</f>
        <v>0</v>
      </c>
      <c r="X88" s="7">
        <f>IFERROR(VLOOKUP(F88,'Վարկանիշային չափորոշիչներ'!$G$6:$J$72,4,FALSE),0)</f>
        <v>0</v>
      </c>
      <c r="Y88" s="7">
        <f>IFERROR(VLOOKUP(G88,'Վարկանիշային չափորոշիչներ'!$G$6:$J$72,4,FALSE),0)</f>
        <v>0</v>
      </c>
      <c r="Z88" s="7">
        <f>IFERROR(VLOOKUP(H88,'Վարկանիշային չափորոշիչներ'!$G$6:$J$72,4,FALSE),0)</f>
        <v>0</v>
      </c>
      <c r="AA88" s="7">
        <f>IFERROR(VLOOKUP(I88,'Վարկանիշային չափորոշիչներ'!$G$6:$J$72,4,FALSE),0)</f>
        <v>0</v>
      </c>
      <c r="AB88" s="7">
        <f>IFERROR(VLOOKUP(J88,'Վարկանիշային չափորոշիչներ'!$G$6:$J$72,4,FALSE),0)</f>
        <v>0</v>
      </c>
      <c r="AC88" s="7">
        <f>IFERROR(VLOOKUP(K88,'Վարկանիշային չափորոշիչներ'!$G$6:$J$72,4,FALSE),0)</f>
        <v>0</v>
      </c>
      <c r="AD88" s="7">
        <f>IFERROR(VLOOKUP(L88,'Վարկանիշային չափորոշիչներ'!$G$6:$J$72,4,FALSE),0)</f>
        <v>0</v>
      </c>
      <c r="AE88" s="7">
        <f>IFERROR(VLOOKUP(M88,'Վարկանիշային չափորոշիչներ'!$G$6:$J$72,4,FALSE),0)</f>
        <v>0</v>
      </c>
      <c r="AF88" s="7">
        <f>IFERROR(VLOOKUP(N88,'Վարկանիշային չափորոշիչներ'!$G$6:$J$72,4,FALSE),0)</f>
        <v>0</v>
      </c>
      <c r="AG88" s="7">
        <f>IFERROR(VLOOKUP(O88,'Վարկանիշային չափորոշիչներ'!$G$6:$J$72,4,FALSE),0)</f>
        <v>0</v>
      </c>
      <c r="AH88" s="7">
        <f>IFERROR(VLOOKUP(P88,'Վարկանիշային չափորոշիչներ'!$G$6:$J$72,4,FALSE),0)</f>
        <v>0</v>
      </c>
      <c r="AI88" s="7">
        <f>IFERROR(VLOOKUP(Q88,'Վարկանիշային չափորոշիչներ'!$G$6:$J$72,4,FALSE),0)</f>
        <v>0</v>
      </c>
      <c r="AJ88" s="7">
        <f t="shared" si="2"/>
        <v>0</v>
      </c>
    </row>
    <row r="89" spans="1:36" s="5" customFormat="1" ht="60" hidden="1" x14ac:dyDescent="0.25">
      <c r="A89" s="160">
        <v>1080</v>
      </c>
      <c r="B89" s="161" t="s">
        <v>635</v>
      </c>
      <c r="C89" s="75" t="s">
        <v>30</v>
      </c>
      <c r="D89" s="68">
        <v>407044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58"/>
      <c r="R89" s="61">
        <f t="shared" si="3"/>
        <v>0</v>
      </c>
      <c r="S89" s="185"/>
      <c r="T89" s="185"/>
      <c r="U89" s="185"/>
      <c r="V89" s="184"/>
      <c r="W89" s="175">
        <f>IFERROR(VLOOKUP(E89,'Վարկանիշային չափորոշիչներ'!$G$6:$J$72,4,FALSE),0)</f>
        <v>0</v>
      </c>
      <c r="X89" s="7">
        <f>IFERROR(VLOOKUP(F89,'Վարկանիշային չափորոշիչներ'!$G$6:$J$72,4,FALSE),0)</f>
        <v>0</v>
      </c>
      <c r="Y89" s="7">
        <f>IFERROR(VLOOKUP(G89,'Վարկանիշային չափորոշիչներ'!$G$6:$J$72,4,FALSE),0)</f>
        <v>0</v>
      </c>
      <c r="Z89" s="7">
        <f>IFERROR(VLOOKUP(H89,'Վարկանիշային չափորոշիչներ'!$G$6:$J$72,4,FALSE),0)</f>
        <v>0</v>
      </c>
      <c r="AA89" s="7">
        <f>IFERROR(VLOOKUP(I89,'Վարկանիշային չափորոշիչներ'!$G$6:$J$72,4,FALSE),0)</f>
        <v>0</v>
      </c>
      <c r="AB89" s="7">
        <f>IFERROR(VLOOKUP(J89,'Վարկանիշային չափորոշիչներ'!$G$6:$J$72,4,FALSE),0)</f>
        <v>0</v>
      </c>
      <c r="AC89" s="7">
        <f>IFERROR(VLOOKUP(K89,'Վարկանիշային չափորոշիչներ'!$G$6:$J$72,4,FALSE),0)</f>
        <v>0</v>
      </c>
      <c r="AD89" s="7">
        <f>IFERROR(VLOOKUP(L89,'Վարկանիշային չափորոշիչներ'!$G$6:$J$72,4,FALSE),0)</f>
        <v>0</v>
      </c>
      <c r="AE89" s="7">
        <f>IFERROR(VLOOKUP(M89,'Վարկանիշային չափորոշիչներ'!$G$6:$J$72,4,FALSE),0)</f>
        <v>0</v>
      </c>
      <c r="AF89" s="7">
        <f>IFERROR(VLOOKUP(N89,'Վարկանիշային չափորոշիչներ'!$G$6:$J$72,4,FALSE),0)</f>
        <v>0</v>
      </c>
      <c r="AG89" s="7">
        <f>IFERROR(VLOOKUP(O89,'Վարկանիշային չափորոշիչներ'!$G$6:$J$72,4,FALSE),0)</f>
        <v>0</v>
      </c>
      <c r="AH89" s="7">
        <f>IFERROR(VLOOKUP(P89,'Վարկանիշային չափորոշիչներ'!$G$6:$J$72,4,FALSE),0)</f>
        <v>0</v>
      </c>
      <c r="AI89" s="7">
        <f>IFERROR(VLOOKUP(Q89,'Վարկանիշային չափորոշիչներ'!$G$6:$J$72,4,FALSE),0)</f>
        <v>0</v>
      </c>
      <c r="AJ89" s="7">
        <f t="shared" si="2"/>
        <v>0</v>
      </c>
    </row>
    <row r="90" spans="1:36" ht="60" hidden="1" x14ac:dyDescent="0.35">
      <c r="A90" s="160">
        <v>1080</v>
      </c>
      <c r="B90" s="161" t="s">
        <v>636</v>
      </c>
      <c r="C90" s="75" t="s">
        <v>637</v>
      </c>
      <c r="D90" s="68">
        <v>5910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58"/>
      <c r="R90" s="61">
        <f t="shared" si="3"/>
        <v>0</v>
      </c>
      <c r="S90" s="184"/>
      <c r="T90" s="184"/>
      <c r="U90" s="184"/>
      <c r="V90" s="184"/>
      <c r="W90" s="175">
        <f>IFERROR(VLOOKUP(E90,'Վարկանիշային չափորոշիչներ'!$G$6:$J$72,4,FALSE),0)</f>
        <v>0</v>
      </c>
      <c r="X90" s="7">
        <f>IFERROR(VLOOKUP(F90,'Վարկանիշային չափորոշիչներ'!$G$6:$J$72,4,FALSE),0)</f>
        <v>0</v>
      </c>
      <c r="Y90" s="7">
        <f>IFERROR(VLOOKUP(G90,'Վարկանիշային չափորոշիչներ'!$G$6:$J$72,4,FALSE),0)</f>
        <v>0</v>
      </c>
      <c r="Z90" s="7">
        <f>IFERROR(VLOOKUP(H90,'Վարկանիշային չափորոշիչներ'!$G$6:$J$72,4,FALSE),0)</f>
        <v>0</v>
      </c>
      <c r="AA90" s="7">
        <f>IFERROR(VLOOKUP(I90,'Վարկանիշային չափորոշիչներ'!$G$6:$J$72,4,FALSE),0)</f>
        <v>0</v>
      </c>
      <c r="AB90" s="7">
        <f>IFERROR(VLOOKUP(J90,'Վարկանիշային չափորոշիչներ'!$G$6:$J$72,4,FALSE),0)</f>
        <v>0</v>
      </c>
      <c r="AC90" s="7">
        <f>IFERROR(VLOOKUP(K90,'Վարկանիշային չափորոշիչներ'!$G$6:$J$72,4,FALSE),0)</f>
        <v>0</v>
      </c>
      <c r="AD90" s="7">
        <f>IFERROR(VLOOKUP(L90,'Վարկանիշային չափորոշիչներ'!$G$6:$J$72,4,FALSE),0)</f>
        <v>0</v>
      </c>
      <c r="AE90" s="7">
        <f>IFERROR(VLOOKUP(M90,'Վարկանիշային չափորոշիչներ'!$G$6:$J$72,4,FALSE),0)</f>
        <v>0</v>
      </c>
      <c r="AF90" s="7">
        <f>IFERROR(VLOOKUP(N90,'Վարկանիշային չափորոշիչներ'!$G$6:$J$72,4,FALSE),0)</f>
        <v>0</v>
      </c>
      <c r="AG90" s="7">
        <f>IFERROR(VLOOKUP(O90,'Վարկանիշային չափորոշիչներ'!$G$6:$J$72,4,FALSE),0)</f>
        <v>0</v>
      </c>
      <c r="AH90" s="7">
        <f>IFERROR(VLOOKUP(P90,'Վարկանիշային չափորոշիչներ'!$G$6:$J$72,4,FALSE),0)</f>
        <v>0</v>
      </c>
      <c r="AI90" s="7">
        <f>IFERROR(VLOOKUP(Q90,'Վարկանիշային չափորոշիչներ'!$G$6:$J$72,4,FALSE),0)</f>
        <v>0</v>
      </c>
      <c r="AJ90" s="7">
        <f t="shared" si="2"/>
        <v>0</v>
      </c>
    </row>
    <row r="91" spans="1:36" ht="90" hidden="1" x14ac:dyDescent="0.35">
      <c r="A91" s="160">
        <v>1080</v>
      </c>
      <c r="B91" s="161" t="s">
        <v>638</v>
      </c>
      <c r="C91" s="75" t="s">
        <v>31</v>
      </c>
      <c r="D91" s="68">
        <v>1425261.2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58"/>
      <c r="R91" s="61">
        <f t="shared" si="3"/>
        <v>0</v>
      </c>
      <c r="S91" s="184"/>
      <c r="T91" s="184"/>
      <c r="U91" s="184"/>
      <c r="V91" s="184"/>
      <c r="W91" s="175">
        <f>IFERROR(VLOOKUP(E91,'Վարկանիշային չափորոշիչներ'!$G$6:$J$72,4,FALSE),0)</f>
        <v>0</v>
      </c>
      <c r="X91" s="7">
        <f>IFERROR(VLOOKUP(F91,'Վարկանիշային չափորոշիչներ'!$G$6:$J$72,4,FALSE),0)</f>
        <v>0</v>
      </c>
      <c r="Y91" s="7">
        <f>IFERROR(VLOOKUP(G91,'Վարկանիշային չափորոշիչներ'!$G$6:$J$72,4,FALSE),0)</f>
        <v>0</v>
      </c>
      <c r="Z91" s="7">
        <f>IFERROR(VLOOKUP(H91,'Վարկանիշային չափորոշիչներ'!$G$6:$J$72,4,FALSE),0)</f>
        <v>0</v>
      </c>
      <c r="AA91" s="7">
        <f>IFERROR(VLOOKUP(I91,'Վարկանիշային չափորոշիչներ'!$G$6:$J$72,4,FALSE),0)</f>
        <v>0</v>
      </c>
      <c r="AB91" s="7">
        <f>IFERROR(VLOOKUP(J91,'Վարկանիշային չափորոշիչներ'!$G$6:$J$72,4,FALSE),0)</f>
        <v>0</v>
      </c>
      <c r="AC91" s="7">
        <f>IFERROR(VLOOKUP(K91,'Վարկանիշային չափորոշիչներ'!$G$6:$J$72,4,FALSE),0)</f>
        <v>0</v>
      </c>
      <c r="AD91" s="7">
        <f>IFERROR(VLOOKUP(L91,'Վարկանիշային չափորոշիչներ'!$G$6:$J$72,4,FALSE),0)</f>
        <v>0</v>
      </c>
      <c r="AE91" s="7">
        <f>IFERROR(VLOOKUP(M91,'Վարկանիշային չափորոշիչներ'!$G$6:$J$72,4,FALSE),0)</f>
        <v>0</v>
      </c>
      <c r="AF91" s="7">
        <f>IFERROR(VLOOKUP(N91,'Վարկանիշային չափորոշիչներ'!$G$6:$J$72,4,FALSE),0)</f>
        <v>0</v>
      </c>
      <c r="AG91" s="7">
        <f>IFERROR(VLOOKUP(O91,'Վարկանիշային չափորոշիչներ'!$G$6:$J$72,4,FALSE),0)</f>
        <v>0</v>
      </c>
      <c r="AH91" s="7">
        <f>IFERROR(VLOOKUP(P91,'Վարկանիշային չափորոշիչներ'!$G$6:$J$72,4,FALSE),0)</f>
        <v>0</v>
      </c>
      <c r="AI91" s="7">
        <f>IFERROR(VLOOKUP(Q91,'Վարկանիշային չափորոշիչներ'!$G$6:$J$72,4,FALSE),0)</f>
        <v>0</v>
      </c>
      <c r="AJ91" s="7">
        <f t="shared" si="2"/>
        <v>0</v>
      </c>
    </row>
    <row r="92" spans="1:36" ht="90" hidden="1" x14ac:dyDescent="0.35">
      <c r="A92" s="160">
        <v>1080</v>
      </c>
      <c r="B92" s="161" t="s">
        <v>639</v>
      </c>
      <c r="C92" s="75" t="s">
        <v>640</v>
      </c>
      <c r="D92" s="68">
        <v>1382577.4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58"/>
      <c r="R92" s="61">
        <f t="shared" si="3"/>
        <v>0</v>
      </c>
      <c r="S92" s="184"/>
      <c r="T92" s="184"/>
      <c r="U92" s="184"/>
      <c r="V92" s="184"/>
      <c r="W92" s="175">
        <f>IFERROR(VLOOKUP(E92,'Վարկանիշային չափորոշիչներ'!$G$6:$J$72,4,FALSE),0)</f>
        <v>0</v>
      </c>
      <c r="X92" s="7">
        <f>IFERROR(VLOOKUP(F92,'Վարկանիշային չափորոշիչներ'!$G$6:$J$72,4,FALSE),0)</f>
        <v>0</v>
      </c>
      <c r="Y92" s="7">
        <f>IFERROR(VLOOKUP(G92,'Վարկանիշային չափորոշիչներ'!$G$6:$J$72,4,FALSE),0)</f>
        <v>0</v>
      </c>
      <c r="Z92" s="7">
        <f>IFERROR(VLOOKUP(H92,'Վարկանիշային չափորոշիչներ'!$G$6:$J$72,4,FALSE),0)</f>
        <v>0</v>
      </c>
      <c r="AA92" s="7">
        <f>IFERROR(VLOOKUP(I92,'Վարկանիշային չափորոշիչներ'!$G$6:$J$72,4,FALSE),0)</f>
        <v>0</v>
      </c>
      <c r="AB92" s="7">
        <f>IFERROR(VLOOKUP(J92,'Վարկանիշային չափորոշիչներ'!$G$6:$J$72,4,FALSE),0)</f>
        <v>0</v>
      </c>
      <c r="AC92" s="7">
        <f>IFERROR(VLOOKUP(K92,'Վարկանիշային չափորոշիչներ'!$G$6:$J$72,4,FALSE),0)</f>
        <v>0</v>
      </c>
      <c r="AD92" s="7">
        <f>IFERROR(VLOOKUP(L92,'Վարկանիշային չափորոշիչներ'!$G$6:$J$72,4,FALSE),0)</f>
        <v>0</v>
      </c>
      <c r="AE92" s="7">
        <f>IFERROR(VLOOKUP(M92,'Վարկանիշային չափորոշիչներ'!$G$6:$J$72,4,FALSE),0)</f>
        <v>0</v>
      </c>
      <c r="AF92" s="7">
        <f>IFERROR(VLOOKUP(N92,'Վարկանիշային չափորոշիչներ'!$G$6:$J$72,4,FALSE),0)</f>
        <v>0</v>
      </c>
      <c r="AG92" s="7">
        <f>IFERROR(VLOOKUP(O92,'Վարկանիշային չափորոշիչներ'!$G$6:$J$72,4,FALSE),0)</f>
        <v>0</v>
      </c>
      <c r="AH92" s="7">
        <f>IFERROR(VLOOKUP(P92,'Վարկանիշային չափորոշիչներ'!$G$6:$J$72,4,FALSE),0)</f>
        <v>0</v>
      </c>
      <c r="AI92" s="7">
        <f>IFERROR(VLOOKUP(Q92,'Վարկանիշային չափորոշիչներ'!$G$6:$J$72,4,FALSE),0)</f>
        <v>0</v>
      </c>
      <c r="AJ92" s="7">
        <f t="shared" si="2"/>
        <v>0</v>
      </c>
    </row>
    <row r="93" spans="1:36" hidden="1" x14ac:dyDescent="0.35">
      <c r="A93" s="156" t="s">
        <v>0</v>
      </c>
      <c r="B93" s="157"/>
      <c r="C93" s="69" t="s">
        <v>32</v>
      </c>
      <c r="D93" s="70">
        <v>10637160.116274282</v>
      </c>
      <c r="E93" s="45" t="s">
        <v>11</v>
      </c>
      <c r="F93" s="45" t="s">
        <v>11</v>
      </c>
      <c r="G93" s="45" t="s">
        <v>11</v>
      </c>
      <c r="H93" s="45" t="s">
        <v>11</v>
      </c>
      <c r="I93" s="45" t="s">
        <v>11</v>
      </c>
      <c r="J93" s="45" t="s">
        <v>11</v>
      </c>
      <c r="K93" s="45" t="s">
        <v>11</v>
      </c>
      <c r="L93" s="45" t="s">
        <v>11</v>
      </c>
      <c r="M93" s="45" t="s">
        <v>11</v>
      </c>
      <c r="N93" s="45" t="s">
        <v>11</v>
      </c>
      <c r="O93" s="45" t="s">
        <v>11</v>
      </c>
      <c r="P93" s="45" t="s">
        <v>11</v>
      </c>
      <c r="Q93" s="59" t="s">
        <v>11</v>
      </c>
      <c r="R93" s="61">
        <f t="shared" si="3"/>
        <v>0</v>
      </c>
      <c r="S93" s="184"/>
      <c r="T93" s="184"/>
      <c r="U93" s="184"/>
      <c r="V93" s="184"/>
      <c r="W93" s="175">
        <f>IFERROR(VLOOKUP(E93,'Վարկանիշային չափորոշիչներ'!$G$6:$J$72,4,FALSE),0)</f>
        <v>0</v>
      </c>
      <c r="X93" s="7">
        <f>IFERROR(VLOOKUP(F93,'Վարկանիշային չափորոշիչներ'!$G$6:$J$72,4,FALSE),0)</f>
        <v>0</v>
      </c>
      <c r="Y93" s="7">
        <f>IFERROR(VLOOKUP(G93,'Վարկանիշային չափորոշիչներ'!$G$6:$J$72,4,FALSE),0)</f>
        <v>0</v>
      </c>
      <c r="Z93" s="7">
        <f>IFERROR(VLOOKUP(H93,'Վարկանիշային չափորոշիչներ'!$G$6:$J$72,4,FALSE),0)</f>
        <v>0</v>
      </c>
      <c r="AA93" s="7">
        <f>IFERROR(VLOOKUP(I93,'Վարկանիշային չափորոշիչներ'!$G$6:$J$72,4,FALSE),0)</f>
        <v>0</v>
      </c>
      <c r="AB93" s="7">
        <f>IFERROR(VLOOKUP(J93,'Վարկանիշային չափորոշիչներ'!$G$6:$J$72,4,FALSE),0)</f>
        <v>0</v>
      </c>
      <c r="AC93" s="7">
        <f>IFERROR(VLOOKUP(K93,'Վարկանիշային չափորոշիչներ'!$G$6:$J$72,4,FALSE),0)</f>
        <v>0</v>
      </c>
      <c r="AD93" s="7">
        <f>IFERROR(VLOOKUP(L93,'Վարկանիշային չափորոշիչներ'!$G$6:$J$72,4,FALSE),0)</f>
        <v>0</v>
      </c>
      <c r="AE93" s="7">
        <f>IFERROR(VLOOKUP(M93,'Վարկանիշային չափորոշիչներ'!$G$6:$J$72,4,FALSE),0)</f>
        <v>0</v>
      </c>
      <c r="AF93" s="7">
        <f>IFERROR(VLOOKUP(N93,'Վարկանիշային չափորոշիչներ'!$G$6:$J$72,4,FALSE),0)</f>
        <v>0</v>
      </c>
      <c r="AG93" s="7">
        <f>IFERROR(VLOOKUP(O93,'Վարկանիշային չափորոշիչներ'!$G$6:$J$72,4,FALSE),0)</f>
        <v>0</v>
      </c>
      <c r="AH93" s="7">
        <f>IFERROR(VLOOKUP(P93,'Վարկանիշային չափորոշիչներ'!$G$6:$J$72,4,FALSE),0)</f>
        <v>0</v>
      </c>
      <c r="AI93" s="7">
        <f>IFERROR(VLOOKUP(Q93,'Վարկանիշային չափորոշիչներ'!$G$6:$J$72,4,FALSE),0)</f>
        <v>0</v>
      </c>
      <c r="AJ93" s="7">
        <f t="shared" si="2"/>
        <v>0</v>
      </c>
    </row>
    <row r="94" spans="1:36" hidden="1" x14ac:dyDescent="0.35">
      <c r="A94" s="158">
        <v>1013</v>
      </c>
      <c r="B94" s="159"/>
      <c r="C94" s="71" t="s">
        <v>641</v>
      </c>
      <c r="D94" s="72">
        <v>610968.30000000005</v>
      </c>
      <c r="E94" s="46" t="s">
        <v>11</v>
      </c>
      <c r="F94" s="46" t="s">
        <v>11</v>
      </c>
      <c r="G94" s="46" t="s">
        <v>11</v>
      </c>
      <c r="H94" s="46" t="s">
        <v>11</v>
      </c>
      <c r="I94" s="46" t="s">
        <v>11</v>
      </c>
      <c r="J94" s="46" t="s">
        <v>11</v>
      </c>
      <c r="K94" s="46" t="s">
        <v>11</v>
      </c>
      <c r="L94" s="46" t="s">
        <v>11</v>
      </c>
      <c r="M94" s="46" t="s">
        <v>11</v>
      </c>
      <c r="N94" s="46" t="s">
        <v>11</v>
      </c>
      <c r="O94" s="46" t="s">
        <v>11</v>
      </c>
      <c r="P94" s="46" t="s">
        <v>11</v>
      </c>
      <c r="Q94" s="60" t="s">
        <v>11</v>
      </c>
      <c r="R94" s="61">
        <f t="shared" si="3"/>
        <v>0</v>
      </c>
      <c r="S94" s="184"/>
      <c r="T94" s="184"/>
      <c r="U94" s="184"/>
      <c r="V94" s="184"/>
      <c r="W94" s="175">
        <f>IFERROR(VLOOKUP(E94,'Վարկանիշային չափորոշիչներ'!$G$6:$J$72,4,FALSE),0)</f>
        <v>0</v>
      </c>
      <c r="X94" s="7">
        <f>IFERROR(VLOOKUP(F94,'Վարկանիշային չափորոշիչներ'!$G$6:$J$72,4,FALSE),0)</f>
        <v>0</v>
      </c>
      <c r="Y94" s="7">
        <f>IFERROR(VLOOKUP(G94,'Վարկանիշային չափորոշիչներ'!$G$6:$J$72,4,FALSE),0)</f>
        <v>0</v>
      </c>
      <c r="Z94" s="7">
        <f>IFERROR(VLOOKUP(H94,'Վարկանիշային չափորոշիչներ'!$G$6:$J$72,4,FALSE),0)</f>
        <v>0</v>
      </c>
      <c r="AA94" s="7">
        <f>IFERROR(VLOOKUP(I94,'Վարկանիշային չափորոշիչներ'!$G$6:$J$72,4,FALSE),0)</f>
        <v>0</v>
      </c>
      <c r="AB94" s="7">
        <f>IFERROR(VLOOKUP(J94,'Վարկանիշային չափորոշիչներ'!$G$6:$J$72,4,FALSE),0)</f>
        <v>0</v>
      </c>
      <c r="AC94" s="7">
        <f>IFERROR(VLOOKUP(K94,'Վարկանիշային չափորոշիչներ'!$G$6:$J$72,4,FALSE),0)</f>
        <v>0</v>
      </c>
      <c r="AD94" s="7">
        <f>IFERROR(VLOOKUP(L94,'Վարկանիշային չափորոշիչներ'!$G$6:$J$72,4,FALSE),0)</f>
        <v>0</v>
      </c>
      <c r="AE94" s="7">
        <f>IFERROR(VLOOKUP(M94,'Վարկանիշային չափորոշիչներ'!$G$6:$J$72,4,FALSE),0)</f>
        <v>0</v>
      </c>
      <c r="AF94" s="7">
        <f>IFERROR(VLOOKUP(N94,'Վարկանիշային չափորոշիչներ'!$G$6:$J$72,4,FALSE),0)</f>
        <v>0</v>
      </c>
      <c r="AG94" s="7">
        <f>IFERROR(VLOOKUP(O94,'Վարկանիշային չափորոշիչներ'!$G$6:$J$72,4,FALSE),0)</f>
        <v>0</v>
      </c>
      <c r="AH94" s="7">
        <f>IFERROR(VLOOKUP(P94,'Վարկանիշային չափորոշիչներ'!$G$6:$J$72,4,FALSE),0)</f>
        <v>0</v>
      </c>
      <c r="AI94" s="7">
        <f>IFERROR(VLOOKUP(Q94,'Վարկանիշային չափորոշիչներ'!$G$6:$J$72,4,FALSE),0)</f>
        <v>0</v>
      </c>
      <c r="AJ94" s="7">
        <f t="shared" si="2"/>
        <v>0</v>
      </c>
    </row>
    <row r="95" spans="1:36" hidden="1" x14ac:dyDescent="0.35">
      <c r="A95" s="160">
        <v>1013</v>
      </c>
      <c r="B95" s="161" t="s">
        <v>642</v>
      </c>
      <c r="C95" s="80" t="s">
        <v>643</v>
      </c>
      <c r="D95" s="53">
        <v>610968.30000000005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58"/>
      <c r="R95" s="61">
        <f t="shared" si="3"/>
        <v>0</v>
      </c>
      <c r="S95" s="184"/>
      <c r="T95" s="184"/>
      <c r="U95" s="184"/>
      <c r="V95" s="184"/>
      <c r="W95" s="175">
        <f>IFERROR(VLOOKUP(E95,'Վարկանիշային չափորոշիչներ'!$G$6:$J$72,4,FALSE),0)</f>
        <v>0</v>
      </c>
      <c r="X95" s="7">
        <f>IFERROR(VLOOKUP(F95,'Վարկանիշային չափորոշիչներ'!$G$6:$J$72,4,FALSE),0)</f>
        <v>0</v>
      </c>
      <c r="Y95" s="7">
        <f>IFERROR(VLOOKUP(G95,'Վարկանիշային չափորոշիչներ'!$G$6:$J$72,4,FALSE),0)</f>
        <v>0</v>
      </c>
      <c r="Z95" s="7">
        <f>IFERROR(VLOOKUP(H95,'Վարկանիշային չափորոշիչներ'!$G$6:$J$72,4,FALSE),0)</f>
        <v>0</v>
      </c>
      <c r="AA95" s="7">
        <f>IFERROR(VLOOKUP(I95,'Վարկանիշային չափորոշիչներ'!$G$6:$J$72,4,FALSE),0)</f>
        <v>0</v>
      </c>
      <c r="AB95" s="7">
        <f>IFERROR(VLOOKUP(J95,'Վարկանիշային չափորոշիչներ'!$G$6:$J$72,4,FALSE),0)</f>
        <v>0</v>
      </c>
      <c r="AC95" s="7">
        <f>IFERROR(VLOOKUP(K95,'Վարկանիշային չափորոշիչներ'!$G$6:$J$72,4,FALSE),0)</f>
        <v>0</v>
      </c>
      <c r="AD95" s="7">
        <f>IFERROR(VLOOKUP(L95,'Վարկանիշային չափորոշիչներ'!$G$6:$J$72,4,FALSE),0)</f>
        <v>0</v>
      </c>
      <c r="AE95" s="7">
        <f>IFERROR(VLOOKUP(M95,'Վարկանիշային չափորոշիչներ'!$G$6:$J$72,4,FALSE),0)</f>
        <v>0</v>
      </c>
      <c r="AF95" s="7">
        <f>IFERROR(VLOOKUP(N95,'Վարկանիշային չափորոշիչներ'!$G$6:$J$72,4,FALSE),0)</f>
        <v>0</v>
      </c>
      <c r="AG95" s="7">
        <f>IFERROR(VLOOKUP(O95,'Վարկանիշային չափորոշիչներ'!$G$6:$J$72,4,FALSE),0)</f>
        <v>0</v>
      </c>
      <c r="AH95" s="7">
        <f>IFERROR(VLOOKUP(P95,'Վարկանիշային չափորոշիչներ'!$G$6:$J$72,4,FALSE),0)</f>
        <v>0</v>
      </c>
      <c r="AI95" s="7">
        <f>IFERROR(VLOOKUP(Q95,'Վարկանիշային չափորոշիչներ'!$G$6:$J$72,4,FALSE),0)</f>
        <v>0</v>
      </c>
      <c r="AJ95" s="7">
        <f t="shared" si="2"/>
        <v>0</v>
      </c>
    </row>
    <row r="96" spans="1:36" ht="30" hidden="1" x14ac:dyDescent="0.35">
      <c r="A96" s="158">
        <v>1087</v>
      </c>
      <c r="B96" s="159"/>
      <c r="C96" s="71" t="s">
        <v>644</v>
      </c>
      <c r="D96" s="72">
        <v>10020311.816274282</v>
      </c>
      <c r="E96" s="46" t="s">
        <v>11</v>
      </c>
      <c r="F96" s="46" t="s">
        <v>11</v>
      </c>
      <c r="G96" s="46" t="s">
        <v>11</v>
      </c>
      <c r="H96" s="46" t="s">
        <v>11</v>
      </c>
      <c r="I96" s="46" t="s">
        <v>11</v>
      </c>
      <c r="J96" s="46" t="s">
        <v>11</v>
      </c>
      <c r="K96" s="46" t="s">
        <v>11</v>
      </c>
      <c r="L96" s="46" t="s">
        <v>11</v>
      </c>
      <c r="M96" s="46" t="s">
        <v>11</v>
      </c>
      <c r="N96" s="46" t="s">
        <v>11</v>
      </c>
      <c r="O96" s="46" t="s">
        <v>11</v>
      </c>
      <c r="P96" s="46" t="s">
        <v>11</v>
      </c>
      <c r="Q96" s="60" t="s">
        <v>11</v>
      </c>
      <c r="R96" s="61">
        <f t="shared" si="3"/>
        <v>0</v>
      </c>
      <c r="S96" s="184"/>
      <c r="T96" s="184"/>
      <c r="U96" s="184"/>
      <c r="V96" s="184"/>
      <c r="W96" s="175">
        <f>IFERROR(VLOOKUP(E96,'Վարկանիշային չափորոշիչներ'!$G$6:$J$72,4,FALSE),0)</f>
        <v>0</v>
      </c>
      <c r="X96" s="7">
        <f>IFERROR(VLOOKUP(F96,'Վարկանիշային չափորոշիչներ'!$G$6:$J$72,4,FALSE),0)</f>
        <v>0</v>
      </c>
      <c r="Y96" s="7">
        <f>IFERROR(VLOOKUP(G96,'Վարկանիշային չափորոշիչներ'!$G$6:$J$72,4,FALSE),0)</f>
        <v>0</v>
      </c>
      <c r="Z96" s="7">
        <f>IFERROR(VLOOKUP(H96,'Վարկանիշային չափորոշիչներ'!$G$6:$J$72,4,FALSE),0)</f>
        <v>0</v>
      </c>
      <c r="AA96" s="7">
        <f>IFERROR(VLOOKUP(I96,'Վարկանիշային չափորոշիչներ'!$G$6:$J$72,4,FALSE),0)</f>
        <v>0</v>
      </c>
      <c r="AB96" s="7">
        <f>IFERROR(VLOOKUP(J96,'Վարկանիշային չափորոշիչներ'!$G$6:$J$72,4,FALSE),0)</f>
        <v>0</v>
      </c>
      <c r="AC96" s="7">
        <f>IFERROR(VLOOKUP(K96,'Վարկանիշային չափորոշիչներ'!$G$6:$J$72,4,FALSE),0)</f>
        <v>0</v>
      </c>
      <c r="AD96" s="7">
        <f>IFERROR(VLOOKUP(L96,'Վարկանիշային չափորոշիչներ'!$G$6:$J$72,4,FALSE),0)</f>
        <v>0</v>
      </c>
      <c r="AE96" s="7">
        <f>IFERROR(VLOOKUP(M96,'Վարկանիշային չափորոշիչներ'!$G$6:$J$72,4,FALSE),0)</f>
        <v>0</v>
      </c>
      <c r="AF96" s="7">
        <f>IFERROR(VLOOKUP(N96,'Վարկանիշային չափորոշիչներ'!$G$6:$J$72,4,FALSE),0)</f>
        <v>0</v>
      </c>
      <c r="AG96" s="7">
        <f>IFERROR(VLOOKUP(O96,'Վարկանիշային չափորոշիչներ'!$G$6:$J$72,4,FALSE),0)</f>
        <v>0</v>
      </c>
      <c r="AH96" s="7">
        <f>IFERROR(VLOOKUP(P96,'Վարկանիշային չափորոշիչներ'!$G$6:$J$72,4,FALSE),0)</f>
        <v>0</v>
      </c>
      <c r="AI96" s="7">
        <f>IFERROR(VLOOKUP(Q96,'Վարկանիշային չափորոշիչներ'!$G$6:$J$72,4,FALSE),0)</f>
        <v>0</v>
      </c>
      <c r="AJ96" s="7">
        <f t="shared" si="2"/>
        <v>0</v>
      </c>
    </row>
    <row r="97" spans="1:36" ht="45" hidden="1" x14ac:dyDescent="0.35">
      <c r="A97" s="160">
        <v>1087</v>
      </c>
      <c r="B97" s="161" t="s">
        <v>645</v>
      </c>
      <c r="C97" s="75" t="s">
        <v>646</v>
      </c>
      <c r="D97" s="68">
        <v>9730252.0162742808</v>
      </c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58"/>
      <c r="R97" s="61">
        <f t="shared" si="3"/>
        <v>0</v>
      </c>
      <c r="S97" s="184"/>
      <c r="T97" s="184"/>
      <c r="U97" s="184"/>
      <c r="V97" s="184"/>
      <c r="W97" s="175">
        <f>IFERROR(VLOOKUP(E97,'Վարկանիշային չափորոշիչներ'!$G$6:$J$72,4,FALSE),0)</f>
        <v>0</v>
      </c>
      <c r="X97" s="7">
        <f>IFERROR(VLOOKUP(F97,'Վարկանիշային չափորոշիչներ'!$G$6:$J$72,4,FALSE),0)</f>
        <v>0</v>
      </c>
      <c r="Y97" s="7">
        <f>IFERROR(VLOOKUP(G97,'Վարկանիշային չափորոշիչներ'!$G$6:$J$72,4,FALSE),0)</f>
        <v>0</v>
      </c>
      <c r="Z97" s="7">
        <f>IFERROR(VLOOKUP(H97,'Վարկանիշային չափորոշիչներ'!$G$6:$J$72,4,FALSE),0)</f>
        <v>0</v>
      </c>
      <c r="AA97" s="7">
        <f>IFERROR(VLOOKUP(I97,'Վարկանիշային չափորոշիչներ'!$G$6:$J$72,4,FALSE),0)</f>
        <v>0</v>
      </c>
      <c r="AB97" s="7">
        <f>IFERROR(VLOOKUP(J97,'Վարկանիշային չափորոշիչներ'!$G$6:$J$72,4,FALSE),0)</f>
        <v>0</v>
      </c>
      <c r="AC97" s="7">
        <f>IFERROR(VLOOKUP(K97,'Վարկանիշային չափորոշիչներ'!$G$6:$J$72,4,FALSE),0)</f>
        <v>0</v>
      </c>
      <c r="AD97" s="7">
        <f>IFERROR(VLOOKUP(L97,'Վարկանիշային չափորոշիչներ'!$G$6:$J$72,4,FALSE),0)</f>
        <v>0</v>
      </c>
      <c r="AE97" s="7">
        <f>IFERROR(VLOOKUP(M97,'Վարկանիշային չափորոշիչներ'!$G$6:$J$72,4,FALSE),0)</f>
        <v>0</v>
      </c>
      <c r="AF97" s="7">
        <f>IFERROR(VLOOKUP(N97,'Վարկանիշային չափորոշիչներ'!$G$6:$J$72,4,FALSE),0)</f>
        <v>0</v>
      </c>
      <c r="AG97" s="7">
        <f>IFERROR(VLOOKUP(O97,'Վարկանիշային չափորոշիչներ'!$G$6:$J$72,4,FALSE),0)</f>
        <v>0</v>
      </c>
      <c r="AH97" s="7">
        <f>IFERROR(VLOOKUP(P97,'Վարկանիշային չափորոշիչներ'!$G$6:$J$72,4,FALSE),0)</f>
        <v>0</v>
      </c>
      <c r="AI97" s="7">
        <f>IFERROR(VLOOKUP(Q97,'Վարկանիշային չափորոշիչներ'!$G$6:$J$72,4,FALSE),0)</f>
        <v>0</v>
      </c>
      <c r="AJ97" s="7">
        <f t="shared" si="2"/>
        <v>0</v>
      </c>
    </row>
    <row r="98" spans="1:36" hidden="1" x14ac:dyDescent="0.35">
      <c r="A98" s="160">
        <v>1087</v>
      </c>
      <c r="B98" s="161" t="s">
        <v>647</v>
      </c>
      <c r="C98" s="80" t="s">
        <v>648</v>
      </c>
      <c r="D98" s="68">
        <v>208571.8</v>
      </c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58"/>
      <c r="R98" s="61">
        <f t="shared" si="3"/>
        <v>0</v>
      </c>
      <c r="S98" s="184"/>
      <c r="T98" s="184"/>
      <c r="U98" s="184"/>
      <c r="V98" s="184"/>
      <c r="W98" s="175">
        <f>IFERROR(VLOOKUP(E98,'Վարկանիշային չափորոշիչներ'!$G$6:$J$72,4,FALSE),0)</f>
        <v>0</v>
      </c>
      <c r="X98" s="7">
        <f>IFERROR(VLOOKUP(F98,'Վարկանիշային չափորոշիչներ'!$G$6:$J$72,4,FALSE),0)</f>
        <v>0</v>
      </c>
      <c r="Y98" s="7">
        <f>IFERROR(VLOOKUP(G98,'Վարկանիշային չափորոշիչներ'!$G$6:$J$72,4,FALSE),0)</f>
        <v>0</v>
      </c>
      <c r="Z98" s="7">
        <f>IFERROR(VLOOKUP(H98,'Վարկանիշային չափորոշիչներ'!$G$6:$J$72,4,FALSE),0)</f>
        <v>0</v>
      </c>
      <c r="AA98" s="7">
        <f>IFERROR(VLOOKUP(I98,'Վարկանիշային չափորոշիչներ'!$G$6:$J$72,4,FALSE),0)</f>
        <v>0</v>
      </c>
      <c r="AB98" s="7">
        <f>IFERROR(VLOOKUP(J98,'Վարկանիշային չափորոշիչներ'!$G$6:$J$72,4,FALSE),0)</f>
        <v>0</v>
      </c>
      <c r="AC98" s="7">
        <f>IFERROR(VLOOKUP(K98,'Վարկանիշային չափորոշիչներ'!$G$6:$J$72,4,FALSE),0)</f>
        <v>0</v>
      </c>
      <c r="AD98" s="7">
        <f>IFERROR(VLOOKUP(L98,'Վարկանիշային չափորոշիչներ'!$G$6:$J$72,4,FALSE),0)</f>
        <v>0</v>
      </c>
      <c r="AE98" s="7">
        <f>IFERROR(VLOOKUP(M98,'Վարկանիշային չափորոշիչներ'!$G$6:$J$72,4,FALSE),0)</f>
        <v>0</v>
      </c>
      <c r="AF98" s="7">
        <f>IFERROR(VLOOKUP(N98,'Վարկանիշային չափորոշիչներ'!$G$6:$J$72,4,FALSE),0)</f>
        <v>0</v>
      </c>
      <c r="AG98" s="7">
        <f>IFERROR(VLOOKUP(O98,'Վարկանիշային չափորոշիչներ'!$G$6:$J$72,4,FALSE),0)</f>
        <v>0</v>
      </c>
      <c r="AH98" s="7">
        <f>IFERROR(VLOOKUP(P98,'Վարկանիշային չափորոշիչներ'!$G$6:$J$72,4,FALSE),0)</f>
        <v>0</v>
      </c>
      <c r="AI98" s="7">
        <f>IFERROR(VLOOKUP(Q98,'Վարկանիշային չափորոշիչներ'!$G$6:$J$72,4,FALSE),0)</f>
        <v>0</v>
      </c>
      <c r="AJ98" s="7">
        <f t="shared" si="2"/>
        <v>0</v>
      </c>
    </row>
    <row r="99" spans="1:36" ht="60" hidden="1" x14ac:dyDescent="0.35">
      <c r="A99" s="160">
        <v>1087</v>
      </c>
      <c r="B99" s="161" t="s">
        <v>649</v>
      </c>
      <c r="C99" s="80" t="s">
        <v>650</v>
      </c>
      <c r="D99" s="68">
        <v>81488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58"/>
      <c r="R99" s="61">
        <f t="shared" si="3"/>
        <v>0</v>
      </c>
      <c r="S99" s="184"/>
      <c r="T99" s="184"/>
      <c r="U99" s="184"/>
      <c r="V99" s="184"/>
      <c r="W99" s="175">
        <f>IFERROR(VLOOKUP(E99,'Վարկանիշային չափորոշիչներ'!$G$6:$J$72,4,FALSE),0)</f>
        <v>0</v>
      </c>
      <c r="X99" s="7">
        <f>IFERROR(VLOOKUP(F99,'Վարկանիշային չափորոշիչներ'!$G$6:$J$72,4,FALSE),0)</f>
        <v>0</v>
      </c>
      <c r="Y99" s="7">
        <f>IFERROR(VLOOKUP(G99,'Վարկանիշային չափորոշիչներ'!$G$6:$J$72,4,FALSE),0)</f>
        <v>0</v>
      </c>
      <c r="Z99" s="7">
        <f>IFERROR(VLOOKUP(H99,'Վարկանիշային չափորոշիչներ'!$G$6:$J$72,4,FALSE),0)</f>
        <v>0</v>
      </c>
      <c r="AA99" s="7">
        <f>IFERROR(VLOOKUP(I99,'Վարկանիշային չափորոշիչներ'!$G$6:$J$72,4,FALSE),0)</f>
        <v>0</v>
      </c>
      <c r="AB99" s="7">
        <f>IFERROR(VLOOKUP(J99,'Վարկանիշային չափորոշիչներ'!$G$6:$J$72,4,FALSE),0)</f>
        <v>0</v>
      </c>
      <c r="AC99" s="7">
        <f>IFERROR(VLOOKUP(K99,'Վարկանիշային չափորոշիչներ'!$G$6:$J$72,4,FALSE),0)</f>
        <v>0</v>
      </c>
      <c r="AD99" s="7">
        <f>IFERROR(VLOOKUP(L99,'Վարկանիշային չափորոշիչներ'!$G$6:$J$72,4,FALSE),0)</f>
        <v>0</v>
      </c>
      <c r="AE99" s="7">
        <f>IFERROR(VLOOKUP(M99,'Վարկանիշային չափորոշիչներ'!$G$6:$J$72,4,FALSE),0)</f>
        <v>0</v>
      </c>
      <c r="AF99" s="7">
        <f>IFERROR(VLOOKUP(N99,'Վարկանիշային չափորոշիչներ'!$G$6:$J$72,4,FALSE),0)</f>
        <v>0</v>
      </c>
      <c r="AG99" s="7">
        <f>IFERROR(VLOOKUP(O99,'Վարկանիշային չափորոշիչներ'!$G$6:$J$72,4,FALSE),0)</f>
        <v>0</v>
      </c>
      <c r="AH99" s="7">
        <f>IFERROR(VLOOKUP(P99,'Վարկանիշային չափորոշիչներ'!$G$6:$J$72,4,FALSE),0)</f>
        <v>0</v>
      </c>
      <c r="AI99" s="7">
        <f>IFERROR(VLOOKUP(Q99,'Վարկանիշային չափորոշիչներ'!$G$6:$J$72,4,FALSE),0)</f>
        <v>0</v>
      </c>
      <c r="AJ99" s="7">
        <f t="shared" si="2"/>
        <v>0</v>
      </c>
    </row>
    <row r="100" spans="1:36" ht="30" hidden="1" x14ac:dyDescent="0.35">
      <c r="A100" s="158">
        <v>1144</v>
      </c>
      <c r="B100" s="159"/>
      <c r="C100" s="71" t="s">
        <v>651</v>
      </c>
      <c r="D100" s="72">
        <v>5880</v>
      </c>
      <c r="E100" s="46" t="s">
        <v>11</v>
      </c>
      <c r="F100" s="46" t="s">
        <v>11</v>
      </c>
      <c r="G100" s="46" t="s">
        <v>11</v>
      </c>
      <c r="H100" s="46" t="s">
        <v>11</v>
      </c>
      <c r="I100" s="46" t="s">
        <v>11</v>
      </c>
      <c r="J100" s="46" t="s">
        <v>11</v>
      </c>
      <c r="K100" s="46" t="s">
        <v>11</v>
      </c>
      <c r="L100" s="46" t="s">
        <v>11</v>
      </c>
      <c r="M100" s="46" t="s">
        <v>11</v>
      </c>
      <c r="N100" s="46" t="s">
        <v>11</v>
      </c>
      <c r="O100" s="46" t="s">
        <v>11</v>
      </c>
      <c r="P100" s="46" t="s">
        <v>11</v>
      </c>
      <c r="Q100" s="60" t="s">
        <v>11</v>
      </c>
      <c r="R100" s="61">
        <f t="shared" si="3"/>
        <v>0</v>
      </c>
      <c r="S100" s="184"/>
      <c r="T100" s="184"/>
      <c r="U100" s="184"/>
      <c r="V100" s="184"/>
      <c r="W100" s="175">
        <f>IFERROR(VLOOKUP(E100,'Վարկանիշային չափորոշիչներ'!$G$6:$J$72,4,FALSE),0)</f>
        <v>0</v>
      </c>
      <c r="X100" s="7">
        <f>IFERROR(VLOOKUP(F100,'Վարկանիշային չափորոշիչներ'!$G$6:$J$72,4,FALSE),0)</f>
        <v>0</v>
      </c>
      <c r="Y100" s="7">
        <f>IFERROR(VLOOKUP(G100,'Վարկանիշային չափորոշիչներ'!$G$6:$J$72,4,FALSE),0)</f>
        <v>0</v>
      </c>
      <c r="Z100" s="7">
        <f>IFERROR(VLOOKUP(H100,'Վարկանիշային չափորոշիչներ'!$G$6:$J$72,4,FALSE),0)</f>
        <v>0</v>
      </c>
      <c r="AA100" s="7">
        <f>IFERROR(VLOOKUP(I100,'Վարկանիշային չափորոշիչներ'!$G$6:$J$72,4,FALSE),0)</f>
        <v>0</v>
      </c>
      <c r="AB100" s="7">
        <f>IFERROR(VLOOKUP(J100,'Վարկանիշային չափորոշիչներ'!$G$6:$J$72,4,FALSE),0)</f>
        <v>0</v>
      </c>
      <c r="AC100" s="7">
        <f>IFERROR(VLOOKUP(K100,'Վարկանիշային չափորոշիչներ'!$G$6:$J$72,4,FALSE),0)</f>
        <v>0</v>
      </c>
      <c r="AD100" s="7">
        <f>IFERROR(VLOOKUP(L100,'Վարկանիշային չափորոշիչներ'!$G$6:$J$72,4,FALSE),0)</f>
        <v>0</v>
      </c>
      <c r="AE100" s="7">
        <f>IFERROR(VLOOKUP(M100,'Վարկանիշային չափորոշիչներ'!$G$6:$J$72,4,FALSE),0)</f>
        <v>0</v>
      </c>
      <c r="AF100" s="7">
        <f>IFERROR(VLOOKUP(N100,'Վարկանիշային չափորոշիչներ'!$G$6:$J$72,4,FALSE),0)</f>
        <v>0</v>
      </c>
      <c r="AG100" s="7">
        <f>IFERROR(VLOOKUP(O100,'Վարկանիշային չափորոշիչներ'!$G$6:$J$72,4,FALSE),0)</f>
        <v>0</v>
      </c>
      <c r="AH100" s="7">
        <f>IFERROR(VLOOKUP(P100,'Վարկանիշային չափորոշիչներ'!$G$6:$J$72,4,FALSE),0)</f>
        <v>0</v>
      </c>
      <c r="AI100" s="7">
        <f>IFERROR(VLOOKUP(Q100,'Վարկանիշային չափորոշիչներ'!$G$6:$J$72,4,FALSE),0)</f>
        <v>0</v>
      </c>
      <c r="AJ100" s="7">
        <f t="shared" si="2"/>
        <v>0</v>
      </c>
    </row>
    <row r="101" spans="1:36" ht="30" hidden="1" x14ac:dyDescent="0.35">
      <c r="A101" s="160">
        <v>1144</v>
      </c>
      <c r="B101" s="161" t="s">
        <v>652</v>
      </c>
      <c r="C101" s="80" t="s">
        <v>653</v>
      </c>
      <c r="D101" s="68">
        <v>5880</v>
      </c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58"/>
      <c r="R101" s="61">
        <f t="shared" si="3"/>
        <v>0</v>
      </c>
      <c r="S101" s="184"/>
      <c r="T101" s="184"/>
      <c r="U101" s="184"/>
      <c r="V101" s="184"/>
      <c r="W101" s="175">
        <f>IFERROR(VLOOKUP(E101,'Վարկանիշային չափորոշիչներ'!$G$6:$J$72,4,FALSE),0)</f>
        <v>0</v>
      </c>
      <c r="X101" s="7">
        <f>IFERROR(VLOOKUP(F101,'Վարկանիշային չափորոշիչներ'!$G$6:$J$72,4,FALSE),0)</f>
        <v>0</v>
      </c>
      <c r="Y101" s="7">
        <f>IFERROR(VLOOKUP(G101,'Վարկանիշային չափորոշիչներ'!$G$6:$J$72,4,FALSE),0)</f>
        <v>0</v>
      </c>
      <c r="Z101" s="7">
        <f>IFERROR(VLOOKUP(H101,'Վարկանիշային չափորոշիչներ'!$G$6:$J$72,4,FALSE),0)</f>
        <v>0</v>
      </c>
      <c r="AA101" s="7">
        <f>IFERROR(VLOOKUP(I101,'Վարկանիշային չափորոշիչներ'!$G$6:$J$72,4,FALSE),0)</f>
        <v>0</v>
      </c>
      <c r="AB101" s="7">
        <f>IFERROR(VLOOKUP(J101,'Վարկանիշային չափորոշիչներ'!$G$6:$J$72,4,FALSE),0)</f>
        <v>0</v>
      </c>
      <c r="AC101" s="7">
        <f>IFERROR(VLOOKUP(K101,'Վարկանիշային չափորոշիչներ'!$G$6:$J$72,4,FALSE),0)</f>
        <v>0</v>
      </c>
      <c r="AD101" s="7">
        <f>IFERROR(VLOOKUP(L101,'Վարկանիշային չափորոշիչներ'!$G$6:$J$72,4,FALSE),0)</f>
        <v>0</v>
      </c>
      <c r="AE101" s="7">
        <f>IFERROR(VLOOKUP(M101,'Վարկանիշային չափորոշիչներ'!$G$6:$J$72,4,FALSE),0)</f>
        <v>0</v>
      </c>
      <c r="AF101" s="7">
        <f>IFERROR(VLOOKUP(N101,'Վարկանիշային չափորոշիչներ'!$G$6:$J$72,4,FALSE),0)</f>
        <v>0</v>
      </c>
      <c r="AG101" s="7">
        <f>IFERROR(VLOOKUP(O101,'Վարկանիշային չափորոշիչներ'!$G$6:$J$72,4,FALSE),0)</f>
        <v>0</v>
      </c>
      <c r="AH101" s="7">
        <f>IFERROR(VLOOKUP(P101,'Վարկանիշային չափորոշիչներ'!$G$6:$J$72,4,FALSE),0)</f>
        <v>0</v>
      </c>
      <c r="AI101" s="7">
        <f>IFERROR(VLOOKUP(Q101,'Վարկանիշային չափորոշիչներ'!$G$6:$J$72,4,FALSE),0)</f>
        <v>0</v>
      </c>
      <c r="AJ101" s="7">
        <f t="shared" si="2"/>
        <v>0</v>
      </c>
    </row>
    <row r="102" spans="1:36" ht="30" hidden="1" x14ac:dyDescent="0.35">
      <c r="A102" s="156" t="s">
        <v>0</v>
      </c>
      <c r="B102" s="157"/>
      <c r="C102" s="69" t="s">
        <v>33</v>
      </c>
      <c r="D102" s="70">
        <v>324421140.67397332</v>
      </c>
      <c r="E102" s="45" t="s">
        <v>11</v>
      </c>
      <c r="F102" s="45" t="s">
        <v>11</v>
      </c>
      <c r="G102" s="45" t="s">
        <v>11</v>
      </c>
      <c r="H102" s="45" t="s">
        <v>11</v>
      </c>
      <c r="I102" s="45" t="s">
        <v>11</v>
      </c>
      <c r="J102" s="45" t="s">
        <v>11</v>
      </c>
      <c r="K102" s="45" t="s">
        <v>11</v>
      </c>
      <c r="L102" s="45" t="s">
        <v>11</v>
      </c>
      <c r="M102" s="45" t="s">
        <v>11</v>
      </c>
      <c r="N102" s="45" t="s">
        <v>11</v>
      </c>
      <c r="O102" s="45" t="s">
        <v>11</v>
      </c>
      <c r="P102" s="45" t="s">
        <v>11</v>
      </c>
      <c r="Q102" s="59" t="s">
        <v>11</v>
      </c>
      <c r="R102" s="61">
        <f t="shared" si="3"/>
        <v>0</v>
      </c>
      <c r="S102" s="184"/>
      <c r="T102" s="184"/>
      <c r="U102" s="184"/>
      <c r="V102" s="184"/>
      <c r="W102" s="175">
        <f>IFERROR(VLOOKUP(E102,'Վարկանիշային չափորոշիչներ'!$G$6:$J$72,4,FALSE),0)</f>
        <v>0</v>
      </c>
      <c r="X102" s="7">
        <f>IFERROR(VLOOKUP(F102,'Վարկանիշային չափորոշիչներ'!$G$6:$J$72,4,FALSE),0)</f>
        <v>0</v>
      </c>
      <c r="Y102" s="7">
        <f>IFERROR(VLOOKUP(G102,'Վարկանիշային չափորոշիչներ'!$G$6:$J$72,4,FALSE),0)</f>
        <v>0</v>
      </c>
      <c r="Z102" s="7">
        <f>IFERROR(VLOOKUP(H102,'Վարկանիշային չափորոշիչներ'!$G$6:$J$72,4,FALSE),0)</f>
        <v>0</v>
      </c>
      <c r="AA102" s="7">
        <f>IFERROR(VLOOKUP(I102,'Վարկանիշային չափորոշիչներ'!$G$6:$J$72,4,FALSE),0)</f>
        <v>0</v>
      </c>
      <c r="AB102" s="7">
        <f>IFERROR(VLOOKUP(J102,'Վարկանիշային չափորոշիչներ'!$G$6:$J$72,4,FALSE),0)</f>
        <v>0</v>
      </c>
      <c r="AC102" s="7">
        <f>IFERROR(VLOOKUP(K102,'Վարկանիշային չափորոշիչներ'!$G$6:$J$72,4,FALSE),0)</f>
        <v>0</v>
      </c>
      <c r="AD102" s="7">
        <f>IFERROR(VLOOKUP(L102,'Վարկանիշային չափորոշիչներ'!$G$6:$J$72,4,FALSE),0)</f>
        <v>0</v>
      </c>
      <c r="AE102" s="7">
        <f>IFERROR(VLOOKUP(M102,'Վարկանիշային չափորոշիչներ'!$G$6:$J$72,4,FALSE),0)</f>
        <v>0</v>
      </c>
      <c r="AF102" s="7">
        <f>IFERROR(VLOOKUP(N102,'Վարկանիշային չափորոշիչներ'!$G$6:$J$72,4,FALSE),0)</f>
        <v>0</v>
      </c>
      <c r="AG102" s="7">
        <f>IFERROR(VLOOKUP(O102,'Վարկանիշային չափորոշիչներ'!$G$6:$J$72,4,FALSE),0)</f>
        <v>0</v>
      </c>
      <c r="AH102" s="7">
        <f>IFERROR(VLOOKUP(P102,'Վարկանիշային չափորոշիչներ'!$G$6:$J$72,4,FALSE),0)</f>
        <v>0</v>
      </c>
      <c r="AI102" s="7">
        <f>IFERROR(VLOOKUP(Q102,'Վարկանիշային չափորոշիչներ'!$G$6:$J$72,4,FALSE),0)</f>
        <v>0</v>
      </c>
      <c r="AJ102" s="7">
        <f t="shared" si="2"/>
        <v>0</v>
      </c>
    </row>
    <row r="103" spans="1:36" ht="45" hidden="1" x14ac:dyDescent="0.35">
      <c r="A103" s="158">
        <v>1001</v>
      </c>
      <c r="B103" s="159"/>
      <c r="C103" s="71" t="s">
        <v>654</v>
      </c>
      <c r="D103" s="72">
        <v>1647639.648</v>
      </c>
      <c r="E103" s="46" t="s">
        <v>11</v>
      </c>
      <c r="F103" s="46" t="s">
        <v>11</v>
      </c>
      <c r="G103" s="46" t="s">
        <v>11</v>
      </c>
      <c r="H103" s="46" t="s">
        <v>11</v>
      </c>
      <c r="I103" s="46" t="s">
        <v>11</v>
      </c>
      <c r="J103" s="46" t="s">
        <v>11</v>
      </c>
      <c r="K103" s="46" t="s">
        <v>11</v>
      </c>
      <c r="L103" s="46" t="s">
        <v>11</v>
      </c>
      <c r="M103" s="46" t="s">
        <v>11</v>
      </c>
      <c r="N103" s="46" t="s">
        <v>11</v>
      </c>
      <c r="O103" s="46" t="s">
        <v>11</v>
      </c>
      <c r="P103" s="46" t="s">
        <v>11</v>
      </c>
      <c r="Q103" s="60" t="s">
        <v>11</v>
      </c>
      <c r="R103" s="61">
        <f t="shared" si="3"/>
        <v>0</v>
      </c>
      <c r="S103" s="184"/>
      <c r="T103" s="184"/>
      <c r="U103" s="184"/>
      <c r="V103" s="184"/>
      <c r="W103" s="175">
        <f>IFERROR(VLOOKUP(E103,'Վարկանիշային չափորոշիչներ'!$G$6:$J$72,4,FALSE),0)</f>
        <v>0</v>
      </c>
      <c r="X103" s="7">
        <f>IFERROR(VLOOKUP(F103,'Վարկանիշային չափորոշիչներ'!$G$6:$J$72,4,FALSE),0)</f>
        <v>0</v>
      </c>
      <c r="Y103" s="7">
        <f>IFERROR(VLOOKUP(G103,'Վարկանիշային չափորոշիչներ'!$G$6:$J$72,4,FALSE),0)</f>
        <v>0</v>
      </c>
      <c r="Z103" s="7">
        <f>IFERROR(VLOOKUP(H103,'Վարկանիշային չափորոշիչներ'!$G$6:$J$72,4,FALSE),0)</f>
        <v>0</v>
      </c>
      <c r="AA103" s="7">
        <f>IFERROR(VLOOKUP(I103,'Վարկանիշային չափորոշիչներ'!$G$6:$J$72,4,FALSE),0)</f>
        <v>0</v>
      </c>
      <c r="AB103" s="7">
        <f>IFERROR(VLOOKUP(J103,'Վարկանիշային չափորոշիչներ'!$G$6:$J$72,4,FALSE),0)</f>
        <v>0</v>
      </c>
      <c r="AC103" s="7">
        <f>IFERROR(VLOOKUP(K103,'Վարկանիշային չափորոշիչներ'!$G$6:$J$72,4,FALSE),0)</f>
        <v>0</v>
      </c>
      <c r="AD103" s="7">
        <f>IFERROR(VLOOKUP(L103,'Վարկանիշային չափորոշիչներ'!$G$6:$J$72,4,FALSE),0)</f>
        <v>0</v>
      </c>
      <c r="AE103" s="7">
        <f>IFERROR(VLOOKUP(M103,'Վարկանիշային չափորոշիչներ'!$G$6:$J$72,4,FALSE),0)</f>
        <v>0</v>
      </c>
      <c r="AF103" s="7">
        <f>IFERROR(VLOOKUP(N103,'Վարկանիշային չափորոշիչներ'!$G$6:$J$72,4,FALSE),0)</f>
        <v>0</v>
      </c>
      <c r="AG103" s="7">
        <f>IFERROR(VLOOKUP(O103,'Վարկանիշային չափորոշիչներ'!$G$6:$J$72,4,FALSE),0)</f>
        <v>0</v>
      </c>
      <c r="AH103" s="7">
        <f>IFERROR(VLOOKUP(P103,'Վարկանիշային չափորոշիչներ'!$G$6:$J$72,4,FALSE),0)</f>
        <v>0</v>
      </c>
      <c r="AI103" s="7">
        <f>IFERROR(VLOOKUP(Q103,'Վարկանիշային չափորոշիչներ'!$G$6:$J$72,4,FALSE),0)</f>
        <v>0</v>
      </c>
      <c r="AJ103" s="7">
        <f t="shared" si="2"/>
        <v>0</v>
      </c>
    </row>
    <row r="104" spans="1:36" ht="45" hidden="1" x14ac:dyDescent="0.35">
      <c r="A104" s="160">
        <v>1001</v>
      </c>
      <c r="B104" s="161" t="s">
        <v>655</v>
      </c>
      <c r="C104" s="80" t="s">
        <v>656</v>
      </c>
      <c r="D104" s="68">
        <v>1647639.648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58"/>
      <c r="R104" s="61">
        <f t="shared" si="3"/>
        <v>0</v>
      </c>
      <c r="S104" s="184"/>
      <c r="T104" s="184"/>
      <c r="U104" s="184"/>
      <c r="V104" s="184"/>
      <c r="W104" s="175">
        <f>IFERROR(VLOOKUP(E104,'Վարկանիշային չափորոշիչներ'!$G$6:$J$72,4,FALSE),0)</f>
        <v>0</v>
      </c>
      <c r="X104" s="7">
        <f>IFERROR(VLOOKUP(F104,'Վարկանիշային չափորոշիչներ'!$G$6:$J$72,4,FALSE),0)</f>
        <v>0</v>
      </c>
      <c r="Y104" s="7">
        <f>IFERROR(VLOOKUP(G104,'Վարկանիշային չափորոշիչներ'!$G$6:$J$72,4,FALSE),0)</f>
        <v>0</v>
      </c>
      <c r="Z104" s="7">
        <f>IFERROR(VLOOKUP(H104,'Վարկանիշային չափորոշիչներ'!$G$6:$J$72,4,FALSE),0)</f>
        <v>0</v>
      </c>
      <c r="AA104" s="7">
        <f>IFERROR(VLOOKUP(I104,'Վարկանիշային չափորոշիչներ'!$G$6:$J$72,4,FALSE),0)</f>
        <v>0</v>
      </c>
      <c r="AB104" s="7">
        <f>IFERROR(VLOOKUP(J104,'Վարկանիշային չափորոշիչներ'!$G$6:$J$72,4,FALSE),0)</f>
        <v>0</v>
      </c>
      <c r="AC104" s="7">
        <f>IFERROR(VLOOKUP(K104,'Վարկանիշային չափորոշիչներ'!$G$6:$J$72,4,FALSE),0)</f>
        <v>0</v>
      </c>
      <c r="AD104" s="7">
        <f>IFERROR(VLOOKUP(L104,'Վարկանիշային չափորոշիչներ'!$G$6:$J$72,4,FALSE),0)</f>
        <v>0</v>
      </c>
      <c r="AE104" s="7">
        <f>IFERROR(VLOOKUP(M104,'Վարկանիշային չափորոշիչներ'!$G$6:$J$72,4,FALSE),0)</f>
        <v>0</v>
      </c>
      <c r="AF104" s="7">
        <f>IFERROR(VLOOKUP(N104,'Վարկանիշային չափորոշիչներ'!$G$6:$J$72,4,FALSE),0)</f>
        <v>0</v>
      </c>
      <c r="AG104" s="7">
        <f>IFERROR(VLOOKUP(O104,'Վարկանիշային չափորոշիչներ'!$G$6:$J$72,4,FALSE),0)</f>
        <v>0</v>
      </c>
      <c r="AH104" s="7">
        <f>IFERROR(VLOOKUP(P104,'Վարկանիշային չափորոշիչներ'!$G$6:$J$72,4,FALSE),0)</f>
        <v>0</v>
      </c>
      <c r="AI104" s="7">
        <f>IFERROR(VLOOKUP(Q104,'Վարկանիշային չափորոշիչներ'!$G$6:$J$72,4,FALSE),0)</f>
        <v>0</v>
      </c>
      <c r="AJ104" s="7">
        <f t="shared" si="2"/>
        <v>0</v>
      </c>
    </row>
    <row r="105" spans="1:36" hidden="1" x14ac:dyDescent="0.35">
      <c r="A105" s="158">
        <v>1004</v>
      </c>
      <c r="B105" s="159"/>
      <c r="C105" s="71" t="s">
        <v>657</v>
      </c>
      <c r="D105" s="72">
        <v>23021908.699999996</v>
      </c>
      <c r="E105" s="46" t="s">
        <v>11</v>
      </c>
      <c r="F105" s="46" t="s">
        <v>11</v>
      </c>
      <c r="G105" s="46" t="s">
        <v>11</v>
      </c>
      <c r="H105" s="46" t="s">
        <v>11</v>
      </c>
      <c r="I105" s="46" t="s">
        <v>11</v>
      </c>
      <c r="J105" s="46" t="s">
        <v>11</v>
      </c>
      <c r="K105" s="46" t="s">
        <v>11</v>
      </c>
      <c r="L105" s="46" t="s">
        <v>11</v>
      </c>
      <c r="M105" s="46" t="s">
        <v>11</v>
      </c>
      <c r="N105" s="46" t="s">
        <v>11</v>
      </c>
      <c r="O105" s="46" t="s">
        <v>11</v>
      </c>
      <c r="P105" s="46" t="s">
        <v>11</v>
      </c>
      <c r="Q105" s="60" t="s">
        <v>11</v>
      </c>
      <c r="R105" s="61">
        <f t="shared" si="3"/>
        <v>0</v>
      </c>
      <c r="S105" s="184"/>
      <c r="T105" s="184"/>
      <c r="U105" s="184"/>
      <c r="V105" s="184"/>
      <c r="W105" s="175">
        <f>IFERROR(VLOOKUP(E105,'Վարկանիշային չափորոշիչներ'!$G$6:$J$72,4,FALSE),0)</f>
        <v>0</v>
      </c>
      <c r="X105" s="7">
        <f>IFERROR(VLOOKUP(F105,'Վարկանիշային չափորոշիչներ'!$G$6:$J$72,4,FALSE),0)</f>
        <v>0</v>
      </c>
      <c r="Y105" s="7">
        <f>IFERROR(VLOOKUP(G105,'Վարկանիշային չափորոշիչներ'!$G$6:$J$72,4,FALSE),0)</f>
        <v>0</v>
      </c>
      <c r="Z105" s="7">
        <f>IFERROR(VLOOKUP(H105,'Վարկանիշային չափորոշիչներ'!$G$6:$J$72,4,FALSE),0)</f>
        <v>0</v>
      </c>
      <c r="AA105" s="7">
        <f>IFERROR(VLOOKUP(I105,'Վարկանիշային չափորոշիչներ'!$G$6:$J$72,4,FALSE),0)</f>
        <v>0</v>
      </c>
      <c r="AB105" s="7">
        <f>IFERROR(VLOOKUP(J105,'Վարկանիշային չափորոշիչներ'!$G$6:$J$72,4,FALSE),0)</f>
        <v>0</v>
      </c>
      <c r="AC105" s="7">
        <f>IFERROR(VLOOKUP(K105,'Վարկանիշային չափորոշիչներ'!$G$6:$J$72,4,FALSE),0)</f>
        <v>0</v>
      </c>
      <c r="AD105" s="7">
        <f>IFERROR(VLOOKUP(L105,'Վարկանիշային չափորոշիչներ'!$G$6:$J$72,4,FALSE),0)</f>
        <v>0</v>
      </c>
      <c r="AE105" s="7">
        <f>IFERROR(VLOOKUP(M105,'Վարկանիշային չափորոշիչներ'!$G$6:$J$72,4,FALSE),0)</f>
        <v>0</v>
      </c>
      <c r="AF105" s="7">
        <f>IFERROR(VLOOKUP(N105,'Վարկանիշային չափորոշիչներ'!$G$6:$J$72,4,FALSE),0)</f>
        <v>0</v>
      </c>
      <c r="AG105" s="7">
        <f>IFERROR(VLOOKUP(O105,'Վարկանիշային չափորոշիչներ'!$G$6:$J$72,4,FALSE),0)</f>
        <v>0</v>
      </c>
      <c r="AH105" s="7">
        <f>IFERROR(VLOOKUP(P105,'Վարկանիշային չափորոշիչներ'!$G$6:$J$72,4,FALSE),0)</f>
        <v>0</v>
      </c>
      <c r="AI105" s="7">
        <f>IFERROR(VLOOKUP(Q105,'Վարկանիշային չափորոշիչներ'!$G$6:$J$72,4,FALSE),0)</f>
        <v>0</v>
      </c>
      <c r="AJ105" s="7">
        <f t="shared" si="2"/>
        <v>0</v>
      </c>
    </row>
    <row r="106" spans="1:36" ht="45" hidden="1" x14ac:dyDescent="0.35">
      <c r="A106" s="160">
        <v>1004</v>
      </c>
      <c r="B106" s="161" t="s">
        <v>658</v>
      </c>
      <c r="C106" s="80" t="s">
        <v>659</v>
      </c>
      <c r="D106" s="85">
        <v>1285129.7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58"/>
      <c r="R106" s="61">
        <f t="shared" si="3"/>
        <v>0</v>
      </c>
      <c r="S106" s="184"/>
      <c r="T106" s="184"/>
      <c r="U106" s="184"/>
      <c r="V106" s="184"/>
      <c r="W106" s="175">
        <f>IFERROR(VLOOKUP(E106,'Վարկանիշային չափորոշիչներ'!$G$6:$J$72,4,FALSE),0)</f>
        <v>0</v>
      </c>
      <c r="X106" s="7">
        <f>IFERROR(VLOOKUP(F106,'Վարկանիշային չափորոշիչներ'!$G$6:$J$72,4,FALSE),0)</f>
        <v>0</v>
      </c>
      <c r="Y106" s="7">
        <f>IFERROR(VLOOKUP(G106,'Վարկանիշային չափորոշիչներ'!$G$6:$J$72,4,FALSE),0)</f>
        <v>0</v>
      </c>
      <c r="Z106" s="7">
        <f>IFERROR(VLOOKUP(H106,'Վարկանիշային չափորոշիչներ'!$G$6:$J$72,4,FALSE),0)</f>
        <v>0</v>
      </c>
      <c r="AA106" s="7">
        <f>IFERROR(VLOOKUP(I106,'Վարկանիշային չափորոշիչներ'!$G$6:$J$72,4,FALSE),0)</f>
        <v>0</v>
      </c>
      <c r="AB106" s="7">
        <f>IFERROR(VLOOKUP(J106,'Վարկանիշային չափորոշիչներ'!$G$6:$J$72,4,FALSE),0)</f>
        <v>0</v>
      </c>
      <c r="AC106" s="7">
        <f>IFERROR(VLOOKUP(K106,'Վարկանիշային չափորոշիչներ'!$G$6:$J$72,4,FALSE),0)</f>
        <v>0</v>
      </c>
      <c r="AD106" s="7">
        <f>IFERROR(VLOOKUP(L106,'Վարկանիշային չափորոշիչներ'!$G$6:$J$72,4,FALSE),0)</f>
        <v>0</v>
      </c>
      <c r="AE106" s="7">
        <f>IFERROR(VLOOKUP(M106,'Վարկանիշային չափորոշիչներ'!$G$6:$J$72,4,FALSE),0)</f>
        <v>0</v>
      </c>
      <c r="AF106" s="7">
        <f>IFERROR(VLOOKUP(N106,'Վարկանիշային չափորոշիչներ'!$G$6:$J$72,4,FALSE),0)</f>
        <v>0</v>
      </c>
      <c r="AG106" s="7">
        <f>IFERROR(VLOOKUP(O106,'Վարկանիշային չափորոշիչներ'!$G$6:$J$72,4,FALSE),0)</f>
        <v>0</v>
      </c>
      <c r="AH106" s="7">
        <f>IFERROR(VLOOKUP(P106,'Վարկանիշային չափորոշիչներ'!$G$6:$J$72,4,FALSE),0)</f>
        <v>0</v>
      </c>
      <c r="AI106" s="7">
        <f>IFERROR(VLOOKUP(Q106,'Վարկանիշային չափորոշիչներ'!$G$6:$J$72,4,FALSE),0)</f>
        <v>0</v>
      </c>
      <c r="AJ106" s="7">
        <f t="shared" si="2"/>
        <v>0</v>
      </c>
    </row>
    <row r="107" spans="1:36" ht="45" hidden="1" x14ac:dyDescent="0.35">
      <c r="A107" s="160">
        <v>1004</v>
      </c>
      <c r="B107" s="161" t="s">
        <v>660</v>
      </c>
      <c r="C107" s="80" t="s">
        <v>661</v>
      </c>
      <c r="D107" s="90">
        <v>7000000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58"/>
      <c r="R107" s="61">
        <f t="shared" si="3"/>
        <v>0</v>
      </c>
      <c r="S107" s="184"/>
      <c r="T107" s="184"/>
      <c r="U107" s="184"/>
      <c r="V107" s="184"/>
      <c r="W107" s="175">
        <f>IFERROR(VLOOKUP(E107,'Վարկանիշային չափորոշիչներ'!$G$6:$J$72,4,FALSE),0)</f>
        <v>0</v>
      </c>
      <c r="X107" s="7">
        <f>IFERROR(VLOOKUP(F107,'Վարկանիշային չափորոշիչներ'!$G$6:$J$72,4,FALSE),0)</f>
        <v>0</v>
      </c>
      <c r="Y107" s="7">
        <f>IFERROR(VLOOKUP(G107,'Վարկանիշային չափորոշիչներ'!$G$6:$J$72,4,FALSE),0)</f>
        <v>0</v>
      </c>
      <c r="Z107" s="7">
        <f>IFERROR(VLOOKUP(H107,'Վարկանիշային չափորոշիչներ'!$G$6:$J$72,4,FALSE),0)</f>
        <v>0</v>
      </c>
      <c r="AA107" s="7">
        <f>IFERROR(VLOOKUP(I107,'Վարկանիշային չափորոշիչներ'!$G$6:$J$72,4,FALSE),0)</f>
        <v>0</v>
      </c>
      <c r="AB107" s="7">
        <f>IFERROR(VLOOKUP(J107,'Վարկանիշային չափորոշիչներ'!$G$6:$J$72,4,FALSE),0)</f>
        <v>0</v>
      </c>
      <c r="AC107" s="7">
        <f>IFERROR(VLOOKUP(K107,'Վարկանիշային չափորոշիչներ'!$G$6:$J$72,4,FALSE),0)</f>
        <v>0</v>
      </c>
      <c r="AD107" s="7">
        <f>IFERROR(VLOOKUP(L107,'Վարկանիշային չափորոշիչներ'!$G$6:$J$72,4,FALSE),0)</f>
        <v>0</v>
      </c>
      <c r="AE107" s="7">
        <f>IFERROR(VLOOKUP(M107,'Վարկանիշային չափորոշիչներ'!$G$6:$J$72,4,FALSE),0)</f>
        <v>0</v>
      </c>
      <c r="AF107" s="7">
        <f>IFERROR(VLOOKUP(N107,'Վարկանիշային չափորոշիչներ'!$G$6:$J$72,4,FALSE),0)</f>
        <v>0</v>
      </c>
      <c r="AG107" s="7">
        <f>IFERROR(VLOOKUP(O107,'Վարկանիշային չափորոշիչներ'!$G$6:$J$72,4,FALSE),0)</f>
        <v>0</v>
      </c>
      <c r="AH107" s="7">
        <f>IFERROR(VLOOKUP(P107,'Վարկանիշային չափորոշիչներ'!$G$6:$J$72,4,FALSE),0)</f>
        <v>0</v>
      </c>
      <c r="AI107" s="7">
        <f>IFERROR(VLOOKUP(Q107,'Վարկանիշային չափորոշիչներ'!$G$6:$J$72,4,FALSE),0)</f>
        <v>0</v>
      </c>
      <c r="AJ107" s="7">
        <f t="shared" si="2"/>
        <v>0</v>
      </c>
    </row>
    <row r="108" spans="1:36" ht="60" hidden="1" x14ac:dyDescent="0.35">
      <c r="A108" s="160">
        <v>1004</v>
      </c>
      <c r="B108" s="161" t="s">
        <v>662</v>
      </c>
      <c r="C108" s="80" t="s">
        <v>663</v>
      </c>
      <c r="D108" s="77">
        <v>22399.599999999999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58"/>
      <c r="R108" s="61">
        <f t="shared" si="3"/>
        <v>0</v>
      </c>
      <c r="S108" s="184"/>
      <c r="T108" s="184"/>
      <c r="U108" s="184"/>
      <c r="V108" s="184"/>
      <c r="W108" s="175">
        <f>IFERROR(VLOOKUP(E108,'Վարկանիշային չափորոշիչներ'!$G$6:$J$72,4,FALSE),0)</f>
        <v>0</v>
      </c>
      <c r="X108" s="7">
        <f>IFERROR(VLOOKUP(F108,'Վարկանիշային չափորոշիչներ'!$G$6:$J$72,4,FALSE),0)</f>
        <v>0</v>
      </c>
      <c r="Y108" s="7">
        <f>IFERROR(VLOOKUP(G108,'Վարկանիշային չափորոշիչներ'!$G$6:$J$72,4,FALSE),0)</f>
        <v>0</v>
      </c>
      <c r="Z108" s="7">
        <f>IFERROR(VLOOKUP(H108,'Վարկանիշային չափորոշիչներ'!$G$6:$J$72,4,FALSE),0)</f>
        <v>0</v>
      </c>
      <c r="AA108" s="7">
        <f>IFERROR(VLOOKUP(I108,'Վարկանիշային չափորոշիչներ'!$G$6:$J$72,4,FALSE),0)</f>
        <v>0</v>
      </c>
      <c r="AB108" s="7">
        <f>IFERROR(VLOOKUP(J108,'Վարկանիշային չափորոշիչներ'!$G$6:$J$72,4,FALSE),0)</f>
        <v>0</v>
      </c>
      <c r="AC108" s="7">
        <f>IFERROR(VLOOKUP(K108,'Վարկանիշային չափորոշիչներ'!$G$6:$J$72,4,FALSE),0)</f>
        <v>0</v>
      </c>
      <c r="AD108" s="7">
        <f>IFERROR(VLOOKUP(L108,'Վարկանիշային չափորոշիչներ'!$G$6:$J$72,4,FALSE),0)</f>
        <v>0</v>
      </c>
      <c r="AE108" s="7">
        <f>IFERROR(VLOOKUP(M108,'Վարկանիշային չափորոշիչներ'!$G$6:$J$72,4,FALSE),0)</f>
        <v>0</v>
      </c>
      <c r="AF108" s="7">
        <f>IFERROR(VLOOKUP(N108,'Վարկանիշային չափորոշիչներ'!$G$6:$J$72,4,FALSE),0)</f>
        <v>0</v>
      </c>
      <c r="AG108" s="7">
        <f>IFERROR(VLOOKUP(O108,'Վարկանիշային չափորոշիչներ'!$G$6:$J$72,4,FALSE),0)</f>
        <v>0</v>
      </c>
      <c r="AH108" s="7">
        <f>IFERROR(VLOOKUP(P108,'Վարկանիշային չափորոշիչներ'!$G$6:$J$72,4,FALSE),0)</f>
        <v>0</v>
      </c>
      <c r="AI108" s="7">
        <f>IFERROR(VLOOKUP(Q108,'Վարկանիշային չափորոշիչներ'!$G$6:$J$72,4,FALSE),0)</f>
        <v>0</v>
      </c>
      <c r="AJ108" s="7">
        <f t="shared" si="2"/>
        <v>0</v>
      </c>
    </row>
    <row r="109" spans="1:36" ht="60" hidden="1" x14ac:dyDescent="0.35">
      <c r="A109" s="160">
        <v>1004</v>
      </c>
      <c r="B109" s="161" t="s">
        <v>664</v>
      </c>
      <c r="C109" s="80" t="s">
        <v>665</v>
      </c>
      <c r="D109" s="77">
        <v>152626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58"/>
      <c r="R109" s="61">
        <f t="shared" si="3"/>
        <v>0</v>
      </c>
      <c r="S109" s="184"/>
      <c r="T109" s="184"/>
      <c r="U109" s="184"/>
      <c r="V109" s="184"/>
      <c r="W109" s="175">
        <f>IFERROR(VLOOKUP(E109,'Վարկանիշային չափորոշիչներ'!$G$6:$J$72,4,FALSE),0)</f>
        <v>0</v>
      </c>
      <c r="X109" s="7">
        <f>IFERROR(VLOOKUP(F109,'Վարկանիշային չափորոշիչներ'!$G$6:$J$72,4,FALSE),0)</f>
        <v>0</v>
      </c>
      <c r="Y109" s="7">
        <f>IFERROR(VLOOKUP(G109,'Վարկանիշային չափորոշիչներ'!$G$6:$J$72,4,FALSE),0)</f>
        <v>0</v>
      </c>
      <c r="Z109" s="7">
        <f>IFERROR(VLOOKUP(H109,'Վարկանիշային չափորոշիչներ'!$G$6:$J$72,4,FALSE),0)</f>
        <v>0</v>
      </c>
      <c r="AA109" s="7">
        <f>IFERROR(VLOOKUP(I109,'Վարկանիշային չափորոշիչներ'!$G$6:$J$72,4,FALSE),0)</f>
        <v>0</v>
      </c>
      <c r="AB109" s="7">
        <f>IFERROR(VLOOKUP(J109,'Վարկանիշային չափորոշիչներ'!$G$6:$J$72,4,FALSE),0)</f>
        <v>0</v>
      </c>
      <c r="AC109" s="7">
        <f>IFERROR(VLOOKUP(K109,'Վարկանիշային չափորոշիչներ'!$G$6:$J$72,4,FALSE),0)</f>
        <v>0</v>
      </c>
      <c r="AD109" s="7">
        <f>IFERROR(VLOOKUP(L109,'Վարկանիշային չափորոշիչներ'!$G$6:$J$72,4,FALSE),0)</f>
        <v>0</v>
      </c>
      <c r="AE109" s="7">
        <f>IFERROR(VLOOKUP(M109,'Վարկանիշային չափորոշիչներ'!$G$6:$J$72,4,FALSE),0)</f>
        <v>0</v>
      </c>
      <c r="AF109" s="7">
        <f>IFERROR(VLOOKUP(N109,'Վարկանիշային չափորոշիչներ'!$G$6:$J$72,4,FALSE),0)</f>
        <v>0</v>
      </c>
      <c r="AG109" s="7">
        <f>IFERROR(VLOOKUP(O109,'Վարկանիշային չափորոշիչներ'!$G$6:$J$72,4,FALSE),0)</f>
        <v>0</v>
      </c>
      <c r="AH109" s="7">
        <f>IFERROR(VLOOKUP(P109,'Վարկանիշային չափորոշիչներ'!$G$6:$J$72,4,FALSE),0)</f>
        <v>0</v>
      </c>
      <c r="AI109" s="7">
        <f>IFERROR(VLOOKUP(Q109,'Վարկանիշային չափորոշիչներ'!$G$6:$J$72,4,FALSE),0)</f>
        <v>0</v>
      </c>
      <c r="AJ109" s="7">
        <f t="shared" si="2"/>
        <v>0</v>
      </c>
    </row>
    <row r="110" spans="1:36" ht="60" hidden="1" x14ac:dyDescent="0.35">
      <c r="A110" s="160">
        <v>1004</v>
      </c>
      <c r="B110" s="161" t="s">
        <v>666</v>
      </c>
      <c r="C110" s="80" t="s">
        <v>667</v>
      </c>
      <c r="D110" s="76">
        <v>18107.5</v>
      </c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58"/>
      <c r="R110" s="61">
        <f t="shared" si="3"/>
        <v>0</v>
      </c>
      <c r="S110" s="184"/>
      <c r="T110" s="184"/>
      <c r="U110" s="184"/>
      <c r="V110" s="184"/>
      <c r="W110" s="175">
        <f>IFERROR(VLOOKUP(E110,'Վարկանիշային չափորոշիչներ'!$G$6:$J$72,4,FALSE),0)</f>
        <v>0</v>
      </c>
      <c r="X110" s="7">
        <f>IFERROR(VLOOKUP(F110,'Վարկանիշային չափորոշիչներ'!$G$6:$J$72,4,FALSE),0)</f>
        <v>0</v>
      </c>
      <c r="Y110" s="7">
        <f>IFERROR(VLOOKUP(G110,'Վարկանիշային չափորոշիչներ'!$G$6:$J$72,4,FALSE),0)</f>
        <v>0</v>
      </c>
      <c r="Z110" s="7">
        <f>IFERROR(VLOOKUP(H110,'Վարկանիշային չափորոշիչներ'!$G$6:$J$72,4,FALSE),0)</f>
        <v>0</v>
      </c>
      <c r="AA110" s="7">
        <f>IFERROR(VLOOKUP(I110,'Վարկանիշային չափորոշիչներ'!$G$6:$J$72,4,FALSE),0)</f>
        <v>0</v>
      </c>
      <c r="AB110" s="7">
        <f>IFERROR(VLOOKUP(J110,'Վարկանիշային չափորոշիչներ'!$G$6:$J$72,4,FALSE),0)</f>
        <v>0</v>
      </c>
      <c r="AC110" s="7">
        <f>IFERROR(VLOOKUP(K110,'Վարկանիշային չափորոշիչներ'!$G$6:$J$72,4,FALSE),0)</f>
        <v>0</v>
      </c>
      <c r="AD110" s="7">
        <f>IFERROR(VLOOKUP(L110,'Վարկանիշային չափորոշիչներ'!$G$6:$J$72,4,FALSE),0)</f>
        <v>0</v>
      </c>
      <c r="AE110" s="7">
        <f>IFERROR(VLOOKUP(M110,'Վարկանիշային չափորոշիչներ'!$G$6:$J$72,4,FALSE),0)</f>
        <v>0</v>
      </c>
      <c r="AF110" s="7">
        <f>IFERROR(VLOOKUP(N110,'Վարկանիշային չափորոշիչներ'!$G$6:$J$72,4,FALSE),0)</f>
        <v>0</v>
      </c>
      <c r="AG110" s="7">
        <f>IFERROR(VLOOKUP(O110,'Վարկանիշային չափորոշիչներ'!$G$6:$J$72,4,FALSE),0)</f>
        <v>0</v>
      </c>
      <c r="AH110" s="7">
        <f>IFERROR(VLOOKUP(P110,'Վարկանիշային չափորոշիչներ'!$G$6:$J$72,4,FALSE),0)</f>
        <v>0</v>
      </c>
      <c r="AI110" s="7">
        <f>IFERROR(VLOOKUP(Q110,'Վարկանիշային չափորոշիչներ'!$G$6:$J$72,4,FALSE),0)</f>
        <v>0</v>
      </c>
      <c r="AJ110" s="7">
        <f t="shared" si="2"/>
        <v>0</v>
      </c>
    </row>
    <row r="111" spans="1:36" ht="120" hidden="1" x14ac:dyDescent="0.35">
      <c r="A111" s="160">
        <v>1004</v>
      </c>
      <c r="B111" s="161" t="s">
        <v>668</v>
      </c>
      <c r="C111" s="80" t="s">
        <v>669</v>
      </c>
      <c r="D111" s="77">
        <v>177565</v>
      </c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58"/>
      <c r="R111" s="61">
        <f t="shared" si="3"/>
        <v>0</v>
      </c>
      <c r="S111" s="184"/>
      <c r="T111" s="184"/>
      <c r="U111" s="184"/>
      <c r="V111" s="184"/>
      <c r="W111" s="175">
        <f>IFERROR(VLOOKUP(E111,'Վարկանիշային չափորոշիչներ'!$G$6:$J$72,4,FALSE),0)</f>
        <v>0</v>
      </c>
      <c r="X111" s="7">
        <f>IFERROR(VLOOKUP(F111,'Վարկանիշային չափորոշիչներ'!$G$6:$J$72,4,FALSE),0)</f>
        <v>0</v>
      </c>
      <c r="Y111" s="7">
        <f>IFERROR(VLOOKUP(G111,'Վարկանիշային չափորոշիչներ'!$G$6:$J$72,4,FALSE),0)</f>
        <v>0</v>
      </c>
      <c r="Z111" s="7">
        <f>IFERROR(VLOOKUP(H111,'Վարկանիշային չափորոշիչներ'!$G$6:$J$72,4,FALSE),0)</f>
        <v>0</v>
      </c>
      <c r="AA111" s="7">
        <f>IFERROR(VLOOKUP(I111,'Վարկանիշային չափորոշիչներ'!$G$6:$J$72,4,FALSE),0)</f>
        <v>0</v>
      </c>
      <c r="AB111" s="7">
        <f>IFERROR(VLOOKUP(J111,'Վարկանիշային չափորոշիչներ'!$G$6:$J$72,4,FALSE),0)</f>
        <v>0</v>
      </c>
      <c r="AC111" s="7">
        <f>IFERROR(VLOOKUP(K111,'Վարկանիշային չափորոշիչներ'!$G$6:$J$72,4,FALSE),0)</f>
        <v>0</v>
      </c>
      <c r="AD111" s="7">
        <f>IFERROR(VLOOKUP(L111,'Վարկանիշային չափորոշիչներ'!$G$6:$J$72,4,FALSE),0)</f>
        <v>0</v>
      </c>
      <c r="AE111" s="7">
        <f>IFERROR(VLOOKUP(M111,'Վարկանիշային չափորոշիչներ'!$G$6:$J$72,4,FALSE),0)</f>
        <v>0</v>
      </c>
      <c r="AF111" s="7">
        <f>IFERROR(VLOOKUP(N111,'Վարկանիշային չափորոշիչներ'!$G$6:$J$72,4,FALSE),0)</f>
        <v>0</v>
      </c>
      <c r="AG111" s="7">
        <f>IFERROR(VLOOKUP(O111,'Վարկանիշային չափորոշիչներ'!$G$6:$J$72,4,FALSE),0)</f>
        <v>0</v>
      </c>
      <c r="AH111" s="7">
        <f>IFERROR(VLOOKUP(P111,'Վարկանիշային չափորոշիչներ'!$G$6:$J$72,4,FALSE),0)</f>
        <v>0</v>
      </c>
      <c r="AI111" s="7">
        <f>IFERROR(VLOOKUP(Q111,'Վարկանիշային չափորոշիչներ'!$G$6:$J$72,4,FALSE),0)</f>
        <v>0</v>
      </c>
      <c r="AJ111" s="7">
        <f t="shared" si="2"/>
        <v>0</v>
      </c>
    </row>
    <row r="112" spans="1:36" ht="120" hidden="1" x14ac:dyDescent="0.35">
      <c r="A112" s="160">
        <v>1004</v>
      </c>
      <c r="B112" s="161" t="s">
        <v>670</v>
      </c>
      <c r="C112" s="80" t="s">
        <v>671</v>
      </c>
      <c r="D112" s="76">
        <v>499403</v>
      </c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58"/>
      <c r="R112" s="61">
        <f t="shared" si="3"/>
        <v>0</v>
      </c>
      <c r="S112" s="184"/>
      <c r="T112" s="184"/>
      <c r="U112" s="184"/>
      <c r="V112" s="184"/>
      <c r="W112" s="175">
        <f>IFERROR(VLOOKUP(E112,'Վարկանիշային չափորոշիչներ'!$G$6:$J$72,4,FALSE),0)</f>
        <v>0</v>
      </c>
      <c r="X112" s="7">
        <f>IFERROR(VLOOKUP(F112,'Վարկանիշային չափորոշիչներ'!$G$6:$J$72,4,FALSE),0)</f>
        <v>0</v>
      </c>
      <c r="Y112" s="7">
        <f>IFERROR(VLOOKUP(G112,'Վարկանիշային չափորոշիչներ'!$G$6:$J$72,4,FALSE),0)</f>
        <v>0</v>
      </c>
      <c r="Z112" s="7">
        <f>IFERROR(VLOOKUP(H112,'Վարկանիշային չափորոշիչներ'!$G$6:$J$72,4,FALSE),0)</f>
        <v>0</v>
      </c>
      <c r="AA112" s="7">
        <f>IFERROR(VLOOKUP(I112,'Վարկանիշային չափորոշիչներ'!$G$6:$J$72,4,FALSE),0)</f>
        <v>0</v>
      </c>
      <c r="AB112" s="7">
        <f>IFERROR(VLOOKUP(J112,'Վարկանիշային չափորոշիչներ'!$G$6:$J$72,4,FALSE),0)</f>
        <v>0</v>
      </c>
      <c r="AC112" s="7">
        <f>IFERROR(VLOOKUP(K112,'Վարկանիշային չափորոշիչներ'!$G$6:$J$72,4,FALSE),0)</f>
        <v>0</v>
      </c>
      <c r="AD112" s="7">
        <f>IFERROR(VLOOKUP(L112,'Վարկանիշային չափորոշիչներ'!$G$6:$J$72,4,FALSE),0)</f>
        <v>0</v>
      </c>
      <c r="AE112" s="7">
        <f>IFERROR(VLOOKUP(M112,'Վարկանիշային չափորոշիչներ'!$G$6:$J$72,4,FALSE),0)</f>
        <v>0</v>
      </c>
      <c r="AF112" s="7">
        <f>IFERROR(VLOOKUP(N112,'Վարկանիշային չափորոշիչներ'!$G$6:$J$72,4,FALSE),0)</f>
        <v>0</v>
      </c>
      <c r="AG112" s="7">
        <f>IFERROR(VLOOKUP(O112,'Վարկանիշային չափորոշիչներ'!$G$6:$J$72,4,FALSE),0)</f>
        <v>0</v>
      </c>
      <c r="AH112" s="7">
        <f>IFERROR(VLOOKUP(P112,'Վարկանիշային չափորոշիչներ'!$G$6:$J$72,4,FALSE),0)</f>
        <v>0</v>
      </c>
      <c r="AI112" s="7">
        <f>IFERROR(VLOOKUP(Q112,'Վարկանիշային չափորոշիչներ'!$G$6:$J$72,4,FALSE),0)</f>
        <v>0</v>
      </c>
      <c r="AJ112" s="7">
        <f t="shared" si="2"/>
        <v>0</v>
      </c>
    </row>
    <row r="113" spans="1:36" ht="45" hidden="1" x14ac:dyDescent="0.35">
      <c r="A113" s="160">
        <v>1004</v>
      </c>
      <c r="B113" s="161" t="s">
        <v>672</v>
      </c>
      <c r="C113" s="80" t="s">
        <v>673</v>
      </c>
      <c r="D113" s="76">
        <v>166600</v>
      </c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58"/>
      <c r="R113" s="61">
        <f t="shared" si="3"/>
        <v>0</v>
      </c>
      <c r="S113" s="184"/>
      <c r="T113" s="184"/>
      <c r="U113" s="184"/>
      <c r="V113" s="184"/>
      <c r="W113" s="175">
        <f>IFERROR(VLOOKUP(E113,'Վարկանիշային չափորոշիչներ'!$G$6:$J$72,4,FALSE),0)</f>
        <v>0</v>
      </c>
      <c r="X113" s="7">
        <f>IFERROR(VLOOKUP(F113,'Վարկանիշային չափորոշիչներ'!$G$6:$J$72,4,FALSE),0)</f>
        <v>0</v>
      </c>
      <c r="Y113" s="7">
        <f>IFERROR(VLOOKUP(G113,'Վարկանիշային չափորոշիչներ'!$G$6:$J$72,4,FALSE),0)</f>
        <v>0</v>
      </c>
      <c r="Z113" s="7">
        <f>IFERROR(VLOOKUP(H113,'Վարկանիշային չափորոշիչներ'!$G$6:$J$72,4,FALSE),0)</f>
        <v>0</v>
      </c>
      <c r="AA113" s="7">
        <f>IFERROR(VLOOKUP(I113,'Վարկանիշային չափորոշիչներ'!$G$6:$J$72,4,FALSE),0)</f>
        <v>0</v>
      </c>
      <c r="AB113" s="7">
        <f>IFERROR(VLOOKUP(J113,'Վարկանիշային չափորոշիչներ'!$G$6:$J$72,4,FALSE),0)</f>
        <v>0</v>
      </c>
      <c r="AC113" s="7">
        <f>IFERROR(VLOOKUP(K113,'Վարկանիշային չափորոշիչներ'!$G$6:$J$72,4,FALSE),0)</f>
        <v>0</v>
      </c>
      <c r="AD113" s="7">
        <f>IFERROR(VLOOKUP(L113,'Վարկանիշային չափորոշիչներ'!$G$6:$J$72,4,FALSE),0)</f>
        <v>0</v>
      </c>
      <c r="AE113" s="7">
        <f>IFERROR(VLOOKUP(M113,'Վարկանիշային չափորոշիչներ'!$G$6:$J$72,4,FALSE),0)</f>
        <v>0</v>
      </c>
      <c r="AF113" s="7">
        <f>IFERROR(VLOOKUP(N113,'Վարկանիշային չափորոշիչներ'!$G$6:$J$72,4,FALSE),0)</f>
        <v>0</v>
      </c>
      <c r="AG113" s="7">
        <f>IFERROR(VLOOKUP(O113,'Վարկանիշային չափորոշիչներ'!$G$6:$J$72,4,FALSE),0)</f>
        <v>0</v>
      </c>
      <c r="AH113" s="7">
        <f>IFERROR(VLOOKUP(P113,'Վարկանիշային չափորոշիչներ'!$G$6:$J$72,4,FALSE),0)</f>
        <v>0</v>
      </c>
      <c r="AI113" s="7">
        <f>IFERROR(VLOOKUP(Q113,'Վարկանիշային չափորոշիչներ'!$G$6:$J$72,4,FALSE),0)</f>
        <v>0</v>
      </c>
      <c r="AJ113" s="7">
        <f t="shared" si="2"/>
        <v>0</v>
      </c>
    </row>
    <row r="114" spans="1:36" ht="75" hidden="1" x14ac:dyDescent="0.35">
      <c r="A114" s="160">
        <v>1004</v>
      </c>
      <c r="B114" s="161" t="s">
        <v>674</v>
      </c>
      <c r="C114" s="50" t="s">
        <v>675</v>
      </c>
      <c r="D114" s="76">
        <v>424024.69999999995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58"/>
      <c r="R114" s="61">
        <f t="shared" ref="R114:R143" si="4">AJ114</f>
        <v>0</v>
      </c>
      <c r="S114" s="184"/>
      <c r="T114" s="184"/>
      <c r="U114" s="184"/>
      <c r="V114" s="184"/>
      <c r="W114" s="175">
        <f>IFERROR(VLOOKUP(E114,'Վարկանիշային չափորոշիչներ'!$G$6:$J$72,4,FALSE),0)</f>
        <v>0</v>
      </c>
      <c r="X114" s="7">
        <f>IFERROR(VLOOKUP(F114,'Վարկանիշային չափորոշիչներ'!$G$6:$J$72,4,FALSE),0)</f>
        <v>0</v>
      </c>
      <c r="Y114" s="7">
        <f>IFERROR(VLOOKUP(G114,'Վարկանիշային չափորոշիչներ'!$G$6:$J$72,4,FALSE),0)</f>
        <v>0</v>
      </c>
      <c r="Z114" s="7">
        <f>IFERROR(VLOOKUP(H114,'Վարկանիշային չափորոշիչներ'!$G$6:$J$72,4,FALSE),0)</f>
        <v>0</v>
      </c>
      <c r="AA114" s="7">
        <f>IFERROR(VLOOKUP(I114,'Վարկանիշային չափորոշիչներ'!$G$6:$J$72,4,FALSE),0)</f>
        <v>0</v>
      </c>
      <c r="AB114" s="7">
        <f>IFERROR(VLOOKUP(J114,'Վարկանիշային չափորոշիչներ'!$G$6:$J$72,4,FALSE),0)</f>
        <v>0</v>
      </c>
      <c r="AC114" s="7">
        <f>IFERROR(VLOOKUP(K114,'Վարկանիշային չափորոշիչներ'!$G$6:$J$72,4,FALSE),0)</f>
        <v>0</v>
      </c>
      <c r="AD114" s="7">
        <f>IFERROR(VLOOKUP(L114,'Վարկանիշային չափորոշիչներ'!$G$6:$J$72,4,FALSE),0)</f>
        <v>0</v>
      </c>
      <c r="AE114" s="7">
        <f>IFERROR(VLOOKUP(M114,'Վարկանիշային չափորոշիչներ'!$G$6:$J$72,4,FALSE),0)</f>
        <v>0</v>
      </c>
      <c r="AF114" s="7">
        <f>IFERROR(VLOOKUP(N114,'Վարկանիշային չափորոշիչներ'!$G$6:$J$72,4,FALSE),0)</f>
        <v>0</v>
      </c>
      <c r="AG114" s="7">
        <f>IFERROR(VLOOKUP(O114,'Վարկանիշային չափորոշիչներ'!$G$6:$J$72,4,FALSE),0)</f>
        <v>0</v>
      </c>
      <c r="AH114" s="7">
        <f>IFERROR(VLOOKUP(P114,'Վարկանիշային չափորոշիչներ'!$G$6:$J$72,4,FALSE),0)</f>
        <v>0</v>
      </c>
      <c r="AI114" s="7">
        <f>IFERROR(VLOOKUP(Q114,'Վարկանիշային չափորոշիչներ'!$G$6:$J$72,4,FALSE),0)</f>
        <v>0</v>
      </c>
      <c r="AJ114" s="7">
        <f t="shared" ref="AJ114:AJ143" si="5">SUM(W114:AI114)</f>
        <v>0</v>
      </c>
    </row>
    <row r="115" spans="1:36" hidden="1" x14ac:dyDescent="0.35">
      <c r="A115" s="160">
        <v>1004</v>
      </c>
      <c r="B115" s="161" t="s">
        <v>676</v>
      </c>
      <c r="C115" s="73" t="s">
        <v>677</v>
      </c>
      <c r="D115" s="76">
        <v>34520</v>
      </c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58"/>
      <c r="R115" s="61">
        <f t="shared" si="4"/>
        <v>0</v>
      </c>
      <c r="S115" s="184"/>
      <c r="T115" s="184"/>
      <c r="U115" s="184"/>
      <c r="V115" s="184"/>
      <c r="W115" s="175">
        <f>IFERROR(VLOOKUP(E115,'Վարկանիշային չափորոշիչներ'!$G$6:$J$72,4,FALSE),0)</f>
        <v>0</v>
      </c>
      <c r="X115" s="7">
        <f>IFERROR(VLOOKUP(F115,'Վարկանիշային չափորոշիչներ'!$G$6:$J$72,4,FALSE),0)</f>
        <v>0</v>
      </c>
      <c r="Y115" s="7">
        <f>IFERROR(VLOOKUP(G115,'Վարկանիշային չափորոշիչներ'!$G$6:$J$72,4,FALSE),0)</f>
        <v>0</v>
      </c>
      <c r="Z115" s="7">
        <f>IFERROR(VLOOKUP(H115,'Վարկանիշային չափորոշիչներ'!$G$6:$J$72,4,FALSE),0)</f>
        <v>0</v>
      </c>
      <c r="AA115" s="7">
        <f>IFERROR(VLOOKUP(I115,'Վարկանիշային չափորոշիչներ'!$G$6:$J$72,4,FALSE),0)</f>
        <v>0</v>
      </c>
      <c r="AB115" s="7">
        <f>IFERROR(VLOOKUP(J115,'Վարկանիշային չափորոշիչներ'!$G$6:$J$72,4,FALSE),0)</f>
        <v>0</v>
      </c>
      <c r="AC115" s="7">
        <f>IFERROR(VLOOKUP(K115,'Վարկանիշային չափորոշիչներ'!$G$6:$J$72,4,FALSE),0)</f>
        <v>0</v>
      </c>
      <c r="AD115" s="7">
        <f>IFERROR(VLOOKUP(L115,'Վարկանիշային չափորոշիչներ'!$G$6:$J$72,4,FALSE),0)</f>
        <v>0</v>
      </c>
      <c r="AE115" s="7">
        <f>IFERROR(VLOOKUP(M115,'Վարկանիշային չափորոշիչներ'!$G$6:$J$72,4,FALSE),0)</f>
        <v>0</v>
      </c>
      <c r="AF115" s="7">
        <f>IFERROR(VLOOKUP(N115,'Վարկանիշային չափորոշիչներ'!$G$6:$J$72,4,FALSE),0)</f>
        <v>0</v>
      </c>
      <c r="AG115" s="7">
        <f>IFERROR(VLOOKUP(O115,'Վարկանիշային չափորոշիչներ'!$G$6:$J$72,4,FALSE),0)</f>
        <v>0</v>
      </c>
      <c r="AH115" s="7">
        <f>IFERROR(VLOOKUP(P115,'Վարկանիշային չափորոշիչներ'!$G$6:$J$72,4,FALSE),0)</f>
        <v>0</v>
      </c>
      <c r="AI115" s="7">
        <f>IFERROR(VLOOKUP(Q115,'Վարկանիշային չափորոշիչներ'!$G$6:$J$72,4,FALSE),0)</f>
        <v>0</v>
      </c>
      <c r="AJ115" s="7">
        <f t="shared" si="5"/>
        <v>0</v>
      </c>
    </row>
    <row r="116" spans="1:36" ht="75" hidden="1" x14ac:dyDescent="0.35">
      <c r="A116" s="160">
        <v>1004</v>
      </c>
      <c r="B116" s="161" t="s">
        <v>678</v>
      </c>
      <c r="C116" s="80" t="s">
        <v>679</v>
      </c>
      <c r="D116" s="77">
        <v>1037000</v>
      </c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58"/>
      <c r="R116" s="61">
        <f t="shared" si="4"/>
        <v>0</v>
      </c>
      <c r="S116" s="184"/>
      <c r="T116" s="184"/>
      <c r="U116" s="184"/>
      <c r="V116" s="184"/>
      <c r="W116" s="175">
        <f>IFERROR(VLOOKUP(E116,'Վարկանիշային չափորոշիչներ'!$G$6:$J$72,4,FALSE),0)</f>
        <v>0</v>
      </c>
      <c r="X116" s="7">
        <f>IFERROR(VLOOKUP(F116,'Վարկանիշային չափորոշիչներ'!$G$6:$J$72,4,FALSE),0)</f>
        <v>0</v>
      </c>
      <c r="Y116" s="7">
        <f>IFERROR(VLOOKUP(G116,'Վարկանիշային չափորոշիչներ'!$G$6:$J$72,4,FALSE),0)</f>
        <v>0</v>
      </c>
      <c r="Z116" s="7">
        <f>IFERROR(VLOOKUP(H116,'Վարկանիշային չափորոշիչներ'!$G$6:$J$72,4,FALSE),0)</f>
        <v>0</v>
      </c>
      <c r="AA116" s="7">
        <f>IFERROR(VLOOKUP(I116,'Վարկանիշային չափորոշիչներ'!$G$6:$J$72,4,FALSE),0)</f>
        <v>0</v>
      </c>
      <c r="AB116" s="7">
        <f>IFERROR(VLOOKUP(J116,'Վարկանիշային չափորոշիչներ'!$G$6:$J$72,4,FALSE),0)</f>
        <v>0</v>
      </c>
      <c r="AC116" s="7">
        <f>IFERROR(VLOOKUP(K116,'Վարկանիշային չափորոշիչներ'!$G$6:$J$72,4,FALSE),0)</f>
        <v>0</v>
      </c>
      <c r="AD116" s="7">
        <f>IFERROR(VLOOKUP(L116,'Վարկանիշային չափորոշիչներ'!$G$6:$J$72,4,FALSE),0)</f>
        <v>0</v>
      </c>
      <c r="AE116" s="7">
        <f>IFERROR(VLOOKUP(M116,'Վարկանիշային չափորոշիչներ'!$G$6:$J$72,4,FALSE),0)</f>
        <v>0</v>
      </c>
      <c r="AF116" s="7">
        <f>IFERROR(VLOOKUP(N116,'Վարկանիշային չափորոշիչներ'!$G$6:$J$72,4,FALSE),0)</f>
        <v>0</v>
      </c>
      <c r="AG116" s="7">
        <f>IFERROR(VLOOKUP(O116,'Վարկանիշային չափորոշիչներ'!$G$6:$J$72,4,FALSE),0)</f>
        <v>0</v>
      </c>
      <c r="AH116" s="7">
        <f>IFERROR(VLOOKUP(P116,'Վարկանիշային չափորոշիչներ'!$G$6:$J$72,4,FALSE),0)</f>
        <v>0</v>
      </c>
      <c r="AI116" s="7">
        <f>IFERROR(VLOOKUP(Q116,'Վարկանիշային չափորոշիչներ'!$G$6:$J$72,4,FALSE),0)</f>
        <v>0</v>
      </c>
      <c r="AJ116" s="7">
        <f t="shared" si="5"/>
        <v>0</v>
      </c>
    </row>
    <row r="117" spans="1:36" ht="60" hidden="1" x14ac:dyDescent="0.35">
      <c r="A117" s="160">
        <v>1004</v>
      </c>
      <c r="B117" s="161" t="s">
        <v>680</v>
      </c>
      <c r="C117" s="73" t="s">
        <v>681</v>
      </c>
      <c r="D117" s="77">
        <v>193587.7</v>
      </c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58"/>
      <c r="R117" s="61">
        <f t="shared" si="4"/>
        <v>0</v>
      </c>
      <c r="S117" s="184"/>
      <c r="T117" s="184"/>
      <c r="U117" s="184"/>
      <c r="V117" s="184"/>
      <c r="W117" s="175">
        <f>IFERROR(VLOOKUP(E117,'Վարկանիշային չափորոշիչներ'!$G$6:$J$72,4,FALSE),0)</f>
        <v>0</v>
      </c>
      <c r="X117" s="7">
        <f>IFERROR(VLOOKUP(F117,'Վարկանիշային չափորոշիչներ'!$G$6:$J$72,4,FALSE),0)</f>
        <v>0</v>
      </c>
      <c r="Y117" s="7">
        <f>IFERROR(VLOOKUP(G117,'Վարկանիշային չափորոշիչներ'!$G$6:$J$72,4,FALSE),0)</f>
        <v>0</v>
      </c>
      <c r="Z117" s="7">
        <f>IFERROR(VLOOKUP(H117,'Վարկանիշային չափորոշիչներ'!$G$6:$J$72,4,FALSE),0)</f>
        <v>0</v>
      </c>
      <c r="AA117" s="7">
        <f>IFERROR(VLOOKUP(I117,'Վարկանիշային չափորոշիչներ'!$G$6:$J$72,4,FALSE),0)</f>
        <v>0</v>
      </c>
      <c r="AB117" s="7">
        <f>IFERROR(VLOOKUP(J117,'Վարկանիշային չափորոշիչներ'!$G$6:$J$72,4,FALSE),0)</f>
        <v>0</v>
      </c>
      <c r="AC117" s="7">
        <f>IFERROR(VLOOKUP(K117,'Վարկանիշային չափորոշիչներ'!$G$6:$J$72,4,FALSE),0)</f>
        <v>0</v>
      </c>
      <c r="AD117" s="7">
        <f>IFERROR(VLOOKUP(L117,'Վարկանիշային չափորոշիչներ'!$G$6:$J$72,4,FALSE),0)</f>
        <v>0</v>
      </c>
      <c r="AE117" s="7">
        <f>IFERROR(VLOOKUP(M117,'Վարկանիշային չափորոշիչներ'!$G$6:$J$72,4,FALSE),0)</f>
        <v>0</v>
      </c>
      <c r="AF117" s="7">
        <f>IFERROR(VLOOKUP(N117,'Վարկանիշային չափորոշիչներ'!$G$6:$J$72,4,FALSE),0)</f>
        <v>0</v>
      </c>
      <c r="AG117" s="7">
        <f>IFERROR(VLOOKUP(O117,'Վարկանիշային չափորոշիչներ'!$G$6:$J$72,4,FALSE),0)</f>
        <v>0</v>
      </c>
      <c r="AH117" s="7">
        <f>IFERROR(VLOOKUP(P117,'Վարկանիշային չափորոշիչներ'!$G$6:$J$72,4,FALSE),0)</f>
        <v>0</v>
      </c>
      <c r="AI117" s="7">
        <f>IFERROR(VLOOKUP(Q117,'Վարկանիշային չափորոշիչներ'!$G$6:$J$72,4,FALSE),0)</f>
        <v>0</v>
      </c>
      <c r="AJ117" s="7">
        <f t="shared" si="5"/>
        <v>0</v>
      </c>
    </row>
    <row r="118" spans="1:36" ht="45" hidden="1" x14ac:dyDescent="0.35">
      <c r="A118" s="160">
        <v>1004</v>
      </c>
      <c r="B118" s="161" t="s">
        <v>682</v>
      </c>
      <c r="C118" s="80" t="s">
        <v>683</v>
      </c>
      <c r="D118" s="77">
        <v>15745.7</v>
      </c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58"/>
      <c r="R118" s="61">
        <f t="shared" si="4"/>
        <v>0</v>
      </c>
      <c r="S118" s="184"/>
      <c r="T118" s="184"/>
      <c r="U118" s="184"/>
      <c r="V118" s="184"/>
      <c r="W118" s="175">
        <f>IFERROR(VLOOKUP(E118,'Վարկանիշային չափորոշիչներ'!$G$6:$J$72,4,FALSE),0)</f>
        <v>0</v>
      </c>
      <c r="X118" s="7">
        <f>IFERROR(VLOOKUP(F118,'Վարկանիշային չափորոշիչներ'!$G$6:$J$72,4,FALSE),0)</f>
        <v>0</v>
      </c>
      <c r="Y118" s="7">
        <f>IFERROR(VLOOKUP(G118,'Վարկանիշային չափորոշիչներ'!$G$6:$J$72,4,FALSE),0)</f>
        <v>0</v>
      </c>
      <c r="Z118" s="7">
        <f>IFERROR(VLOOKUP(H118,'Վարկանիշային չափորոշիչներ'!$G$6:$J$72,4,FALSE),0)</f>
        <v>0</v>
      </c>
      <c r="AA118" s="7">
        <f>IFERROR(VLOOKUP(I118,'Վարկանիշային չափորոշիչներ'!$G$6:$J$72,4,FALSE),0)</f>
        <v>0</v>
      </c>
      <c r="AB118" s="7">
        <f>IFERROR(VLOOKUP(J118,'Վարկանիշային չափորոշիչներ'!$G$6:$J$72,4,FALSE),0)</f>
        <v>0</v>
      </c>
      <c r="AC118" s="7">
        <f>IFERROR(VLOOKUP(K118,'Վարկանիշային չափորոշիչներ'!$G$6:$J$72,4,FALSE),0)</f>
        <v>0</v>
      </c>
      <c r="AD118" s="7">
        <f>IFERROR(VLOOKUP(L118,'Վարկանիշային չափորոշիչներ'!$G$6:$J$72,4,FALSE),0)</f>
        <v>0</v>
      </c>
      <c r="AE118" s="7">
        <f>IFERROR(VLOOKUP(M118,'Վարկանիշային չափորոշիչներ'!$G$6:$J$72,4,FALSE),0)</f>
        <v>0</v>
      </c>
      <c r="AF118" s="7">
        <f>IFERROR(VLOOKUP(N118,'Վարկանիշային չափորոշիչներ'!$G$6:$J$72,4,FALSE),0)</f>
        <v>0</v>
      </c>
      <c r="AG118" s="7">
        <f>IFERROR(VLOOKUP(O118,'Վարկանիշային չափորոշիչներ'!$G$6:$J$72,4,FALSE),0)</f>
        <v>0</v>
      </c>
      <c r="AH118" s="7">
        <f>IFERROR(VLOOKUP(P118,'Վարկանիշային չափորոշիչներ'!$G$6:$J$72,4,FALSE),0)</f>
        <v>0</v>
      </c>
      <c r="AI118" s="7">
        <f>IFERROR(VLOOKUP(Q118,'Վարկանիշային չափորոշիչներ'!$G$6:$J$72,4,FALSE),0)</f>
        <v>0</v>
      </c>
      <c r="AJ118" s="7">
        <f t="shared" si="5"/>
        <v>0</v>
      </c>
    </row>
    <row r="119" spans="1:36" hidden="1" x14ac:dyDescent="0.35">
      <c r="A119" s="160">
        <v>1004</v>
      </c>
      <c r="B119" s="161" t="s">
        <v>684</v>
      </c>
      <c r="C119" s="80" t="s">
        <v>685</v>
      </c>
      <c r="D119" s="68">
        <v>500000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58"/>
      <c r="R119" s="61">
        <f t="shared" si="4"/>
        <v>0</v>
      </c>
      <c r="S119" s="184"/>
      <c r="T119" s="184"/>
      <c r="U119" s="184"/>
      <c r="V119" s="184"/>
      <c r="W119" s="175">
        <f>IFERROR(VLOOKUP(E119,'Վարկանիշային չափորոշիչներ'!$G$6:$J$72,4,FALSE),0)</f>
        <v>0</v>
      </c>
      <c r="X119" s="7">
        <f>IFERROR(VLOOKUP(F119,'Վարկանիշային չափորոշիչներ'!$G$6:$J$72,4,FALSE),0)</f>
        <v>0</v>
      </c>
      <c r="Y119" s="7">
        <f>IFERROR(VLOOKUP(G119,'Վարկանիշային չափորոշիչներ'!$G$6:$J$72,4,FALSE),0)</f>
        <v>0</v>
      </c>
      <c r="Z119" s="7">
        <f>IFERROR(VLOOKUP(H119,'Վարկանիշային չափորոշիչներ'!$G$6:$J$72,4,FALSE),0)</f>
        <v>0</v>
      </c>
      <c r="AA119" s="7">
        <f>IFERROR(VLOOKUP(I119,'Վարկանիշային չափորոշիչներ'!$G$6:$J$72,4,FALSE),0)</f>
        <v>0</v>
      </c>
      <c r="AB119" s="7">
        <f>IFERROR(VLOOKUP(J119,'Վարկանիշային չափորոշիչներ'!$G$6:$J$72,4,FALSE),0)</f>
        <v>0</v>
      </c>
      <c r="AC119" s="7">
        <f>IFERROR(VLOOKUP(K119,'Վարկանիշային չափորոշիչներ'!$G$6:$J$72,4,FALSE),0)</f>
        <v>0</v>
      </c>
      <c r="AD119" s="7">
        <f>IFERROR(VLOOKUP(L119,'Վարկանիշային չափորոշիչներ'!$G$6:$J$72,4,FALSE),0)</f>
        <v>0</v>
      </c>
      <c r="AE119" s="7">
        <f>IFERROR(VLOOKUP(M119,'Վարկանիշային չափորոշիչներ'!$G$6:$J$72,4,FALSE),0)</f>
        <v>0</v>
      </c>
      <c r="AF119" s="7">
        <f>IFERROR(VLOOKUP(N119,'Վարկանիշային չափորոշիչներ'!$G$6:$J$72,4,FALSE),0)</f>
        <v>0</v>
      </c>
      <c r="AG119" s="7">
        <f>IFERROR(VLOOKUP(O119,'Վարկանիշային չափորոշիչներ'!$G$6:$J$72,4,FALSE),0)</f>
        <v>0</v>
      </c>
      <c r="AH119" s="7">
        <f>IFERROR(VLOOKUP(P119,'Վարկանիշային չափորոշիչներ'!$G$6:$J$72,4,FALSE),0)</f>
        <v>0</v>
      </c>
      <c r="AI119" s="7">
        <f>IFERROR(VLOOKUP(Q119,'Վարկանիշային չափորոշիչներ'!$G$6:$J$72,4,FALSE),0)</f>
        <v>0</v>
      </c>
      <c r="AJ119" s="7">
        <f t="shared" si="5"/>
        <v>0</v>
      </c>
    </row>
    <row r="120" spans="1:36" ht="18.75" hidden="1" customHeight="1" x14ac:dyDescent="0.35">
      <c r="A120" s="160">
        <v>1004</v>
      </c>
      <c r="B120" s="161" t="s">
        <v>686</v>
      </c>
      <c r="C120" s="80" t="s">
        <v>687</v>
      </c>
      <c r="D120" s="77">
        <v>2903814.9</v>
      </c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58"/>
      <c r="R120" s="61">
        <f t="shared" si="4"/>
        <v>0</v>
      </c>
      <c r="S120" s="184"/>
      <c r="T120" s="184"/>
      <c r="U120" s="184"/>
      <c r="V120" s="184"/>
      <c r="W120" s="175">
        <f>IFERROR(VLOOKUP(E120,'Վարկանիշային չափորոշիչներ'!$G$6:$J$72,4,FALSE),0)</f>
        <v>0</v>
      </c>
      <c r="X120" s="7">
        <f>IFERROR(VLOOKUP(F120,'Վարկանիշային չափորոշիչներ'!$G$6:$J$72,4,FALSE),0)</f>
        <v>0</v>
      </c>
      <c r="Y120" s="7">
        <f>IFERROR(VLOOKUP(G120,'Վարկանիշային չափորոշիչներ'!$G$6:$J$72,4,FALSE),0)</f>
        <v>0</v>
      </c>
      <c r="Z120" s="7">
        <f>IFERROR(VLOOKUP(H120,'Վարկանիշային չափորոշիչներ'!$G$6:$J$72,4,FALSE),0)</f>
        <v>0</v>
      </c>
      <c r="AA120" s="7">
        <f>IFERROR(VLOOKUP(I120,'Վարկանիշային չափորոշիչներ'!$G$6:$J$72,4,FALSE),0)</f>
        <v>0</v>
      </c>
      <c r="AB120" s="7">
        <f>IFERROR(VLOOKUP(J120,'Վարկանիշային չափորոշիչներ'!$G$6:$J$72,4,FALSE),0)</f>
        <v>0</v>
      </c>
      <c r="AC120" s="7">
        <f>IFERROR(VLOOKUP(K120,'Վարկանիշային չափորոշիչներ'!$G$6:$J$72,4,FALSE),0)</f>
        <v>0</v>
      </c>
      <c r="AD120" s="7">
        <f>IFERROR(VLOOKUP(L120,'Վարկանիշային չափորոշիչներ'!$G$6:$J$72,4,FALSE),0)</f>
        <v>0</v>
      </c>
      <c r="AE120" s="7">
        <f>IFERROR(VLOOKUP(M120,'Վարկանիշային չափորոշիչներ'!$G$6:$J$72,4,FALSE),0)</f>
        <v>0</v>
      </c>
      <c r="AF120" s="7">
        <f>IFERROR(VLOOKUP(N120,'Վարկանիշային չափորոշիչներ'!$G$6:$J$72,4,FALSE),0)</f>
        <v>0</v>
      </c>
      <c r="AG120" s="7">
        <f>IFERROR(VLOOKUP(O120,'Վարկանիշային չափորոշիչներ'!$G$6:$J$72,4,FALSE),0)</f>
        <v>0</v>
      </c>
      <c r="AH120" s="7">
        <f>IFERROR(VLOOKUP(P120,'Վարկանիշային չափորոշիչներ'!$G$6:$J$72,4,FALSE),0)</f>
        <v>0</v>
      </c>
      <c r="AI120" s="7">
        <f>IFERROR(VLOOKUP(Q120,'Վարկանիշային չափորոշիչներ'!$G$6:$J$72,4,FALSE),0)</f>
        <v>0</v>
      </c>
      <c r="AJ120" s="7">
        <f t="shared" si="5"/>
        <v>0</v>
      </c>
    </row>
    <row r="121" spans="1:36" ht="90" hidden="1" x14ac:dyDescent="0.35">
      <c r="A121" s="160">
        <v>1004</v>
      </c>
      <c r="B121" s="161" t="s">
        <v>688</v>
      </c>
      <c r="C121" s="80" t="s">
        <v>689</v>
      </c>
      <c r="D121" s="77">
        <v>2903814.8</v>
      </c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58"/>
      <c r="R121" s="61">
        <f t="shared" si="4"/>
        <v>0</v>
      </c>
      <c r="S121" s="184"/>
      <c r="T121" s="184"/>
      <c r="U121" s="184"/>
      <c r="V121" s="184"/>
      <c r="W121" s="175">
        <f>IFERROR(VLOOKUP(E121,'Վարկանիշային չափորոշիչներ'!$G$6:$J$72,4,FALSE),0)</f>
        <v>0</v>
      </c>
      <c r="X121" s="7">
        <f>IFERROR(VLOOKUP(F121,'Վարկանիշային չափորոշիչներ'!$G$6:$J$72,4,FALSE),0)</f>
        <v>0</v>
      </c>
      <c r="Y121" s="7">
        <f>IFERROR(VLOOKUP(G121,'Վարկանիշային չափորոշիչներ'!$G$6:$J$72,4,FALSE),0)</f>
        <v>0</v>
      </c>
      <c r="Z121" s="7">
        <f>IFERROR(VLOOKUP(H121,'Վարկանիշային չափորոշիչներ'!$G$6:$J$72,4,FALSE),0)</f>
        <v>0</v>
      </c>
      <c r="AA121" s="7">
        <f>IFERROR(VLOOKUP(I121,'Վարկանիշային չափորոշիչներ'!$G$6:$J$72,4,FALSE),0)</f>
        <v>0</v>
      </c>
      <c r="AB121" s="7">
        <f>IFERROR(VLOOKUP(J121,'Վարկանիշային չափորոշիչներ'!$G$6:$J$72,4,FALSE),0)</f>
        <v>0</v>
      </c>
      <c r="AC121" s="7">
        <f>IFERROR(VLOOKUP(K121,'Վարկանիշային չափորոշիչներ'!$G$6:$J$72,4,FALSE),0)</f>
        <v>0</v>
      </c>
      <c r="AD121" s="7">
        <f>IFERROR(VLOOKUP(L121,'Վարկանիշային չափորոշիչներ'!$G$6:$J$72,4,FALSE),0)</f>
        <v>0</v>
      </c>
      <c r="AE121" s="7">
        <f>IFERROR(VLOOKUP(M121,'Վարկանիշային չափորոշիչներ'!$G$6:$J$72,4,FALSE),0)</f>
        <v>0</v>
      </c>
      <c r="AF121" s="7">
        <f>IFERROR(VLOOKUP(N121,'Վարկանիշային չափորոշիչներ'!$G$6:$J$72,4,FALSE),0)</f>
        <v>0</v>
      </c>
      <c r="AG121" s="7">
        <f>IFERROR(VLOOKUP(O121,'Վարկանիշային չափորոշիչներ'!$G$6:$J$72,4,FALSE),0)</f>
        <v>0</v>
      </c>
      <c r="AH121" s="7">
        <f>IFERROR(VLOOKUP(P121,'Վարկանիշային չափորոշիչներ'!$G$6:$J$72,4,FALSE),0)</f>
        <v>0</v>
      </c>
      <c r="AI121" s="7">
        <f>IFERROR(VLOOKUP(Q121,'Վարկանիշային չափորոշիչներ'!$G$6:$J$72,4,FALSE),0)</f>
        <v>0</v>
      </c>
      <c r="AJ121" s="7">
        <f t="shared" si="5"/>
        <v>0</v>
      </c>
    </row>
    <row r="122" spans="1:36" ht="30" hidden="1" x14ac:dyDescent="0.35">
      <c r="A122" s="160">
        <v>1004</v>
      </c>
      <c r="B122" s="161" t="s">
        <v>690</v>
      </c>
      <c r="C122" s="80" t="s">
        <v>34</v>
      </c>
      <c r="D122" s="68">
        <v>1000000</v>
      </c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58"/>
      <c r="R122" s="61">
        <f t="shared" si="4"/>
        <v>0</v>
      </c>
      <c r="S122" s="184"/>
      <c r="T122" s="184"/>
      <c r="U122" s="184"/>
      <c r="V122" s="184"/>
      <c r="W122" s="175">
        <f>IFERROR(VLOOKUP(E122,'Վարկանիշային չափորոշիչներ'!$G$6:$J$72,4,FALSE),0)</f>
        <v>0</v>
      </c>
      <c r="X122" s="7">
        <f>IFERROR(VLOOKUP(F122,'Վարկանիշային չափորոշիչներ'!$G$6:$J$72,4,FALSE),0)</f>
        <v>0</v>
      </c>
      <c r="Y122" s="7">
        <f>IFERROR(VLOOKUP(G122,'Վարկանիշային չափորոշիչներ'!$G$6:$J$72,4,FALSE),0)</f>
        <v>0</v>
      </c>
      <c r="Z122" s="7">
        <f>IFERROR(VLOOKUP(H122,'Վարկանիշային չափորոշիչներ'!$G$6:$J$72,4,FALSE),0)</f>
        <v>0</v>
      </c>
      <c r="AA122" s="7">
        <f>IFERROR(VLOOKUP(I122,'Վարկանիշային չափորոշիչներ'!$G$6:$J$72,4,FALSE),0)</f>
        <v>0</v>
      </c>
      <c r="AB122" s="7">
        <f>IFERROR(VLOOKUP(J122,'Վարկանիշային չափորոշիչներ'!$G$6:$J$72,4,FALSE),0)</f>
        <v>0</v>
      </c>
      <c r="AC122" s="7">
        <f>IFERROR(VLOOKUP(K122,'Վարկանիշային չափորոշիչներ'!$G$6:$J$72,4,FALSE),0)</f>
        <v>0</v>
      </c>
      <c r="AD122" s="7">
        <f>IFERROR(VLOOKUP(L122,'Վարկանիշային չափորոշիչներ'!$G$6:$J$72,4,FALSE),0)</f>
        <v>0</v>
      </c>
      <c r="AE122" s="7">
        <f>IFERROR(VLOOKUP(M122,'Վարկանիշային չափորոշիչներ'!$G$6:$J$72,4,FALSE),0)</f>
        <v>0</v>
      </c>
      <c r="AF122" s="7">
        <f>IFERROR(VLOOKUP(N122,'Վարկանիշային չափորոշիչներ'!$G$6:$J$72,4,FALSE),0)</f>
        <v>0</v>
      </c>
      <c r="AG122" s="7">
        <f>IFERROR(VLOOKUP(O122,'Վարկանիշային չափորոշիչներ'!$G$6:$J$72,4,FALSE),0)</f>
        <v>0</v>
      </c>
      <c r="AH122" s="7">
        <f>IFERROR(VLOOKUP(P122,'Վարկանիշային չափորոշիչներ'!$G$6:$J$72,4,FALSE),0)</f>
        <v>0</v>
      </c>
      <c r="AI122" s="7">
        <f>IFERROR(VLOOKUP(Q122,'Վարկանիշային չափորոշիչներ'!$G$6:$J$72,4,FALSE),0)</f>
        <v>0</v>
      </c>
      <c r="AJ122" s="7">
        <f t="shared" si="5"/>
        <v>0</v>
      </c>
    </row>
    <row r="123" spans="1:36" ht="30" hidden="1" x14ac:dyDescent="0.35">
      <c r="A123" s="160">
        <v>1004</v>
      </c>
      <c r="B123" s="161" t="s">
        <v>691</v>
      </c>
      <c r="C123" s="80" t="s">
        <v>35</v>
      </c>
      <c r="D123" s="68">
        <v>423717.4</v>
      </c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58"/>
      <c r="R123" s="61">
        <f t="shared" si="4"/>
        <v>0</v>
      </c>
      <c r="S123" s="184"/>
      <c r="T123" s="184"/>
      <c r="U123" s="184"/>
      <c r="V123" s="184"/>
      <c r="W123" s="175">
        <f>IFERROR(VLOOKUP(E123,'Վարկանիշային չափորոշիչներ'!$G$6:$J$72,4,FALSE),0)</f>
        <v>0</v>
      </c>
      <c r="X123" s="7">
        <f>IFERROR(VLOOKUP(F123,'Վարկանիշային չափորոշիչներ'!$G$6:$J$72,4,FALSE),0)</f>
        <v>0</v>
      </c>
      <c r="Y123" s="7">
        <f>IFERROR(VLOOKUP(G123,'Վարկանիշային չափորոշիչներ'!$G$6:$J$72,4,FALSE),0)</f>
        <v>0</v>
      </c>
      <c r="Z123" s="7">
        <f>IFERROR(VLOOKUP(H123,'Վարկանիշային չափորոշիչներ'!$G$6:$J$72,4,FALSE),0)</f>
        <v>0</v>
      </c>
      <c r="AA123" s="7">
        <f>IFERROR(VLOOKUP(I123,'Վարկանիշային չափորոշիչներ'!$G$6:$J$72,4,FALSE),0)</f>
        <v>0</v>
      </c>
      <c r="AB123" s="7">
        <f>IFERROR(VLOOKUP(J123,'Վարկանիշային չափորոշիչներ'!$G$6:$J$72,4,FALSE),0)</f>
        <v>0</v>
      </c>
      <c r="AC123" s="7">
        <f>IFERROR(VLOOKUP(K123,'Վարկանիշային չափորոշիչներ'!$G$6:$J$72,4,FALSE),0)</f>
        <v>0</v>
      </c>
      <c r="AD123" s="7">
        <f>IFERROR(VLOOKUP(L123,'Վարկանիշային չափորոշիչներ'!$G$6:$J$72,4,FALSE),0)</f>
        <v>0</v>
      </c>
      <c r="AE123" s="7">
        <f>IFERROR(VLOOKUP(M123,'Վարկանիշային չափորոշիչներ'!$G$6:$J$72,4,FALSE),0)</f>
        <v>0</v>
      </c>
      <c r="AF123" s="7">
        <f>IFERROR(VLOOKUP(N123,'Վարկանիշային չափորոշիչներ'!$G$6:$J$72,4,FALSE),0)</f>
        <v>0</v>
      </c>
      <c r="AG123" s="7">
        <f>IFERROR(VLOOKUP(O123,'Վարկանիշային չափորոշիչներ'!$G$6:$J$72,4,FALSE),0)</f>
        <v>0</v>
      </c>
      <c r="AH123" s="7">
        <f>IFERROR(VLOOKUP(P123,'Վարկանիշային չափորոշիչներ'!$G$6:$J$72,4,FALSE),0)</f>
        <v>0</v>
      </c>
      <c r="AI123" s="7">
        <f>IFERROR(VLOOKUP(Q123,'Վարկանիշային չափորոշիչներ'!$G$6:$J$72,4,FALSE),0)</f>
        <v>0</v>
      </c>
      <c r="AJ123" s="7">
        <f t="shared" si="5"/>
        <v>0</v>
      </c>
    </row>
    <row r="124" spans="1:36" hidden="1" x14ac:dyDescent="0.35">
      <c r="A124" s="160">
        <v>1004</v>
      </c>
      <c r="B124" s="161" t="s">
        <v>692</v>
      </c>
      <c r="C124" s="80" t="s">
        <v>36</v>
      </c>
      <c r="D124" s="68">
        <v>1000000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58"/>
      <c r="R124" s="61">
        <f t="shared" si="4"/>
        <v>0</v>
      </c>
      <c r="S124" s="184"/>
      <c r="T124" s="184"/>
      <c r="U124" s="184"/>
      <c r="V124" s="184"/>
      <c r="W124" s="175">
        <f>IFERROR(VLOOKUP(E124,'Վարկանիշային չափորոշիչներ'!$G$6:$J$72,4,FALSE),0)</f>
        <v>0</v>
      </c>
      <c r="X124" s="7">
        <f>IFERROR(VLOOKUP(F124,'Վարկանիշային չափորոշիչներ'!$G$6:$J$72,4,FALSE),0)</f>
        <v>0</v>
      </c>
      <c r="Y124" s="7">
        <f>IFERROR(VLOOKUP(G124,'Վարկանիշային չափորոշիչներ'!$G$6:$J$72,4,FALSE),0)</f>
        <v>0</v>
      </c>
      <c r="Z124" s="7">
        <f>IFERROR(VLOOKUP(H124,'Վարկանիշային չափորոշիչներ'!$G$6:$J$72,4,FALSE),0)</f>
        <v>0</v>
      </c>
      <c r="AA124" s="7">
        <f>IFERROR(VLOOKUP(I124,'Վարկանիշային չափորոշիչներ'!$G$6:$J$72,4,FALSE),0)</f>
        <v>0</v>
      </c>
      <c r="AB124" s="7">
        <f>IFERROR(VLOOKUP(J124,'Վարկանիշային չափորոշիչներ'!$G$6:$J$72,4,FALSE),0)</f>
        <v>0</v>
      </c>
      <c r="AC124" s="7">
        <f>IFERROR(VLOOKUP(K124,'Վարկանիշային չափորոշիչներ'!$G$6:$J$72,4,FALSE),0)</f>
        <v>0</v>
      </c>
      <c r="AD124" s="7">
        <f>IFERROR(VLOOKUP(L124,'Վարկանիշային չափորոշիչներ'!$G$6:$J$72,4,FALSE),0)</f>
        <v>0</v>
      </c>
      <c r="AE124" s="7">
        <f>IFERROR(VLOOKUP(M124,'Վարկանիշային չափորոշիչներ'!$G$6:$J$72,4,FALSE),0)</f>
        <v>0</v>
      </c>
      <c r="AF124" s="7">
        <f>IFERROR(VLOOKUP(N124,'Վարկանիշային չափորոշիչներ'!$G$6:$J$72,4,FALSE),0)</f>
        <v>0</v>
      </c>
      <c r="AG124" s="7">
        <f>IFERROR(VLOOKUP(O124,'Վարկանիշային չափորոշիչներ'!$G$6:$J$72,4,FALSE),0)</f>
        <v>0</v>
      </c>
      <c r="AH124" s="7">
        <f>IFERROR(VLOOKUP(P124,'Վարկանիշային չափորոշիչներ'!$G$6:$J$72,4,FALSE),0)</f>
        <v>0</v>
      </c>
      <c r="AI124" s="7">
        <f>IFERROR(VLOOKUP(Q124,'Վարկանիշային չափորոշիչներ'!$G$6:$J$72,4,FALSE),0)</f>
        <v>0</v>
      </c>
      <c r="AJ124" s="7">
        <f t="shared" si="5"/>
        <v>0</v>
      </c>
    </row>
    <row r="125" spans="1:36" ht="30" hidden="1" x14ac:dyDescent="0.35">
      <c r="A125" s="160">
        <v>1004</v>
      </c>
      <c r="B125" s="161" t="s">
        <v>693</v>
      </c>
      <c r="C125" s="80" t="s">
        <v>37</v>
      </c>
      <c r="D125" s="68">
        <v>264323.20000000001</v>
      </c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58"/>
      <c r="R125" s="61">
        <f t="shared" si="4"/>
        <v>0</v>
      </c>
      <c r="S125" s="184"/>
      <c r="T125" s="184"/>
      <c r="U125" s="184"/>
      <c r="V125" s="184"/>
      <c r="W125" s="175">
        <f>IFERROR(VLOOKUP(E125,'Վարկանիշային չափորոշիչներ'!$G$6:$J$72,4,FALSE),0)</f>
        <v>0</v>
      </c>
      <c r="X125" s="7">
        <f>IFERROR(VLOOKUP(F125,'Վարկանիշային չափորոշիչներ'!$G$6:$J$72,4,FALSE),0)</f>
        <v>0</v>
      </c>
      <c r="Y125" s="7">
        <f>IFERROR(VLOOKUP(G125,'Վարկանիշային չափորոշիչներ'!$G$6:$J$72,4,FALSE),0)</f>
        <v>0</v>
      </c>
      <c r="Z125" s="7">
        <f>IFERROR(VLOOKUP(H125,'Վարկանիշային չափորոշիչներ'!$G$6:$J$72,4,FALSE),0)</f>
        <v>0</v>
      </c>
      <c r="AA125" s="7">
        <f>IFERROR(VLOOKUP(I125,'Վարկանիշային չափորոշիչներ'!$G$6:$J$72,4,FALSE),0)</f>
        <v>0</v>
      </c>
      <c r="AB125" s="7">
        <f>IFERROR(VLOOKUP(J125,'Վարկանիշային չափորոշիչներ'!$G$6:$J$72,4,FALSE),0)</f>
        <v>0</v>
      </c>
      <c r="AC125" s="7">
        <f>IFERROR(VLOOKUP(K125,'Վարկանիշային չափորոշիչներ'!$G$6:$J$72,4,FALSE),0)</f>
        <v>0</v>
      </c>
      <c r="AD125" s="7">
        <f>IFERROR(VLOOKUP(L125,'Վարկանիշային չափորոշիչներ'!$G$6:$J$72,4,FALSE),0)</f>
        <v>0</v>
      </c>
      <c r="AE125" s="7">
        <f>IFERROR(VLOOKUP(M125,'Վարկանիշային չափորոշիչներ'!$G$6:$J$72,4,FALSE),0)</f>
        <v>0</v>
      </c>
      <c r="AF125" s="7">
        <f>IFERROR(VLOOKUP(N125,'Վարկանիշային չափորոշիչներ'!$G$6:$J$72,4,FALSE),0)</f>
        <v>0</v>
      </c>
      <c r="AG125" s="7">
        <f>IFERROR(VLOOKUP(O125,'Վարկանիշային չափորոշիչներ'!$G$6:$J$72,4,FALSE),0)</f>
        <v>0</v>
      </c>
      <c r="AH125" s="7">
        <f>IFERROR(VLOOKUP(P125,'Վարկանիշային չափորոշիչներ'!$G$6:$J$72,4,FALSE),0)</f>
        <v>0</v>
      </c>
      <c r="AI125" s="7">
        <f>IFERROR(VLOOKUP(Q125,'Վարկանիշային չափորոշիչներ'!$G$6:$J$72,4,FALSE),0)</f>
        <v>0</v>
      </c>
      <c r="AJ125" s="7">
        <f t="shared" si="5"/>
        <v>0</v>
      </c>
    </row>
    <row r="126" spans="1:36" ht="45" hidden="1" x14ac:dyDescent="0.35">
      <c r="A126" s="163">
        <v>1004</v>
      </c>
      <c r="B126" s="164" t="s">
        <v>694</v>
      </c>
      <c r="C126" s="80" t="s">
        <v>695</v>
      </c>
      <c r="D126" s="77">
        <v>2999529.5</v>
      </c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58"/>
      <c r="R126" s="61">
        <f t="shared" si="4"/>
        <v>0</v>
      </c>
      <c r="S126" s="184"/>
      <c r="T126" s="184"/>
      <c r="U126" s="184"/>
      <c r="V126" s="184"/>
      <c r="W126" s="175">
        <f>IFERROR(VLOOKUP(E126,'Վարկանիշային չափորոշիչներ'!$G$6:$J$72,4,FALSE),0)</f>
        <v>0</v>
      </c>
      <c r="X126" s="7">
        <f>IFERROR(VLOOKUP(F126,'Վարկանիշային չափորոշիչներ'!$G$6:$J$72,4,FALSE),0)</f>
        <v>0</v>
      </c>
      <c r="Y126" s="7">
        <f>IFERROR(VLOOKUP(G126,'Վարկանիշային չափորոշիչներ'!$G$6:$J$72,4,FALSE),0)</f>
        <v>0</v>
      </c>
      <c r="Z126" s="7">
        <f>IFERROR(VLOOKUP(H126,'Վարկանիշային չափորոշիչներ'!$G$6:$J$72,4,FALSE),0)</f>
        <v>0</v>
      </c>
      <c r="AA126" s="7">
        <f>IFERROR(VLOOKUP(I126,'Վարկանիշային չափորոշիչներ'!$G$6:$J$72,4,FALSE),0)</f>
        <v>0</v>
      </c>
      <c r="AB126" s="7">
        <f>IFERROR(VLOOKUP(J126,'Վարկանիշային չափորոշիչներ'!$G$6:$J$72,4,FALSE),0)</f>
        <v>0</v>
      </c>
      <c r="AC126" s="7">
        <f>IFERROR(VLOOKUP(K126,'Վարկանիշային չափորոշիչներ'!$G$6:$J$72,4,FALSE),0)</f>
        <v>0</v>
      </c>
      <c r="AD126" s="7">
        <f>IFERROR(VLOOKUP(L126,'Վարկանիշային չափորոշիչներ'!$G$6:$J$72,4,FALSE),0)</f>
        <v>0</v>
      </c>
      <c r="AE126" s="7">
        <f>IFERROR(VLOOKUP(M126,'Վարկանիշային չափորոշիչներ'!$G$6:$J$72,4,FALSE),0)</f>
        <v>0</v>
      </c>
      <c r="AF126" s="7">
        <f>IFERROR(VLOOKUP(N126,'Վարկանիշային չափորոշիչներ'!$G$6:$J$72,4,FALSE),0)</f>
        <v>0</v>
      </c>
      <c r="AG126" s="7">
        <f>IFERROR(VLOOKUP(O126,'Վարկանիշային չափորոշիչներ'!$G$6:$J$72,4,FALSE),0)</f>
        <v>0</v>
      </c>
      <c r="AH126" s="7">
        <f>IFERROR(VLOOKUP(P126,'Վարկանիշային չափորոշիչներ'!$G$6:$J$72,4,FALSE),0)</f>
        <v>0</v>
      </c>
      <c r="AI126" s="7">
        <f>IFERROR(VLOOKUP(Q126,'Վարկանիշային չափորոշիչներ'!$G$6:$J$72,4,FALSE),0)</f>
        <v>0</v>
      </c>
      <c r="AJ126" s="7">
        <f t="shared" si="5"/>
        <v>0</v>
      </c>
    </row>
    <row r="127" spans="1:36" ht="30" hidden="1" x14ac:dyDescent="0.35">
      <c r="A127" s="160">
        <v>1017</v>
      </c>
      <c r="B127" s="159"/>
      <c r="C127" s="71" t="s">
        <v>696</v>
      </c>
      <c r="D127" s="72">
        <v>1550000</v>
      </c>
      <c r="E127" s="46" t="s">
        <v>11</v>
      </c>
      <c r="F127" s="46" t="s">
        <v>11</v>
      </c>
      <c r="G127" s="46" t="s">
        <v>11</v>
      </c>
      <c r="H127" s="46" t="s">
        <v>11</v>
      </c>
      <c r="I127" s="46" t="s">
        <v>11</v>
      </c>
      <c r="J127" s="46" t="s">
        <v>11</v>
      </c>
      <c r="K127" s="46" t="s">
        <v>11</v>
      </c>
      <c r="L127" s="46" t="s">
        <v>11</v>
      </c>
      <c r="M127" s="46" t="s">
        <v>11</v>
      </c>
      <c r="N127" s="46" t="s">
        <v>11</v>
      </c>
      <c r="O127" s="46" t="s">
        <v>11</v>
      </c>
      <c r="P127" s="46" t="s">
        <v>11</v>
      </c>
      <c r="Q127" s="60" t="s">
        <v>11</v>
      </c>
      <c r="R127" s="61">
        <f t="shared" si="4"/>
        <v>0</v>
      </c>
      <c r="S127" s="184"/>
      <c r="T127" s="184"/>
      <c r="U127" s="184"/>
      <c r="V127" s="184"/>
      <c r="W127" s="175">
        <f>IFERROR(VLOOKUP(E127,'Վարկանիշային չափորոշիչներ'!$G$6:$J$72,4,FALSE),0)</f>
        <v>0</v>
      </c>
      <c r="X127" s="7">
        <f>IFERROR(VLOOKUP(F127,'Վարկանիշային չափորոշիչներ'!$G$6:$J$72,4,FALSE),0)</f>
        <v>0</v>
      </c>
      <c r="Y127" s="7">
        <f>IFERROR(VLOOKUP(G127,'Վարկանիշային չափորոշիչներ'!$G$6:$J$72,4,FALSE),0)</f>
        <v>0</v>
      </c>
      <c r="Z127" s="7">
        <f>IFERROR(VLOOKUP(H127,'Վարկանիշային չափորոշիչներ'!$G$6:$J$72,4,FALSE),0)</f>
        <v>0</v>
      </c>
      <c r="AA127" s="7">
        <f>IFERROR(VLOOKUP(I127,'Վարկանիշային չափորոշիչներ'!$G$6:$J$72,4,FALSE),0)</f>
        <v>0</v>
      </c>
      <c r="AB127" s="7">
        <f>IFERROR(VLOOKUP(J127,'Վարկանիշային չափորոշիչներ'!$G$6:$J$72,4,FALSE),0)</f>
        <v>0</v>
      </c>
      <c r="AC127" s="7">
        <f>IFERROR(VLOOKUP(K127,'Վարկանիշային չափորոշիչներ'!$G$6:$J$72,4,FALSE),0)</f>
        <v>0</v>
      </c>
      <c r="AD127" s="7">
        <f>IFERROR(VLOOKUP(L127,'Վարկանիշային չափորոշիչներ'!$G$6:$J$72,4,FALSE),0)</f>
        <v>0</v>
      </c>
      <c r="AE127" s="7">
        <f>IFERROR(VLOOKUP(M127,'Վարկանիշային չափորոշիչներ'!$G$6:$J$72,4,FALSE),0)</f>
        <v>0</v>
      </c>
      <c r="AF127" s="7">
        <f>IFERROR(VLOOKUP(N127,'Վարկանիշային չափորոշիչներ'!$G$6:$J$72,4,FALSE),0)</f>
        <v>0</v>
      </c>
      <c r="AG127" s="7">
        <f>IFERROR(VLOOKUP(O127,'Վարկանիշային չափորոշիչներ'!$G$6:$J$72,4,FALSE),0)</f>
        <v>0</v>
      </c>
      <c r="AH127" s="7">
        <f>IFERROR(VLOOKUP(P127,'Վարկանիշային չափորոշիչներ'!$G$6:$J$72,4,FALSE),0)</f>
        <v>0</v>
      </c>
      <c r="AI127" s="7">
        <f>IFERROR(VLOOKUP(Q127,'Վարկանիշային չափորոշիչներ'!$G$6:$J$72,4,FALSE),0)</f>
        <v>0</v>
      </c>
      <c r="AJ127" s="7">
        <f t="shared" si="5"/>
        <v>0</v>
      </c>
    </row>
    <row r="128" spans="1:36" ht="30" hidden="1" x14ac:dyDescent="0.35">
      <c r="A128" s="160">
        <v>1017</v>
      </c>
      <c r="B128" s="161" t="s">
        <v>697</v>
      </c>
      <c r="C128" s="80" t="s">
        <v>698</v>
      </c>
      <c r="D128" s="68">
        <v>350000</v>
      </c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58"/>
      <c r="R128" s="61">
        <f t="shared" si="4"/>
        <v>0</v>
      </c>
      <c r="S128" s="184"/>
      <c r="T128" s="184"/>
      <c r="U128" s="184"/>
      <c r="V128" s="184"/>
      <c r="W128" s="175">
        <f>IFERROR(VLOOKUP(E128,'Վարկանիշային չափորոշիչներ'!$G$6:$J$72,4,FALSE),0)</f>
        <v>0</v>
      </c>
      <c r="X128" s="7">
        <f>IFERROR(VLOOKUP(F128,'Վարկանիշային չափորոշիչներ'!$G$6:$J$72,4,FALSE),0)</f>
        <v>0</v>
      </c>
      <c r="Y128" s="7">
        <f>IFERROR(VLOOKUP(G128,'Վարկանիշային չափորոշիչներ'!$G$6:$J$72,4,FALSE),0)</f>
        <v>0</v>
      </c>
      <c r="Z128" s="7">
        <f>IFERROR(VLOOKUP(H128,'Վարկանիշային չափորոշիչներ'!$G$6:$J$72,4,FALSE),0)</f>
        <v>0</v>
      </c>
      <c r="AA128" s="7">
        <f>IFERROR(VLOOKUP(I128,'Վարկանիշային չափորոշիչներ'!$G$6:$J$72,4,FALSE),0)</f>
        <v>0</v>
      </c>
      <c r="AB128" s="7">
        <f>IFERROR(VLOOKUP(J128,'Վարկանիշային չափորոշիչներ'!$G$6:$J$72,4,FALSE),0)</f>
        <v>0</v>
      </c>
      <c r="AC128" s="7">
        <f>IFERROR(VLOOKUP(K128,'Վարկանիշային չափորոշիչներ'!$G$6:$J$72,4,FALSE),0)</f>
        <v>0</v>
      </c>
      <c r="AD128" s="7">
        <f>IFERROR(VLOOKUP(L128,'Վարկանիշային չափորոշիչներ'!$G$6:$J$72,4,FALSE),0)</f>
        <v>0</v>
      </c>
      <c r="AE128" s="7">
        <f>IFERROR(VLOOKUP(M128,'Վարկանիշային չափորոշիչներ'!$G$6:$J$72,4,FALSE),0)</f>
        <v>0</v>
      </c>
      <c r="AF128" s="7">
        <f>IFERROR(VLOOKUP(N128,'Վարկանիշային չափորոշիչներ'!$G$6:$J$72,4,FALSE),0)</f>
        <v>0</v>
      </c>
      <c r="AG128" s="7">
        <f>IFERROR(VLOOKUP(O128,'Վարկանիշային չափորոշիչներ'!$G$6:$J$72,4,FALSE),0)</f>
        <v>0</v>
      </c>
      <c r="AH128" s="7">
        <f>IFERROR(VLOOKUP(P128,'Վարկանիշային չափորոշիչներ'!$G$6:$J$72,4,FALSE),0)</f>
        <v>0</v>
      </c>
      <c r="AI128" s="7">
        <f>IFERROR(VLOOKUP(Q128,'Վարկանիշային չափորոշիչներ'!$G$6:$J$72,4,FALSE),0)</f>
        <v>0</v>
      </c>
      <c r="AJ128" s="7">
        <f t="shared" si="5"/>
        <v>0</v>
      </c>
    </row>
    <row r="129" spans="1:36" ht="30" hidden="1" x14ac:dyDescent="0.35">
      <c r="A129" s="160">
        <v>1017</v>
      </c>
      <c r="B129" s="161" t="s">
        <v>699</v>
      </c>
      <c r="C129" s="80" t="s">
        <v>700</v>
      </c>
      <c r="D129" s="68">
        <v>1200000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58"/>
      <c r="R129" s="61">
        <f t="shared" si="4"/>
        <v>0</v>
      </c>
      <c r="S129" s="184"/>
      <c r="T129" s="184"/>
      <c r="U129" s="184"/>
      <c r="V129" s="184"/>
      <c r="W129" s="175">
        <f>IFERROR(VLOOKUP(E129,'Վարկանիշային չափորոշիչներ'!$G$6:$J$72,4,FALSE),0)</f>
        <v>0</v>
      </c>
      <c r="X129" s="7">
        <f>IFERROR(VLOOKUP(F129,'Վարկանիշային չափորոշիչներ'!$G$6:$J$72,4,FALSE),0)</f>
        <v>0</v>
      </c>
      <c r="Y129" s="7">
        <f>IFERROR(VLOOKUP(G129,'Վարկանիշային չափորոշիչներ'!$G$6:$J$72,4,FALSE),0)</f>
        <v>0</v>
      </c>
      <c r="Z129" s="7">
        <f>IFERROR(VLOOKUP(H129,'Վարկանիշային չափորոշիչներ'!$G$6:$J$72,4,FALSE),0)</f>
        <v>0</v>
      </c>
      <c r="AA129" s="7">
        <f>IFERROR(VLOOKUP(I129,'Վարկանիշային չափորոշիչներ'!$G$6:$J$72,4,FALSE),0)</f>
        <v>0</v>
      </c>
      <c r="AB129" s="7">
        <f>IFERROR(VLOOKUP(J129,'Վարկանիշային չափորոշիչներ'!$G$6:$J$72,4,FALSE),0)</f>
        <v>0</v>
      </c>
      <c r="AC129" s="7">
        <f>IFERROR(VLOOKUP(K129,'Վարկանիշային չափորոշիչներ'!$G$6:$J$72,4,FALSE),0)</f>
        <v>0</v>
      </c>
      <c r="AD129" s="7">
        <f>IFERROR(VLOOKUP(L129,'Վարկանիշային չափորոշիչներ'!$G$6:$J$72,4,FALSE),0)</f>
        <v>0</v>
      </c>
      <c r="AE129" s="7">
        <f>IFERROR(VLOOKUP(M129,'Վարկանիշային չափորոշիչներ'!$G$6:$J$72,4,FALSE),0)</f>
        <v>0</v>
      </c>
      <c r="AF129" s="7">
        <f>IFERROR(VLOOKUP(N129,'Վարկանիշային չափորոշիչներ'!$G$6:$J$72,4,FALSE),0)</f>
        <v>0</v>
      </c>
      <c r="AG129" s="7">
        <f>IFERROR(VLOOKUP(O129,'Վարկանիշային չափորոշիչներ'!$G$6:$J$72,4,FALSE),0)</f>
        <v>0</v>
      </c>
      <c r="AH129" s="7">
        <f>IFERROR(VLOOKUP(P129,'Վարկանիշային չափորոշիչներ'!$G$6:$J$72,4,FALSE),0)</f>
        <v>0</v>
      </c>
      <c r="AI129" s="7">
        <f>IFERROR(VLOOKUP(Q129,'Վարկանիշային չափորոշիչներ'!$G$6:$J$72,4,FALSE),0)</f>
        <v>0</v>
      </c>
      <c r="AJ129" s="7">
        <f t="shared" si="5"/>
        <v>0</v>
      </c>
    </row>
    <row r="130" spans="1:36" hidden="1" x14ac:dyDescent="0.35">
      <c r="A130" s="160">
        <v>1027</v>
      </c>
      <c r="B130" s="159"/>
      <c r="C130" s="71" t="s">
        <v>701</v>
      </c>
      <c r="D130" s="72">
        <v>300000</v>
      </c>
      <c r="E130" s="46" t="s">
        <v>11</v>
      </c>
      <c r="F130" s="46" t="s">
        <v>11</v>
      </c>
      <c r="G130" s="46" t="s">
        <v>11</v>
      </c>
      <c r="H130" s="46" t="s">
        <v>11</v>
      </c>
      <c r="I130" s="46" t="s">
        <v>11</v>
      </c>
      <c r="J130" s="46" t="s">
        <v>11</v>
      </c>
      <c r="K130" s="46" t="s">
        <v>11</v>
      </c>
      <c r="L130" s="46" t="s">
        <v>11</v>
      </c>
      <c r="M130" s="46" t="s">
        <v>11</v>
      </c>
      <c r="N130" s="46" t="s">
        <v>11</v>
      </c>
      <c r="O130" s="46" t="s">
        <v>11</v>
      </c>
      <c r="P130" s="46" t="s">
        <v>11</v>
      </c>
      <c r="Q130" s="60" t="s">
        <v>11</v>
      </c>
      <c r="R130" s="61">
        <f t="shared" si="4"/>
        <v>0</v>
      </c>
      <c r="S130" s="184"/>
      <c r="T130" s="184"/>
      <c r="U130" s="184"/>
      <c r="V130" s="184"/>
      <c r="W130" s="175">
        <f>IFERROR(VLOOKUP(E130,'Վարկանիշային չափորոշիչներ'!$G$6:$J$72,4,FALSE),0)</f>
        <v>0</v>
      </c>
      <c r="X130" s="7">
        <f>IFERROR(VLOOKUP(F130,'Վարկանիշային չափորոշիչներ'!$G$6:$J$72,4,FALSE),0)</f>
        <v>0</v>
      </c>
      <c r="Y130" s="7">
        <f>IFERROR(VLOOKUP(G130,'Վարկանիշային չափորոշիչներ'!$G$6:$J$72,4,FALSE),0)</f>
        <v>0</v>
      </c>
      <c r="Z130" s="7">
        <f>IFERROR(VLOOKUP(H130,'Վարկանիշային չափորոշիչներ'!$G$6:$J$72,4,FALSE),0)</f>
        <v>0</v>
      </c>
      <c r="AA130" s="7">
        <f>IFERROR(VLOOKUP(I130,'Վարկանիշային չափորոշիչներ'!$G$6:$J$72,4,FALSE),0)</f>
        <v>0</v>
      </c>
      <c r="AB130" s="7">
        <f>IFERROR(VLOOKUP(J130,'Վարկանիշային չափորոշիչներ'!$G$6:$J$72,4,FALSE),0)</f>
        <v>0</v>
      </c>
      <c r="AC130" s="7">
        <f>IFERROR(VLOOKUP(K130,'Վարկանիշային չափորոշիչներ'!$G$6:$J$72,4,FALSE),0)</f>
        <v>0</v>
      </c>
      <c r="AD130" s="7">
        <f>IFERROR(VLOOKUP(L130,'Վարկանիշային չափորոշիչներ'!$G$6:$J$72,4,FALSE),0)</f>
        <v>0</v>
      </c>
      <c r="AE130" s="7">
        <f>IFERROR(VLOOKUP(M130,'Վարկանիշային չափորոշիչներ'!$G$6:$J$72,4,FALSE),0)</f>
        <v>0</v>
      </c>
      <c r="AF130" s="7">
        <f>IFERROR(VLOOKUP(N130,'Վարկանիշային չափորոշիչներ'!$G$6:$J$72,4,FALSE),0)</f>
        <v>0</v>
      </c>
      <c r="AG130" s="7">
        <f>IFERROR(VLOOKUP(O130,'Վարկանիշային չափորոշիչներ'!$G$6:$J$72,4,FALSE),0)</f>
        <v>0</v>
      </c>
      <c r="AH130" s="7">
        <f>IFERROR(VLOOKUP(P130,'Վարկանիշային չափորոշիչներ'!$G$6:$J$72,4,FALSE),0)</f>
        <v>0</v>
      </c>
      <c r="AI130" s="7">
        <f>IFERROR(VLOOKUP(Q130,'Վարկանիշային չափորոշիչներ'!$G$6:$J$72,4,FALSE),0)</f>
        <v>0</v>
      </c>
      <c r="AJ130" s="7">
        <f t="shared" si="5"/>
        <v>0</v>
      </c>
    </row>
    <row r="131" spans="1:36" ht="30" hidden="1" x14ac:dyDescent="0.35">
      <c r="A131" s="160">
        <v>1027</v>
      </c>
      <c r="B131" s="161" t="s">
        <v>702</v>
      </c>
      <c r="C131" s="80" t="s">
        <v>703</v>
      </c>
      <c r="D131" s="68">
        <v>300000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58"/>
      <c r="R131" s="61">
        <f t="shared" si="4"/>
        <v>0</v>
      </c>
      <c r="S131" s="184"/>
      <c r="T131" s="184"/>
      <c r="U131" s="184"/>
      <c r="V131" s="184"/>
      <c r="W131" s="175">
        <f>IFERROR(VLOOKUP(E131,'Վարկանիշային չափորոշիչներ'!$G$6:$J$72,4,FALSE),0)</f>
        <v>0</v>
      </c>
      <c r="X131" s="7">
        <f>IFERROR(VLOOKUP(F131,'Վարկանիշային չափորոշիչներ'!$G$6:$J$72,4,FALSE),0)</f>
        <v>0</v>
      </c>
      <c r="Y131" s="7">
        <f>IFERROR(VLOOKUP(G131,'Վարկանիշային չափորոշիչներ'!$G$6:$J$72,4,FALSE),0)</f>
        <v>0</v>
      </c>
      <c r="Z131" s="7">
        <f>IFERROR(VLOOKUP(H131,'Վարկանիշային չափորոշիչներ'!$G$6:$J$72,4,FALSE),0)</f>
        <v>0</v>
      </c>
      <c r="AA131" s="7">
        <f>IFERROR(VLOOKUP(I131,'Վարկանիշային չափորոշիչներ'!$G$6:$J$72,4,FALSE),0)</f>
        <v>0</v>
      </c>
      <c r="AB131" s="7">
        <f>IFERROR(VLOOKUP(J131,'Վարկանիշային չափորոշիչներ'!$G$6:$J$72,4,FALSE),0)</f>
        <v>0</v>
      </c>
      <c r="AC131" s="7">
        <f>IFERROR(VLOOKUP(K131,'Վարկանիշային չափորոշիչներ'!$G$6:$J$72,4,FALSE),0)</f>
        <v>0</v>
      </c>
      <c r="AD131" s="7">
        <f>IFERROR(VLOOKUP(L131,'Վարկանիշային չափորոշիչներ'!$G$6:$J$72,4,FALSE),0)</f>
        <v>0</v>
      </c>
      <c r="AE131" s="7">
        <f>IFERROR(VLOOKUP(M131,'Վարկանիշային չափորոշիչներ'!$G$6:$J$72,4,FALSE),0)</f>
        <v>0</v>
      </c>
      <c r="AF131" s="7">
        <f>IFERROR(VLOOKUP(N131,'Վարկանիշային չափորոշիչներ'!$G$6:$J$72,4,FALSE),0)</f>
        <v>0</v>
      </c>
      <c r="AG131" s="7">
        <f>IFERROR(VLOOKUP(O131,'Վարկանիշային չափորոշիչներ'!$G$6:$J$72,4,FALSE),0)</f>
        <v>0</v>
      </c>
      <c r="AH131" s="7">
        <f>IFERROR(VLOOKUP(P131,'Վարկանիշային չափորոշիչներ'!$G$6:$J$72,4,FALSE),0)</f>
        <v>0</v>
      </c>
      <c r="AI131" s="7">
        <f>IFERROR(VLOOKUP(Q131,'Վարկանիշային չափորոշիչներ'!$G$6:$J$72,4,FALSE),0)</f>
        <v>0</v>
      </c>
      <c r="AJ131" s="7">
        <f t="shared" si="5"/>
        <v>0</v>
      </c>
    </row>
    <row r="132" spans="1:36" ht="60" hidden="1" x14ac:dyDescent="0.35">
      <c r="A132" s="160">
        <v>1038</v>
      </c>
      <c r="B132" s="159"/>
      <c r="C132" s="71" t="s">
        <v>704</v>
      </c>
      <c r="D132" s="72">
        <v>14594.2</v>
      </c>
      <c r="E132" s="46" t="s">
        <v>11</v>
      </c>
      <c r="F132" s="46" t="s">
        <v>11</v>
      </c>
      <c r="G132" s="46" t="s">
        <v>11</v>
      </c>
      <c r="H132" s="46" t="s">
        <v>11</v>
      </c>
      <c r="I132" s="46" t="s">
        <v>11</v>
      </c>
      <c r="J132" s="46" t="s">
        <v>11</v>
      </c>
      <c r="K132" s="46" t="s">
        <v>11</v>
      </c>
      <c r="L132" s="46" t="s">
        <v>11</v>
      </c>
      <c r="M132" s="46" t="s">
        <v>11</v>
      </c>
      <c r="N132" s="46" t="s">
        <v>11</v>
      </c>
      <c r="O132" s="46" t="s">
        <v>11</v>
      </c>
      <c r="P132" s="46" t="s">
        <v>11</v>
      </c>
      <c r="Q132" s="60" t="s">
        <v>11</v>
      </c>
      <c r="R132" s="61">
        <f t="shared" si="4"/>
        <v>0</v>
      </c>
      <c r="S132" s="184"/>
      <c r="T132" s="184"/>
      <c r="U132" s="184"/>
      <c r="V132" s="184"/>
      <c r="W132" s="175">
        <f>IFERROR(VLOOKUP(E132,'Վարկանիշային չափորոշիչներ'!$G$6:$J$72,4,FALSE),0)</f>
        <v>0</v>
      </c>
      <c r="X132" s="7">
        <f>IFERROR(VLOOKUP(F132,'Վարկանիշային չափորոշիչներ'!$G$6:$J$72,4,FALSE),0)</f>
        <v>0</v>
      </c>
      <c r="Y132" s="7">
        <f>IFERROR(VLOOKUP(G132,'Վարկանիշային չափորոշիչներ'!$G$6:$J$72,4,FALSE),0)</f>
        <v>0</v>
      </c>
      <c r="Z132" s="7">
        <f>IFERROR(VLOOKUP(H132,'Վարկանիշային չափորոշիչներ'!$G$6:$J$72,4,FALSE),0)</f>
        <v>0</v>
      </c>
      <c r="AA132" s="7">
        <f>IFERROR(VLOOKUP(I132,'Վարկանիշային չափորոշիչներ'!$G$6:$J$72,4,FALSE),0)</f>
        <v>0</v>
      </c>
      <c r="AB132" s="7">
        <f>IFERROR(VLOOKUP(J132,'Վարկանիշային չափորոշիչներ'!$G$6:$J$72,4,FALSE),0)</f>
        <v>0</v>
      </c>
      <c r="AC132" s="7">
        <f>IFERROR(VLOOKUP(K132,'Վարկանիշային չափորոշիչներ'!$G$6:$J$72,4,FALSE),0)</f>
        <v>0</v>
      </c>
      <c r="AD132" s="7">
        <f>IFERROR(VLOOKUP(L132,'Վարկանիշային չափորոշիչներ'!$G$6:$J$72,4,FALSE),0)</f>
        <v>0</v>
      </c>
      <c r="AE132" s="7">
        <f>IFERROR(VLOOKUP(M132,'Վարկանիշային չափորոշիչներ'!$G$6:$J$72,4,FALSE),0)</f>
        <v>0</v>
      </c>
      <c r="AF132" s="7">
        <f>IFERROR(VLOOKUP(N132,'Վարկանիշային չափորոշիչներ'!$G$6:$J$72,4,FALSE),0)</f>
        <v>0</v>
      </c>
      <c r="AG132" s="7">
        <f>IFERROR(VLOOKUP(O132,'Վարկանիշային չափորոշիչներ'!$G$6:$J$72,4,FALSE),0)</f>
        <v>0</v>
      </c>
      <c r="AH132" s="7">
        <f>IFERROR(VLOOKUP(P132,'Վարկանիշային չափորոշիչներ'!$G$6:$J$72,4,FALSE),0)</f>
        <v>0</v>
      </c>
      <c r="AI132" s="7">
        <f>IFERROR(VLOOKUP(Q132,'Վարկանիշային չափորոշիչներ'!$G$6:$J$72,4,FALSE),0)</f>
        <v>0</v>
      </c>
      <c r="AJ132" s="7">
        <f t="shared" si="5"/>
        <v>0</v>
      </c>
    </row>
    <row r="133" spans="1:36" hidden="1" x14ac:dyDescent="0.35">
      <c r="A133" s="160">
        <v>1038</v>
      </c>
      <c r="B133" s="161" t="s">
        <v>705</v>
      </c>
      <c r="C133" s="80" t="s">
        <v>706</v>
      </c>
      <c r="D133" s="68">
        <v>14594.2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58"/>
      <c r="R133" s="61">
        <f t="shared" si="4"/>
        <v>0</v>
      </c>
      <c r="S133" s="184"/>
      <c r="T133" s="184"/>
      <c r="U133" s="184"/>
      <c r="V133" s="184"/>
      <c r="W133" s="175">
        <f>IFERROR(VLOOKUP(E133,'Վարկանիշային չափորոշիչներ'!$G$6:$J$72,4,FALSE),0)</f>
        <v>0</v>
      </c>
      <c r="X133" s="7">
        <f>IFERROR(VLOOKUP(F133,'Վարկանիշային չափորոշիչներ'!$G$6:$J$72,4,FALSE),0)</f>
        <v>0</v>
      </c>
      <c r="Y133" s="7">
        <f>IFERROR(VLOOKUP(G133,'Վարկանիշային չափորոշիչներ'!$G$6:$J$72,4,FALSE),0)</f>
        <v>0</v>
      </c>
      <c r="Z133" s="7">
        <f>IFERROR(VLOOKUP(H133,'Վարկանիշային չափորոշիչներ'!$G$6:$J$72,4,FALSE),0)</f>
        <v>0</v>
      </c>
      <c r="AA133" s="7">
        <f>IFERROR(VLOOKUP(I133,'Վարկանիշային չափորոշիչներ'!$G$6:$J$72,4,FALSE),0)</f>
        <v>0</v>
      </c>
      <c r="AB133" s="7">
        <f>IFERROR(VLOOKUP(J133,'Վարկանիշային չափորոշիչներ'!$G$6:$J$72,4,FALSE),0)</f>
        <v>0</v>
      </c>
      <c r="AC133" s="7">
        <f>IFERROR(VLOOKUP(K133,'Վարկանիշային չափորոշիչներ'!$G$6:$J$72,4,FALSE),0)</f>
        <v>0</v>
      </c>
      <c r="AD133" s="7">
        <f>IFERROR(VLOOKUP(L133,'Վարկանիշային չափորոշիչներ'!$G$6:$J$72,4,FALSE),0)</f>
        <v>0</v>
      </c>
      <c r="AE133" s="7">
        <f>IFERROR(VLOOKUP(M133,'Վարկանիշային չափորոշիչներ'!$G$6:$J$72,4,FALSE),0)</f>
        <v>0</v>
      </c>
      <c r="AF133" s="7">
        <f>IFERROR(VLOOKUP(N133,'Վարկանիշային չափորոշիչներ'!$G$6:$J$72,4,FALSE),0)</f>
        <v>0</v>
      </c>
      <c r="AG133" s="7">
        <f>IFERROR(VLOOKUP(O133,'Վարկանիշային չափորոշիչներ'!$G$6:$J$72,4,FALSE),0)</f>
        <v>0</v>
      </c>
      <c r="AH133" s="7">
        <f>IFERROR(VLOOKUP(P133,'Վարկանիշային չափորոշիչներ'!$G$6:$J$72,4,FALSE),0)</f>
        <v>0</v>
      </c>
      <c r="AI133" s="7">
        <f>IFERROR(VLOOKUP(Q133,'Վարկանիշային չափորոշիչներ'!$G$6:$J$72,4,FALSE),0)</f>
        <v>0</v>
      </c>
      <c r="AJ133" s="7">
        <f t="shared" si="5"/>
        <v>0</v>
      </c>
    </row>
    <row r="134" spans="1:36" hidden="1" x14ac:dyDescent="0.35">
      <c r="A134" s="158">
        <v>1040</v>
      </c>
      <c r="B134" s="159"/>
      <c r="C134" s="71" t="s">
        <v>707</v>
      </c>
      <c r="D134" s="72">
        <v>338421.6</v>
      </c>
      <c r="E134" s="46" t="s">
        <v>11</v>
      </c>
      <c r="F134" s="46" t="s">
        <v>11</v>
      </c>
      <c r="G134" s="46" t="s">
        <v>11</v>
      </c>
      <c r="H134" s="46" t="s">
        <v>11</v>
      </c>
      <c r="I134" s="46" t="s">
        <v>11</v>
      </c>
      <c r="J134" s="46" t="s">
        <v>11</v>
      </c>
      <c r="K134" s="46" t="s">
        <v>11</v>
      </c>
      <c r="L134" s="46" t="s">
        <v>11</v>
      </c>
      <c r="M134" s="46" t="s">
        <v>11</v>
      </c>
      <c r="N134" s="46" t="s">
        <v>11</v>
      </c>
      <c r="O134" s="46" t="s">
        <v>11</v>
      </c>
      <c r="P134" s="46" t="s">
        <v>11</v>
      </c>
      <c r="Q134" s="60" t="s">
        <v>11</v>
      </c>
      <c r="R134" s="61">
        <f t="shared" si="4"/>
        <v>0</v>
      </c>
      <c r="S134" s="184"/>
      <c r="T134" s="184"/>
      <c r="U134" s="184"/>
      <c r="V134" s="184"/>
      <c r="W134" s="175">
        <f>IFERROR(VLOOKUP(E134,'Վարկանիշային չափորոշիչներ'!$G$6:$J$72,4,FALSE),0)</f>
        <v>0</v>
      </c>
      <c r="X134" s="7">
        <f>IFERROR(VLOOKUP(F134,'Վարկանիշային չափորոշիչներ'!$G$6:$J$72,4,FALSE),0)</f>
        <v>0</v>
      </c>
      <c r="Y134" s="7">
        <f>IFERROR(VLOOKUP(G134,'Վարկանիշային չափորոշիչներ'!$G$6:$J$72,4,FALSE),0)</f>
        <v>0</v>
      </c>
      <c r="Z134" s="7">
        <f>IFERROR(VLOOKUP(H134,'Վարկանիշային չափորոշիչներ'!$G$6:$J$72,4,FALSE),0)</f>
        <v>0</v>
      </c>
      <c r="AA134" s="7">
        <f>IFERROR(VLOOKUP(I134,'Վարկանիշային չափորոշիչներ'!$G$6:$J$72,4,FALSE),0)</f>
        <v>0</v>
      </c>
      <c r="AB134" s="7">
        <f>IFERROR(VLOOKUP(J134,'Վարկանիշային չափորոշիչներ'!$G$6:$J$72,4,FALSE),0)</f>
        <v>0</v>
      </c>
      <c r="AC134" s="7">
        <f>IFERROR(VLOOKUP(K134,'Վարկանիշային չափորոշիչներ'!$G$6:$J$72,4,FALSE),0)</f>
        <v>0</v>
      </c>
      <c r="AD134" s="7">
        <f>IFERROR(VLOOKUP(L134,'Վարկանիշային չափորոշիչներ'!$G$6:$J$72,4,FALSE),0)</f>
        <v>0</v>
      </c>
      <c r="AE134" s="7">
        <f>IFERROR(VLOOKUP(M134,'Վարկանիշային չափորոշիչներ'!$G$6:$J$72,4,FALSE),0)</f>
        <v>0</v>
      </c>
      <c r="AF134" s="7">
        <f>IFERROR(VLOOKUP(N134,'Վարկանիշային չափորոշիչներ'!$G$6:$J$72,4,FALSE),0)</f>
        <v>0</v>
      </c>
      <c r="AG134" s="7">
        <f>IFERROR(VLOOKUP(O134,'Վարկանիշային չափորոշիչներ'!$G$6:$J$72,4,FALSE),0)</f>
        <v>0</v>
      </c>
      <c r="AH134" s="7">
        <f>IFERROR(VLOOKUP(P134,'Վարկանիշային չափորոշիչներ'!$G$6:$J$72,4,FALSE),0)</f>
        <v>0</v>
      </c>
      <c r="AI134" s="7">
        <f>IFERROR(VLOOKUP(Q134,'Վարկանիշային չափորոշիչներ'!$G$6:$J$72,4,FALSE),0)</f>
        <v>0</v>
      </c>
      <c r="AJ134" s="7">
        <f t="shared" si="5"/>
        <v>0</v>
      </c>
    </row>
    <row r="135" spans="1:36" ht="60" hidden="1" x14ac:dyDescent="0.35">
      <c r="A135" s="160">
        <v>1040</v>
      </c>
      <c r="B135" s="161" t="s">
        <v>708</v>
      </c>
      <c r="C135" s="75" t="s">
        <v>709</v>
      </c>
      <c r="D135" s="77">
        <v>338421.6</v>
      </c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58"/>
      <c r="R135" s="61">
        <f t="shared" si="4"/>
        <v>0</v>
      </c>
      <c r="S135" s="184"/>
      <c r="T135" s="184"/>
      <c r="U135" s="184"/>
      <c r="V135" s="184"/>
      <c r="W135" s="175">
        <f>IFERROR(VLOOKUP(E135,'Վարկանիշային չափորոշիչներ'!$G$6:$J$72,4,FALSE),0)</f>
        <v>0</v>
      </c>
      <c r="X135" s="7">
        <f>IFERROR(VLOOKUP(F135,'Վարկանիշային չափորոշիչներ'!$G$6:$J$72,4,FALSE),0)</f>
        <v>0</v>
      </c>
      <c r="Y135" s="7">
        <f>IFERROR(VLOOKUP(G135,'Վարկանիշային չափորոշիչներ'!$G$6:$J$72,4,FALSE),0)</f>
        <v>0</v>
      </c>
      <c r="Z135" s="7">
        <f>IFERROR(VLOOKUP(H135,'Վարկանիշային չափորոշիչներ'!$G$6:$J$72,4,FALSE),0)</f>
        <v>0</v>
      </c>
      <c r="AA135" s="7">
        <f>IFERROR(VLOOKUP(I135,'Վարկանիշային չափորոշիչներ'!$G$6:$J$72,4,FALSE),0)</f>
        <v>0</v>
      </c>
      <c r="AB135" s="7">
        <f>IFERROR(VLOOKUP(J135,'Վարկանիշային չափորոշիչներ'!$G$6:$J$72,4,FALSE),0)</f>
        <v>0</v>
      </c>
      <c r="AC135" s="7">
        <f>IFERROR(VLOOKUP(K135,'Վարկանիշային չափորոշիչներ'!$G$6:$J$72,4,FALSE),0)</f>
        <v>0</v>
      </c>
      <c r="AD135" s="7">
        <f>IFERROR(VLOOKUP(L135,'Վարկանիշային չափորոշիչներ'!$G$6:$J$72,4,FALSE),0)</f>
        <v>0</v>
      </c>
      <c r="AE135" s="7">
        <f>IFERROR(VLOOKUP(M135,'Վարկանիշային չափորոշիչներ'!$G$6:$J$72,4,FALSE),0)</f>
        <v>0</v>
      </c>
      <c r="AF135" s="7">
        <f>IFERROR(VLOOKUP(N135,'Վարկանիշային չափորոշիչներ'!$G$6:$J$72,4,FALSE),0)</f>
        <v>0</v>
      </c>
      <c r="AG135" s="7">
        <f>IFERROR(VLOOKUP(O135,'Վարկանիշային չափորոշիչներ'!$G$6:$J$72,4,FALSE),0)</f>
        <v>0</v>
      </c>
      <c r="AH135" s="7">
        <f>IFERROR(VLOOKUP(P135,'Վարկանիշային չափորոշիչներ'!$G$6:$J$72,4,FALSE),0)</f>
        <v>0</v>
      </c>
      <c r="AI135" s="7">
        <f>IFERROR(VLOOKUP(Q135,'Վարկանիշային չափորոշիչներ'!$G$6:$J$72,4,FALSE),0)</f>
        <v>0</v>
      </c>
      <c r="AJ135" s="7">
        <f t="shared" si="5"/>
        <v>0</v>
      </c>
    </row>
    <row r="136" spans="1:36" hidden="1" x14ac:dyDescent="0.35">
      <c r="A136" s="160">
        <v>1049</v>
      </c>
      <c r="B136" s="159"/>
      <c r="C136" s="78" t="s">
        <v>710</v>
      </c>
      <c r="D136" s="79">
        <v>126080691.76799998</v>
      </c>
      <c r="E136" s="46" t="s">
        <v>11</v>
      </c>
      <c r="F136" s="46" t="s">
        <v>11</v>
      </c>
      <c r="G136" s="46" t="s">
        <v>11</v>
      </c>
      <c r="H136" s="46" t="s">
        <v>11</v>
      </c>
      <c r="I136" s="46" t="s">
        <v>11</v>
      </c>
      <c r="J136" s="46" t="s">
        <v>11</v>
      </c>
      <c r="K136" s="46" t="s">
        <v>11</v>
      </c>
      <c r="L136" s="46" t="s">
        <v>11</v>
      </c>
      <c r="M136" s="46" t="s">
        <v>11</v>
      </c>
      <c r="N136" s="46" t="s">
        <v>11</v>
      </c>
      <c r="O136" s="46" t="s">
        <v>11</v>
      </c>
      <c r="P136" s="46" t="s">
        <v>11</v>
      </c>
      <c r="Q136" s="60" t="s">
        <v>11</v>
      </c>
      <c r="R136" s="61">
        <f t="shared" si="4"/>
        <v>0</v>
      </c>
      <c r="S136" s="184"/>
      <c r="T136" s="184"/>
      <c r="U136" s="184"/>
      <c r="V136" s="184"/>
      <c r="W136" s="175">
        <f>IFERROR(VLOOKUP(E136,'Վարկանիշային չափորոշիչներ'!$G$6:$J$72,4,FALSE),0)</f>
        <v>0</v>
      </c>
      <c r="X136" s="7">
        <f>IFERROR(VLOOKUP(F136,'Վարկանիշային չափորոշիչներ'!$G$6:$J$72,4,FALSE),0)</f>
        <v>0</v>
      </c>
      <c r="Y136" s="7">
        <f>IFERROR(VLOOKUP(G136,'Վարկանիշային չափորոշիչներ'!$G$6:$J$72,4,FALSE),0)</f>
        <v>0</v>
      </c>
      <c r="Z136" s="7">
        <f>IFERROR(VLOOKUP(H136,'Վարկանիշային չափորոշիչներ'!$G$6:$J$72,4,FALSE),0)</f>
        <v>0</v>
      </c>
      <c r="AA136" s="7">
        <f>IFERROR(VLOOKUP(I136,'Վարկանիշային չափորոշիչներ'!$G$6:$J$72,4,FALSE),0)</f>
        <v>0</v>
      </c>
      <c r="AB136" s="7">
        <f>IFERROR(VLOOKUP(J136,'Վարկանիշային չափորոշիչներ'!$G$6:$J$72,4,FALSE),0)</f>
        <v>0</v>
      </c>
      <c r="AC136" s="7">
        <f>IFERROR(VLOOKUP(K136,'Վարկանիշային չափորոշիչներ'!$G$6:$J$72,4,FALSE),0)</f>
        <v>0</v>
      </c>
      <c r="AD136" s="7">
        <f>IFERROR(VLOOKUP(L136,'Վարկանիշային չափորոշիչներ'!$G$6:$J$72,4,FALSE),0)</f>
        <v>0</v>
      </c>
      <c r="AE136" s="7">
        <f>IFERROR(VLOOKUP(M136,'Վարկանիշային չափորոշիչներ'!$G$6:$J$72,4,FALSE),0)</f>
        <v>0</v>
      </c>
      <c r="AF136" s="7">
        <f>IFERROR(VLOOKUP(N136,'Վարկանիշային չափորոշիչներ'!$G$6:$J$72,4,FALSE),0)</f>
        <v>0</v>
      </c>
      <c r="AG136" s="7">
        <f>IFERROR(VLOOKUP(O136,'Վարկանիշային չափորոշիչներ'!$G$6:$J$72,4,FALSE),0)</f>
        <v>0</v>
      </c>
      <c r="AH136" s="7">
        <f>IFERROR(VLOOKUP(P136,'Վարկանիշային չափորոշիչներ'!$G$6:$J$72,4,FALSE),0)</f>
        <v>0</v>
      </c>
      <c r="AI136" s="7">
        <f>IFERROR(VLOOKUP(Q136,'Վարկանիշային չափորոշիչներ'!$G$6:$J$72,4,FALSE),0)</f>
        <v>0</v>
      </c>
      <c r="AJ136" s="7">
        <f t="shared" si="5"/>
        <v>0</v>
      </c>
    </row>
    <row r="137" spans="1:36" ht="45" hidden="1" x14ac:dyDescent="0.35">
      <c r="A137" s="160">
        <v>1049</v>
      </c>
      <c r="B137" s="161" t="s">
        <v>711</v>
      </c>
      <c r="C137" s="80" t="s">
        <v>712</v>
      </c>
      <c r="D137" s="77">
        <v>6912129.7000000002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58"/>
      <c r="R137" s="61">
        <f t="shared" si="4"/>
        <v>0</v>
      </c>
      <c r="S137" s="184"/>
      <c r="T137" s="184"/>
      <c r="U137" s="184"/>
      <c r="V137" s="184"/>
      <c r="W137" s="175">
        <f>IFERROR(VLOOKUP(E137,'Վարկանիշային չափորոշիչներ'!$G$6:$J$72,4,FALSE),0)</f>
        <v>0</v>
      </c>
      <c r="X137" s="7">
        <f>IFERROR(VLOOKUP(F137,'Վարկանիշային չափորոշիչներ'!$G$6:$J$72,4,FALSE),0)</f>
        <v>0</v>
      </c>
      <c r="Y137" s="7">
        <f>IFERROR(VLOOKUP(G137,'Վարկանիշային չափորոշիչներ'!$G$6:$J$72,4,FALSE),0)</f>
        <v>0</v>
      </c>
      <c r="Z137" s="7">
        <f>IFERROR(VLOOKUP(H137,'Վարկանիշային չափորոշիչներ'!$G$6:$J$72,4,FALSE),0)</f>
        <v>0</v>
      </c>
      <c r="AA137" s="7">
        <f>IFERROR(VLOOKUP(I137,'Վարկանիշային չափորոշիչներ'!$G$6:$J$72,4,FALSE),0)</f>
        <v>0</v>
      </c>
      <c r="AB137" s="7">
        <f>IFERROR(VLOOKUP(J137,'Վարկանիշային չափորոշիչներ'!$G$6:$J$72,4,FALSE),0)</f>
        <v>0</v>
      </c>
      <c r="AC137" s="7">
        <f>IFERROR(VLOOKUP(K137,'Վարկանիշային չափորոշիչներ'!$G$6:$J$72,4,FALSE),0)</f>
        <v>0</v>
      </c>
      <c r="AD137" s="7">
        <f>IFERROR(VLOOKUP(L137,'Վարկանիշային չափորոշիչներ'!$G$6:$J$72,4,FALSE),0)</f>
        <v>0</v>
      </c>
      <c r="AE137" s="7">
        <f>IFERROR(VLOOKUP(M137,'Վարկանիշային չափորոշիչներ'!$G$6:$J$72,4,FALSE),0)</f>
        <v>0</v>
      </c>
      <c r="AF137" s="7">
        <f>IFERROR(VLOOKUP(N137,'Վարկանիշային չափորոշիչներ'!$G$6:$J$72,4,FALSE),0)</f>
        <v>0</v>
      </c>
      <c r="AG137" s="7">
        <f>IFERROR(VLOOKUP(O137,'Վարկանիշային չափորոշիչներ'!$G$6:$J$72,4,FALSE),0)</f>
        <v>0</v>
      </c>
      <c r="AH137" s="7">
        <f>IFERROR(VLOOKUP(P137,'Վարկանիշային չափորոշիչներ'!$G$6:$J$72,4,FALSE),0)</f>
        <v>0</v>
      </c>
      <c r="AI137" s="7">
        <f>IFERROR(VLOOKUP(Q137,'Վարկանիշային չափորոշիչներ'!$G$6:$J$72,4,FALSE),0)</f>
        <v>0</v>
      </c>
      <c r="AJ137" s="7">
        <f t="shared" si="5"/>
        <v>0</v>
      </c>
    </row>
    <row r="138" spans="1:36" s="6" customFormat="1" ht="45" hidden="1" x14ac:dyDescent="0.35">
      <c r="A138" s="160">
        <v>1049</v>
      </c>
      <c r="B138" s="161" t="s">
        <v>713</v>
      </c>
      <c r="C138" s="80" t="s">
        <v>714</v>
      </c>
      <c r="D138" s="77">
        <v>2673879.6</v>
      </c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58"/>
      <c r="R138" s="61">
        <f t="shared" si="4"/>
        <v>0</v>
      </c>
      <c r="S138" s="184"/>
      <c r="T138" s="184"/>
      <c r="U138" s="184"/>
      <c r="V138" s="184"/>
      <c r="W138" s="175">
        <f>IFERROR(VLOOKUP(E138,'Վարկանիշային չափորոշիչներ'!$G$6:$J$72,4,FALSE),0)</f>
        <v>0</v>
      </c>
      <c r="X138" s="7">
        <f>IFERROR(VLOOKUP(F138,'Վարկանիշային չափորոշիչներ'!$G$6:$J$72,4,FALSE),0)</f>
        <v>0</v>
      </c>
      <c r="Y138" s="7">
        <f>IFERROR(VLOOKUP(G138,'Վարկանիշային չափորոշիչներ'!$G$6:$J$72,4,FALSE),0)</f>
        <v>0</v>
      </c>
      <c r="Z138" s="7">
        <f>IFERROR(VLOOKUP(H138,'Վարկանիշային չափորոշիչներ'!$G$6:$J$72,4,FALSE),0)</f>
        <v>0</v>
      </c>
      <c r="AA138" s="7">
        <f>IFERROR(VLOOKUP(I138,'Վարկանիշային չափորոշիչներ'!$G$6:$J$72,4,FALSE),0)</f>
        <v>0</v>
      </c>
      <c r="AB138" s="7">
        <f>IFERROR(VLOOKUP(J138,'Վարկանիշային չափորոշիչներ'!$G$6:$J$72,4,FALSE),0)</f>
        <v>0</v>
      </c>
      <c r="AC138" s="7">
        <f>IFERROR(VLOOKUP(K138,'Վարկանիշային չափորոշիչներ'!$G$6:$J$72,4,FALSE),0)</f>
        <v>0</v>
      </c>
      <c r="AD138" s="7">
        <f>IFERROR(VLOOKUP(L138,'Վարկանիշային չափորոշիչներ'!$G$6:$J$72,4,FALSE),0)</f>
        <v>0</v>
      </c>
      <c r="AE138" s="7">
        <f>IFERROR(VLOOKUP(M138,'Վարկանիշային չափորոշիչներ'!$G$6:$J$72,4,FALSE),0)</f>
        <v>0</v>
      </c>
      <c r="AF138" s="7">
        <f>IFERROR(VLOOKUP(N138,'Վարկանիշային չափորոշիչներ'!$G$6:$J$72,4,FALSE),0)</f>
        <v>0</v>
      </c>
      <c r="AG138" s="7">
        <f>IFERROR(VLOOKUP(O138,'Վարկանիշային չափորոշիչներ'!$G$6:$J$72,4,FALSE),0)</f>
        <v>0</v>
      </c>
      <c r="AH138" s="7">
        <f>IFERROR(VLOOKUP(P138,'Վարկանիշային չափորոշիչներ'!$G$6:$J$72,4,FALSE),0)</f>
        <v>0</v>
      </c>
      <c r="AI138" s="7">
        <f>IFERROR(VLOOKUP(Q138,'Վարկանիշային չափորոշիչներ'!$G$6:$J$72,4,FALSE),0)</f>
        <v>0</v>
      </c>
      <c r="AJ138" s="7">
        <f t="shared" si="5"/>
        <v>0</v>
      </c>
    </row>
    <row r="139" spans="1:36" s="6" customFormat="1" ht="30" hidden="1" x14ac:dyDescent="0.35">
      <c r="A139" s="160">
        <v>1049</v>
      </c>
      <c r="B139" s="161" t="s">
        <v>715</v>
      </c>
      <c r="C139" s="80" t="s">
        <v>716</v>
      </c>
      <c r="D139" s="77">
        <v>28393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58"/>
      <c r="R139" s="61">
        <f t="shared" si="4"/>
        <v>0</v>
      </c>
      <c r="S139" s="184"/>
      <c r="T139" s="184"/>
      <c r="U139" s="184"/>
      <c r="V139" s="184"/>
      <c r="W139" s="175">
        <f>IFERROR(VLOOKUP(E139,'Վարկանիշային չափորոշիչներ'!$G$6:$J$72,4,FALSE),0)</f>
        <v>0</v>
      </c>
      <c r="X139" s="7">
        <f>IFERROR(VLOOKUP(F139,'Վարկանիշային չափորոշիչներ'!$G$6:$J$72,4,FALSE),0)</f>
        <v>0</v>
      </c>
      <c r="Y139" s="7">
        <f>IFERROR(VLOOKUP(G139,'Վարկանիշային չափորոշիչներ'!$G$6:$J$72,4,FALSE),0)</f>
        <v>0</v>
      </c>
      <c r="Z139" s="7">
        <f>IFERROR(VLOOKUP(H139,'Վարկանիշային չափորոշիչներ'!$G$6:$J$72,4,FALSE),0)</f>
        <v>0</v>
      </c>
      <c r="AA139" s="7">
        <f>IFERROR(VLOOKUP(I139,'Վարկանիշային չափորոշիչներ'!$G$6:$J$72,4,FALSE),0)</f>
        <v>0</v>
      </c>
      <c r="AB139" s="7">
        <f>IFERROR(VLOOKUP(J139,'Վարկանիշային չափորոշիչներ'!$G$6:$J$72,4,FALSE),0)</f>
        <v>0</v>
      </c>
      <c r="AC139" s="7">
        <f>IFERROR(VLOOKUP(K139,'Վարկանիշային չափորոշիչներ'!$G$6:$J$72,4,FALSE),0)</f>
        <v>0</v>
      </c>
      <c r="AD139" s="7">
        <f>IFERROR(VLOOKUP(L139,'Վարկանիշային չափորոշիչներ'!$G$6:$J$72,4,FALSE),0)</f>
        <v>0</v>
      </c>
      <c r="AE139" s="7">
        <f>IFERROR(VLOOKUP(M139,'Վարկանիշային չափորոշիչներ'!$G$6:$J$72,4,FALSE),0)</f>
        <v>0</v>
      </c>
      <c r="AF139" s="7">
        <f>IFERROR(VLOOKUP(N139,'Վարկանիշային չափորոշիչներ'!$G$6:$J$72,4,FALSE),0)</f>
        <v>0</v>
      </c>
      <c r="AG139" s="7">
        <f>IFERROR(VLOOKUP(O139,'Վարկանիշային չափորոշիչներ'!$G$6:$J$72,4,FALSE),0)</f>
        <v>0</v>
      </c>
      <c r="AH139" s="7">
        <f>IFERROR(VLOOKUP(P139,'Վարկանիշային չափորոշիչներ'!$G$6:$J$72,4,FALSE),0)</f>
        <v>0</v>
      </c>
      <c r="AI139" s="7">
        <f>IFERROR(VLOOKUP(Q139,'Վարկանիշային չափորոշիչներ'!$G$6:$J$72,4,FALSE),0)</f>
        <v>0</v>
      </c>
      <c r="AJ139" s="7">
        <f t="shared" si="5"/>
        <v>0</v>
      </c>
    </row>
    <row r="140" spans="1:36" s="6" customFormat="1" ht="45" hidden="1" x14ac:dyDescent="0.35">
      <c r="A140" s="158">
        <v>1049</v>
      </c>
      <c r="B140" s="161" t="s">
        <v>717</v>
      </c>
      <c r="C140" s="80" t="s">
        <v>38</v>
      </c>
      <c r="D140" s="68">
        <v>305043.16800000001</v>
      </c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58"/>
      <c r="R140" s="61">
        <f t="shared" si="4"/>
        <v>0</v>
      </c>
      <c r="S140" s="184"/>
      <c r="T140" s="184"/>
      <c r="U140" s="184"/>
      <c r="V140" s="184"/>
      <c r="W140" s="175">
        <f>IFERROR(VLOOKUP(E140,'Վարկանիշային չափորոշիչներ'!$G$6:$J$72,4,FALSE),0)</f>
        <v>0</v>
      </c>
      <c r="X140" s="7">
        <f>IFERROR(VLOOKUP(F140,'Վարկանիշային չափորոշիչներ'!$G$6:$J$72,4,FALSE),0)</f>
        <v>0</v>
      </c>
      <c r="Y140" s="7">
        <f>IFERROR(VLOOKUP(G140,'Վարկանիշային չափորոշիչներ'!$G$6:$J$72,4,FALSE),0)</f>
        <v>0</v>
      </c>
      <c r="Z140" s="7">
        <f>IFERROR(VLOOKUP(H140,'Վարկանիշային չափորոշիչներ'!$G$6:$J$72,4,FALSE),0)</f>
        <v>0</v>
      </c>
      <c r="AA140" s="7">
        <f>IFERROR(VLOOKUP(I140,'Վարկանիշային չափորոշիչներ'!$G$6:$J$72,4,FALSE),0)</f>
        <v>0</v>
      </c>
      <c r="AB140" s="7">
        <f>IFERROR(VLOOKUP(J140,'Վարկանիշային չափորոշիչներ'!$G$6:$J$72,4,FALSE),0)</f>
        <v>0</v>
      </c>
      <c r="AC140" s="7">
        <f>IFERROR(VLOOKUP(K140,'Վարկանիշային չափորոշիչներ'!$G$6:$J$72,4,FALSE),0)</f>
        <v>0</v>
      </c>
      <c r="AD140" s="7">
        <f>IFERROR(VLOOKUP(L140,'Վարկանիշային չափորոշիչներ'!$G$6:$J$72,4,FALSE),0)</f>
        <v>0</v>
      </c>
      <c r="AE140" s="7">
        <f>IFERROR(VLOOKUP(M140,'Վարկանիշային չափորոշիչներ'!$G$6:$J$72,4,FALSE),0)</f>
        <v>0</v>
      </c>
      <c r="AF140" s="7">
        <f>IFERROR(VLOOKUP(N140,'Վարկանիշային չափորոշիչներ'!$G$6:$J$72,4,FALSE),0)</f>
        <v>0</v>
      </c>
      <c r="AG140" s="7">
        <f>IFERROR(VLOOKUP(O140,'Վարկանիշային չափորոշիչներ'!$G$6:$J$72,4,FALSE),0)</f>
        <v>0</v>
      </c>
      <c r="AH140" s="7">
        <f>IFERROR(VLOOKUP(P140,'Վարկանիշային չափորոշիչներ'!$G$6:$J$72,4,FALSE),0)</f>
        <v>0</v>
      </c>
      <c r="AI140" s="7">
        <f>IFERROR(VLOOKUP(Q140,'Վարկանիշային չափորոշիչներ'!$G$6:$J$72,4,FALSE),0)</f>
        <v>0</v>
      </c>
      <c r="AJ140" s="7">
        <f t="shared" si="5"/>
        <v>0</v>
      </c>
    </row>
    <row r="141" spans="1:36" ht="75" hidden="1" x14ac:dyDescent="0.35">
      <c r="A141" s="160">
        <v>1049</v>
      </c>
      <c r="B141" s="161" t="s">
        <v>718</v>
      </c>
      <c r="C141" s="75" t="s">
        <v>719</v>
      </c>
      <c r="D141" s="77">
        <v>14489.9</v>
      </c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58"/>
      <c r="R141" s="61">
        <f t="shared" si="4"/>
        <v>0</v>
      </c>
      <c r="S141" s="184"/>
      <c r="T141" s="184"/>
      <c r="U141" s="184"/>
      <c r="V141" s="184"/>
      <c r="W141" s="175">
        <f>IFERROR(VLOOKUP(E141,'Վարկանիշային չափորոշիչներ'!$G$6:$J$72,4,FALSE),0)</f>
        <v>0</v>
      </c>
      <c r="X141" s="7">
        <f>IFERROR(VLOOKUP(F141,'Վարկանիշային չափորոշիչներ'!$G$6:$J$72,4,FALSE),0)</f>
        <v>0</v>
      </c>
      <c r="Y141" s="7">
        <f>IFERROR(VLOOKUP(G141,'Վարկանիշային չափորոշիչներ'!$G$6:$J$72,4,FALSE),0)</f>
        <v>0</v>
      </c>
      <c r="Z141" s="7">
        <f>IFERROR(VLOOKUP(H141,'Վարկանիշային չափորոշիչներ'!$G$6:$J$72,4,FALSE),0)</f>
        <v>0</v>
      </c>
      <c r="AA141" s="7">
        <f>IFERROR(VLOOKUP(I141,'Վարկանիշային չափորոշիչներ'!$G$6:$J$72,4,FALSE),0)</f>
        <v>0</v>
      </c>
      <c r="AB141" s="7">
        <f>IFERROR(VLOOKUP(J141,'Վարկանիշային չափորոշիչներ'!$G$6:$J$72,4,FALSE),0)</f>
        <v>0</v>
      </c>
      <c r="AC141" s="7">
        <f>IFERROR(VLOOKUP(K141,'Վարկանիշային չափորոշիչներ'!$G$6:$J$72,4,FALSE),0)</f>
        <v>0</v>
      </c>
      <c r="AD141" s="7">
        <f>IFERROR(VLOOKUP(L141,'Վարկանիշային չափորոշիչներ'!$G$6:$J$72,4,FALSE),0)</f>
        <v>0</v>
      </c>
      <c r="AE141" s="7">
        <f>IFERROR(VLOOKUP(M141,'Վարկանիշային չափորոշիչներ'!$G$6:$J$72,4,FALSE),0)</f>
        <v>0</v>
      </c>
      <c r="AF141" s="7">
        <f>IFERROR(VLOOKUP(N141,'Վարկանիշային չափորոշիչներ'!$G$6:$J$72,4,FALSE),0)</f>
        <v>0</v>
      </c>
      <c r="AG141" s="7">
        <f>IFERROR(VLOOKUP(O141,'Վարկանիշային չափորոշիչներ'!$G$6:$J$72,4,FALSE),0)</f>
        <v>0</v>
      </c>
      <c r="AH141" s="7">
        <f>IFERROR(VLOOKUP(P141,'Վարկանիշային չափորոշիչներ'!$G$6:$J$72,4,FALSE),0)</f>
        <v>0</v>
      </c>
      <c r="AI141" s="7">
        <f>IFERROR(VLOOKUP(Q141,'Վարկանիշային չափորոշիչներ'!$G$6:$J$72,4,FALSE),0)</f>
        <v>0</v>
      </c>
      <c r="AJ141" s="7">
        <f t="shared" si="5"/>
        <v>0</v>
      </c>
    </row>
    <row r="142" spans="1:36" ht="60" hidden="1" x14ac:dyDescent="0.35">
      <c r="A142" s="160">
        <v>1049</v>
      </c>
      <c r="B142" s="161" t="s">
        <v>720</v>
      </c>
      <c r="C142" s="75" t="s">
        <v>721</v>
      </c>
      <c r="D142" s="77">
        <v>79300.2</v>
      </c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58"/>
      <c r="R142" s="61">
        <f t="shared" si="4"/>
        <v>0</v>
      </c>
      <c r="S142" s="184"/>
      <c r="T142" s="184"/>
      <c r="U142" s="184"/>
      <c r="V142" s="184"/>
      <c r="W142" s="175">
        <f>IFERROR(VLOOKUP(E142,'Վարկանիշային չափորոշիչներ'!$G$6:$J$72,4,FALSE),0)</f>
        <v>0</v>
      </c>
      <c r="X142" s="7">
        <f>IFERROR(VLOOKUP(F142,'Վարկանիշային չափորոշիչներ'!$G$6:$J$72,4,FALSE),0)</f>
        <v>0</v>
      </c>
      <c r="Y142" s="7">
        <f>IFERROR(VLOOKUP(G142,'Վարկանիշային չափորոշիչներ'!$G$6:$J$72,4,FALSE),0)</f>
        <v>0</v>
      </c>
      <c r="Z142" s="7">
        <f>IFERROR(VLOOKUP(H142,'Վարկանիշային չափորոշիչներ'!$G$6:$J$72,4,FALSE),0)</f>
        <v>0</v>
      </c>
      <c r="AA142" s="7">
        <f>IFERROR(VLOOKUP(I142,'Վարկանիշային չափորոշիչներ'!$G$6:$J$72,4,FALSE),0)</f>
        <v>0</v>
      </c>
      <c r="AB142" s="7">
        <f>IFERROR(VLOOKUP(J142,'Վարկանիշային չափորոշիչներ'!$G$6:$J$72,4,FALSE),0)</f>
        <v>0</v>
      </c>
      <c r="AC142" s="7">
        <f>IFERROR(VLOOKUP(K142,'Վարկանիշային չափորոշիչներ'!$G$6:$J$72,4,FALSE),0)</f>
        <v>0</v>
      </c>
      <c r="AD142" s="7">
        <f>IFERROR(VLOOKUP(L142,'Վարկանիշային չափորոշիչներ'!$G$6:$J$72,4,FALSE),0)</f>
        <v>0</v>
      </c>
      <c r="AE142" s="7">
        <f>IFERROR(VLOOKUP(M142,'Վարկանիշային չափորոշիչներ'!$G$6:$J$72,4,FALSE),0)</f>
        <v>0</v>
      </c>
      <c r="AF142" s="7">
        <f>IFERROR(VLOOKUP(N142,'Վարկանիշային չափորոշիչներ'!$G$6:$J$72,4,FALSE),0)</f>
        <v>0</v>
      </c>
      <c r="AG142" s="7">
        <f>IFERROR(VLOOKUP(O142,'Վարկանիշային չափորոշիչներ'!$G$6:$J$72,4,FALSE),0)</f>
        <v>0</v>
      </c>
      <c r="AH142" s="7">
        <f>IFERROR(VLOOKUP(P142,'Վարկանիշային չափորոշիչներ'!$G$6:$J$72,4,FALSE),0)</f>
        <v>0</v>
      </c>
      <c r="AI142" s="7">
        <f>IFERROR(VLOOKUP(Q142,'Վարկանիշային չափորոշիչներ'!$G$6:$J$72,4,FALSE),0)</f>
        <v>0</v>
      </c>
      <c r="AJ142" s="7">
        <f t="shared" si="5"/>
        <v>0</v>
      </c>
    </row>
    <row r="143" spans="1:36" ht="60" hidden="1" x14ac:dyDescent="0.35">
      <c r="A143" s="160">
        <v>1049</v>
      </c>
      <c r="B143" s="161" t="s">
        <v>722</v>
      </c>
      <c r="C143" s="75" t="s">
        <v>723</v>
      </c>
      <c r="D143" s="77">
        <v>295535.09999999998</v>
      </c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58"/>
      <c r="R143" s="61">
        <f t="shared" si="4"/>
        <v>0</v>
      </c>
      <c r="S143" s="184"/>
      <c r="T143" s="184"/>
      <c r="U143" s="184"/>
      <c r="V143" s="184"/>
      <c r="W143" s="175">
        <f>IFERROR(VLOOKUP(E143,'Վարկանիշային չափորոշիչներ'!$G$6:$J$72,4,FALSE),0)</f>
        <v>0</v>
      </c>
      <c r="X143" s="7">
        <f>IFERROR(VLOOKUP(F143,'Վարկանիշային չափորոշիչներ'!$G$6:$J$72,4,FALSE),0)</f>
        <v>0</v>
      </c>
      <c r="Y143" s="7">
        <f>IFERROR(VLOOKUP(G143,'Վարկանիշային չափորոշիչներ'!$G$6:$J$72,4,FALSE),0)</f>
        <v>0</v>
      </c>
      <c r="Z143" s="7">
        <f>IFERROR(VLOOKUP(H143,'Վարկանիշային չափորոշիչներ'!$G$6:$J$72,4,FALSE),0)</f>
        <v>0</v>
      </c>
      <c r="AA143" s="7">
        <f>IFERROR(VLOOKUP(I143,'Վարկանիշային չափորոշիչներ'!$G$6:$J$72,4,FALSE),0)</f>
        <v>0</v>
      </c>
      <c r="AB143" s="7">
        <f>IFERROR(VLOOKUP(J143,'Վարկանիշային չափորոշիչներ'!$G$6:$J$72,4,FALSE),0)</f>
        <v>0</v>
      </c>
      <c r="AC143" s="7">
        <f>IFERROR(VLOOKUP(K143,'Վարկանիշային չափորոշիչներ'!$G$6:$J$72,4,FALSE),0)</f>
        <v>0</v>
      </c>
      <c r="AD143" s="7">
        <f>IFERROR(VLOOKUP(L143,'Վարկանիշային չափորոշիչներ'!$G$6:$J$72,4,FALSE),0)</f>
        <v>0</v>
      </c>
      <c r="AE143" s="7">
        <f>IFERROR(VLOOKUP(M143,'Վարկանիշային չափորոշիչներ'!$G$6:$J$72,4,FALSE),0)</f>
        <v>0</v>
      </c>
      <c r="AF143" s="7">
        <f>IFERROR(VLOOKUP(N143,'Վարկանիշային չափորոշիչներ'!$G$6:$J$72,4,FALSE),0)</f>
        <v>0</v>
      </c>
      <c r="AG143" s="7">
        <f>IFERROR(VLOOKUP(O143,'Վարկանիշային չափորոշիչներ'!$G$6:$J$72,4,FALSE),0)</f>
        <v>0</v>
      </c>
      <c r="AH143" s="7">
        <f>IFERROR(VLOOKUP(P143,'Վարկանիշային չափորոշիչներ'!$G$6:$J$72,4,FALSE),0)</f>
        <v>0</v>
      </c>
      <c r="AI143" s="7">
        <f>IFERROR(VLOOKUP(Q143,'Վարկանիշային չափորոշիչներ'!$G$6:$J$72,4,FALSE),0)</f>
        <v>0</v>
      </c>
      <c r="AJ143" s="7">
        <f t="shared" si="5"/>
        <v>0</v>
      </c>
    </row>
    <row r="144" spans="1:36" ht="75" hidden="1" x14ac:dyDescent="0.35">
      <c r="A144" s="160">
        <v>1049</v>
      </c>
      <c r="B144" s="161" t="s">
        <v>724</v>
      </c>
      <c r="C144" s="75" t="s">
        <v>725</v>
      </c>
      <c r="D144" s="77">
        <v>2349199.7000000002</v>
      </c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58"/>
      <c r="R144" s="61">
        <f t="shared" ref="R144:R169" si="6">AJ144</f>
        <v>0</v>
      </c>
      <c r="S144" s="184"/>
      <c r="T144" s="184"/>
      <c r="U144" s="184"/>
      <c r="V144" s="184"/>
      <c r="W144" s="175">
        <f>IFERROR(VLOOKUP(E144,'Վարկանիշային չափորոշիչներ'!$G$6:$J$72,4,FALSE),0)</f>
        <v>0</v>
      </c>
      <c r="X144" s="7">
        <f>IFERROR(VLOOKUP(F144,'Վարկանիշային չափորոշիչներ'!$G$6:$J$72,4,FALSE),0)</f>
        <v>0</v>
      </c>
      <c r="Y144" s="7">
        <f>IFERROR(VLOOKUP(G144,'Վարկանիշային չափորոշիչներ'!$G$6:$J$72,4,FALSE),0)</f>
        <v>0</v>
      </c>
      <c r="Z144" s="7">
        <f>IFERROR(VLOOKUP(H144,'Վարկանիշային չափորոշիչներ'!$G$6:$J$72,4,FALSE),0)</f>
        <v>0</v>
      </c>
      <c r="AA144" s="7">
        <f>IFERROR(VLOOKUP(I144,'Վարկանիշային չափորոշիչներ'!$G$6:$J$72,4,FALSE),0)</f>
        <v>0</v>
      </c>
      <c r="AB144" s="7">
        <f>IFERROR(VLOOKUP(J144,'Վարկանիշային չափորոշիչներ'!$G$6:$J$72,4,FALSE),0)</f>
        <v>0</v>
      </c>
      <c r="AC144" s="7">
        <f>IFERROR(VLOOKUP(K144,'Վարկանիշային չափորոշիչներ'!$G$6:$J$72,4,FALSE),0)</f>
        <v>0</v>
      </c>
      <c r="AD144" s="7">
        <f>IFERROR(VLOOKUP(L144,'Վարկանիշային չափորոշիչներ'!$G$6:$J$72,4,FALSE),0)</f>
        <v>0</v>
      </c>
      <c r="AE144" s="7">
        <f>IFERROR(VLOOKUP(M144,'Վարկանիշային չափորոշիչներ'!$G$6:$J$72,4,FALSE),0)</f>
        <v>0</v>
      </c>
      <c r="AF144" s="7">
        <f>IFERROR(VLOOKUP(N144,'Վարկանիշային չափորոշիչներ'!$G$6:$J$72,4,FALSE),0)</f>
        <v>0</v>
      </c>
      <c r="AG144" s="7">
        <f>IFERROR(VLOOKUP(O144,'Վարկանիշային չափորոշիչներ'!$G$6:$J$72,4,FALSE),0)</f>
        <v>0</v>
      </c>
      <c r="AH144" s="7">
        <f>IFERROR(VLOOKUP(P144,'Վարկանիշային չափորոշիչներ'!$G$6:$J$72,4,FALSE),0)</f>
        <v>0</v>
      </c>
      <c r="AI144" s="7">
        <f>IFERROR(VLOOKUP(Q144,'Վարկանիշային չափորոշիչներ'!$G$6:$J$72,4,FALSE),0)</f>
        <v>0</v>
      </c>
      <c r="AJ144" s="7">
        <f t="shared" ref="AJ144:AJ168" si="7">SUM(W144:AI144)</f>
        <v>0</v>
      </c>
    </row>
    <row r="145" spans="1:36" ht="60" hidden="1" x14ac:dyDescent="0.35">
      <c r="A145" s="160">
        <v>1049</v>
      </c>
      <c r="B145" s="161" t="s">
        <v>726</v>
      </c>
      <c r="C145" s="75" t="s">
        <v>723</v>
      </c>
      <c r="D145" s="77">
        <v>101884.1</v>
      </c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58"/>
      <c r="R145" s="61">
        <f t="shared" si="6"/>
        <v>0</v>
      </c>
      <c r="S145" s="184"/>
      <c r="T145" s="184"/>
      <c r="U145" s="184"/>
      <c r="V145" s="184"/>
      <c r="W145" s="175">
        <f>IFERROR(VLOOKUP(E145,'Վարկանիշային չափորոշիչներ'!$G$6:$J$72,4,FALSE),0)</f>
        <v>0</v>
      </c>
      <c r="X145" s="7">
        <f>IFERROR(VLOOKUP(F145,'Վարկանիշային չափորոշիչներ'!$G$6:$J$72,4,FALSE),0)</f>
        <v>0</v>
      </c>
      <c r="Y145" s="7">
        <f>IFERROR(VLOOKUP(G145,'Վարկանիշային չափորոշիչներ'!$G$6:$J$72,4,FALSE),0)</f>
        <v>0</v>
      </c>
      <c r="Z145" s="7">
        <f>IFERROR(VLOOKUP(H145,'Վարկանիշային չափորոշիչներ'!$G$6:$J$72,4,FALSE),0)</f>
        <v>0</v>
      </c>
      <c r="AA145" s="7">
        <f>IFERROR(VLOOKUP(I145,'Վարկանիշային չափորոշիչներ'!$G$6:$J$72,4,FALSE),0)</f>
        <v>0</v>
      </c>
      <c r="AB145" s="7">
        <f>IFERROR(VLOOKUP(J145,'Վարկանիշային չափորոշիչներ'!$G$6:$J$72,4,FALSE),0)</f>
        <v>0</v>
      </c>
      <c r="AC145" s="7">
        <f>IFERROR(VLOOKUP(K145,'Վարկանիշային չափորոշիչներ'!$G$6:$J$72,4,FALSE),0)</f>
        <v>0</v>
      </c>
      <c r="AD145" s="7">
        <f>IFERROR(VLOOKUP(L145,'Վարկանիշային չափորոշիչներ'!$G$6:$J$72,4,FALSE),0)</f>
        <v>0</v>
      </c>
      <c r="AE145" s="7">
        <f>IFERROR(VLOOKUP(M145,'Վարկանիշային չափորոշիչներ'!$G$6:$J$72,4,FALSE),0)</f>
        <v>0</v>
      </c>
      <c r="AF145" s="7">
        <f>IFERROR(VLOOKUP(N145,'Վարկանիշային չափորոշիչներ'!$G$6:$J$72,4,FALSE),0)</f>
        <v>0</v>
      </c>
      <c r="AG145" s="7">
        <f>IFERROR(VLOOKUP(O145,'Վարկանիշային չափորոշիչներ'!$G$6:$J$72,4,FALSE),0)</f>
        <v>0</v>
      </c>
      <c r="AH145" s="7">
        <f>IFERROR(VLOOKUP(P145,'Վարկանիշային չափորոշիչներ'!$G$6:$J$72,4,FALSE),0)</f>
        <v>0</v>
      </c>
      <c r="AI145" s="7">
        <f>IFERROR(VLOOKUP(Q145,'Վարկանիշային չափորոշիչներ'!$G$6:$J$72,4,FALSE),0)</f>
        <v>0</v>
      </c>
      <c r="AJ145" s="7">
        <f t="shared" si="7"/>
        <v>0</v>
      </c>
    </row>
    <row r="146" spans="1:36" ht="30" hidden="1" x14ac:dyDescent="0.35">
      <c r="A146" s="160">
        <v>1049</v>
      </c>
      <c r="B146" s="161" t="s">
        <v>727</v>
      </c>
      <c r="C146" s="74" t="s">
        <v>728</v>
      </c>
      <c r="D146" s="68">
        <v>49000000</v>
      </c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58"/>
      <c r="R146" s="61">
        <f t="shared" si="6"/>
        <v>0</v>
      </c>
      <c r="S146" s="184"/>
      <c r="T146" s="184"/>
      <c r="U146" s="184"/>
      <c r="V146" s="184"/>
      <c r="W146" s="175">
        <f>IFERROR(VLOOKUP(E146,'Վարկանիշային չափորոշիչներ'!$G$6:$J$72,4,FALSE),0)</f>
        <v>0</v>
      </c>
      <c r="X146" s="7">
        <f>IFERROR(VLOOKUP(F146,'Վարկանիշային չափորոշիչներ'!$G$6:$J$72,4,FALSE),0)</f>
        <v>0</v>
      </c>
      <c r="Y146" s="7">
        <f>IFERROR(VLOOKUP(G146,'Վարկանիշային չափորոշիչներ'!$G$6:$J$72,4,FALSE),0)</f>
        <v>0</v>
      </c>
      <c r="Z146" s="7">
        <f>IFERROR(VLOOKUP(H146,'Վարկանիշային չափորոշիչներ'!$G$6:$J$72,4,FALSE),0)</f>
        <v>0</v>
      </c>
      <c r="AA146" s="7">
        <f>IFERROR(VLOOKUP(I146,'Վարկանիշային չափորոշիչներ'!$G$6:$J$72,4,FALSE),0)</f>
        <v>0</v>
      </c>
      <c r="AB146" s="7">
        <f>IFERROR(VLOOKUP(J146,'Վարկանիշային չափորոշիչներ'!$G$6:$J$72,4,FALSE),0)</f>
        <v>0</v>
      </c>
      <c r="AC146" s="7">
        <f>IFERROR(VLOOKUP(K146,'Վարկանիշային չափորոշիչներ'!$G$6:$J$72,4,FALSE),0)</f>
        <v>0</v>
      </c>
      <c r="AD146" s="7">
        <f>IFERROR(VLOOKUP(L146,'Վարկանիշային չափորոշիչներ'!$G$6:$J$72,4,FALSE),0)</f>
        <v>0</v>
      </c>
      <c r="AE146" s="7">
        <f>IFERROR(VLOOKUP(M146,'Վարկանիշային չափորոշիչներ'!$G$6:$J$72,4,FALSE),0)</f>
        <v>0</v>
      </c>
      <c r="AF146" s="7">
        <f>IFERROR(VLOOKUP(N146,'Վարկանիշային չափորոշիչներ'!$G$6:$J$72,4,FALSE),0)</f>
        <v>0</v>
      </c>
      <c r="AG146" s="7">
        <f>IFERROR(VLOOKUP(O146,'Վարկանիշային չափորոշիչներ'!$G$6:$J$72,4,FALSE),0)</f>
        <v>0</v>
      </c>
      <c r="AH146" s="7">
        <f>IFERROR(VLOOKUP(P146,'Վարկանիշային չափորոշիչներ'!$G$6:$J$72,4,FALSE),0)</f>
        <v>0</v>
      </c>
      <c r="AI146" s="7">
        <f>IFERROR(VLOOKUP(Q146,'Վարկանիշային չափորոշիչներ'!$G$6:$J$72,4,FALSE),0)</f>
        <v>0</v>
      </c>
      <c r="AJ146" s="7">
        <f t="shared" si="7"/>
        <v>0</v>
      </c>
    </row>
    <row r="147" spans="1:36" hidden="1" x14ac:dyDescent="0.35">
      <c r="A147" s="160">
        <v>1049</v>
      </c>
      <c r="B147" s="161" t="s">
        <v>729</v>
      </c>
      <c r="C147" s="80" t="s">
        <v>39</v>
      </c>
      <c r="D147" s="77">
        <v>2500000</v>
      </c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58"/>
      <c r="R147" s="61">
        <f t="shared" si="6"/>
        <v>0</v>
      </c>
      <c r="S147" s="184"/>
      <c r="T147" s="184"/>
      <c r="U147" s="184"/>
      <c r="V147" s="184"/>
      <c r="W147" s="175">
        <f>IFERROR(VLOOKUP(E147,'Վարկանիշային չափորոշիչներ'!$G$6:$J$72,4,FALSE),0)</f>
        <v>0</v>
      </c>
      <c r="X147" s="7">
        <f>IFERROR(VLOOKUP(F147,'Վարկանիշային չափորոշիչներ'!$G$6:$J$72,4,FALSE),0)</f>
        <v>0</v>
      </c>
      <c r="Y147" s="7">
        <f>IFERROR(VLOOKUP(G147,'Վարկանիշային չափորոշիչներ'!$G$6:$J$72,4,FALSE),0)</f>
        <v>0</v>
      </c>
      <c r="Z147" s="7">
        <f>IFERROR(VLOOKUP(H147,'Վարկանիշային չափորոշիչներ'!$G$6:$J$72,4,FALSE),0)</f>
        <v>0</v>
      </c>
      <c r="AA147" s="7">
        <f>IFERROR(VLOOKUP(I147,'Վարկանիշային չափորոշիչներ'!$G$6:$J$72,4,FALSE),0)</f>
        <v>0</v>
      </c>
      <c r="AB147" s="7">
        <f>IFERROR(VLOOKUP(J147,'Վարկանիշային չափորոշիչներ'!$G$6:$J$72,4,FALSE),0)</f>
        <v>0</v>
      </c>
      <c r="AC147" s="7">
        <f>IFERROR(VLOOKUP(K147,'Վարկանիշային չափորոշիչներ'!$G$6:$J$72,4,FALSE),0)</f>
        <v>0</v>
      </c>
      <c r="AD147" s="7">
        <f>IFERROR(VLOOKUP(L147,'Վարկանիշային չափորոշիչներ'!$G$6:$J$72,4,FALSE),0)</f>
        <v>0</v>
      </c>
      <c r="AE147" s="7">
        <f>IFERROR(VLOOKUP(M147,'Վարկանիշային չափորոշիչներ'!$G$6:$J$72,4,FALSE),0)</f>
        <v>0</v>
      </c>
      <c r="AF147" s="7">
        <f>IFERROR(VLOOKUP(N147,'Վարկանիշային չափորոշիչներ'!$G$6:$J$72,4,FALSE),0)</f>
        <v>0</v>
      </c>
      <c r="AG147" s="7">
        <f>IFERROR(VLOOKUP(O147,'Վարկանիշային չափորոշիչներ'!$G$6:$J$72,4,FALSE),0)</f>
        <v>0</v>
      </c>
      <c r="AH147" s="7">
        <f>IFERROR(VLOOKUP(P147,'Վարկանիշային չափորոշիչներ'!$G$6:$J$72,4,FALSE),0)</f>
        <v>0</v>
      </c>
      <c r="AI147" s="7">
        <f>IFERROR(VLOOKUP(Q147,'Վարկանիշային չափորոշիչներ'!$G$6:$J$72,4,FALSE),0)</f>
        <v>0</v>
      </c>
      <c r="AJ147" s="7">
        <f t="shared" si="7"/>
        <v>0</v>
      </c>
    </row>
    <row r="148" spans="1:36" ht="60" hidden="1" x14ac:dyDescent="0.35">
      <c r="A148" s="160">
        <v>1049</v>
      </c>
      <c r="B148" s="161" t="s">
        <v>730</v>
      </c>
      <c r="C148" s="74" t="s">
        <v>731</v>
      </c>
      <c r="D148" s="77">
        <v>346486.3</v>
      </c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58"/>
      <c r="R148" s="61">
        <f t="shared" si="6"/>
        <v>0</v>
      </c>
      <c r="S148" s="184"/>
      <c r="T148" s="184"/>
      <c r="U148" s="184"/>
      <c r="V148" s="184"/>
      <c r="W148" s="175">
        <f>IFERROR(VLOOKUP(E148,'Վարկանիշային չափորոշիչներ'!$G$6:$J$72,4,FALSE),0)</f>
        <v>0</v>
      </c>
      <c r="X148" s="7">
        <f>IFERROR(VLOOKUP(F148,'Վարկանիշային չափորոշիչներ'!$G$6:$J$72,4,FALSE),0)</f>
        <v>0</v>
      </c>
      <c r="Y148" s="7">
        <f>IFERROR(VLOOKUP(G148,'Վարկանիշային չափորոշիչներ'!$G$6:$J$72,4,FALSE),0)</f>
        <v>0</v>
      </c>
      <c r="Z148" s="7">
        <f>IFERROR(VLOOKUP(H148,'Վարկանիշային չափորոշիչներ'!$G$6:$J$72,4,FALSE),0)</f>
        <v>0</v>
      </c>
      <c r="AA148" s="7">
        <f>IFERROR(VLOOKUP(I148,'Վարկանիշային չափորոշիչներ'!$G$6:$J$72,4,FALSE),0)</f>
        <v>0</v>
      </c>
      <c r="AB148" s="7">
        <f>IFERROR(VLOOKUP(J148,'Վարկանիշային չափորոշիչներ'!$G$6:$J$72,4,FALSE),0)</f>
        <v>0</v>
      </c>
      <c r="AC148" s="7">
        <f>IFERROR(VLOOKUP(K148,'Վարկանիշային չափորոշիչներ'!$G$6:$J$72,4,FALSE),0)</f>
        <v>0</v>
      </c>
      <c r="AD148" s="7">
        <f>IFERROR(VLOOKUP(L148,'Վարկանիշային չափորոշիչներ'!$G$6:$J$72,4,FALSE),0)</f>
        <v>0</v>
      </c>
      <c r="AE148" s="7">
        <f>IFERROR(VLOOKUP(M148,'Վարկանիշային չափորոշիչներ'!$G$6:$J$72,4,FALSE),0)</f>
        <v>0</v>
      </c>
      <c r="AF148" s="7">
        <f>IFERROR(VLOOKUP(N148,'Վարկանիշային չափորոշիչներ'!$G$6:$J$72,4,FALSE),0)</f>
        <v>0</v>
      </c>
      <c r="AG148" s="7">
        <f>IFERROR(VLOOKUP(O148,'Վարկանիշային չափորոշիչներ'!$G$6:$J$72,4,FALSE),0)</f>
        <v>0</v>
      </c>
      <c r="AH148" s="7">
        <f>IFERROR(VLOOKUP(P148,'Վարկանիշային չափորոշիչներ'!$G$6:$J$72,4,FALSE),0)</f>
        <v>0</v>
      </c>
      <c r="AI148" s="7">
        <f>IFERROR(VLOOKUP(Q148,'Վարկանիշային չափորոշիչներ'!$G$6:$J$72,4,FALSE),0)</f>
        <v>0</v>
      </c>
      <c r="AJ148" s="7">
        <f t="shared" si="7"/>
        <v>0</v>
      </c>
    </row>
    <row r="149" spans="1:36" ht="45" hidden="1" x14ac:dyDescent="0.35">
      <c r="A149" s="160">
        <v>1049</v>
      </c>
      <c r="B149" s="161" t="s">
        <v>732</v>
      </c>
      <c r="C149" s="75" t="s">
        <v>733</v>
      </c>
      <c r="D149" s="77">
        <v>2364816.6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58"/>
      <c r="R149" s="61">
        <f t="shared" si="6"/>
        <v>0</v>
      </c>
      <c r="S149" s="184"/>
      <c r="T149" s="184"/>
      <c r="U149" s="184"/>
      <c r="V149" s="184"/>
      <c r="W149" s="175">
        <f>IFERROR(VLOOKUP(E149,'Վարկանիշային չափորոշիչներ'!$G$6:$J$72,4,FALSE),0)</f>
        <v>0</v>
      </c>
      <c r="X149" s="7">
        <f>IFERROR(VLOOKUP(F149,'Վարկանիշային չափորոշիչներ'!$G$6:$J$72,4,FALSE),0)</f>
        <v>0</v>
      </c>
      <c r="Y149" s="7">
        <f>IFERROR(VLOOKUP(G149,'Վարկանիշային չափորոշիչներ'!$G$6:$J$72,4,FALSE),0)</f>
        <v>0</v>
      </c>
      <c r="Z149" s="7">
        <f>IFERROR(VLOOKUP(H149,'Վարկանիշային չափորոշիչներ'!$G$6:$J$72,4,FALSE),0)</f>
        <v>0</v>
      </c>
      <c r="AA149" s="7">
        <f>IFERROR(VLOOKUP(I149,'Վարկանիշային չափորոշիչներ'!$G$6:$J$72,4,FALSE),0)</f>
        <v>0</v>
      </c>
      <c r="AB149" s="7">
        <f>IFERROR(VLOOKUP(J149,'Վարկանիշային չափորոշիչներ'!$G$6:$J$72,4,FALSE),0)</f>
        <v>0</v>
      </c>
      <c r="AC149" s="7">
        <f>IFERROR(VLOOKUP(K149,'Վարկանիշային չափորոշիչներ'!$G$6:$J$72,4,FALSE),0)</f>
        <v>0</v>
      </c>
      <c r="AD149" s="7">
        <f>IFERROR(VLOOKUP(L149,'Վարկանիշային չափորոշիչներ'!$G$6:$J$72,4,FALSE),0)</f>
        <v>0</v>
      </c>
      <c r="AE149" s="7">
        <f>IFERROR(VLOOKUP(M149,'Վարկանիշային չափորոշիչներ'!$G$6:$J$72,4,FALSE),0)</f>
        <v>0</v>
      </c>
      <c r="AF149" s="7">
        <f>IFERROR(VLOOKUP(N149,'Վարկանիշային չափորոշիչներ'!$G$6:$J$72,4,FALSE),0)</f>
        <v>0</v>
      </c>
      <c r="AG149" s="7">
        <f>IFERROR(VLOOKUP(O149,'Վարկանիշային չափորոշիչներ'!$G$6:$J$72,4,FALSE),0)</f>
        <v>0</v>
      </c>
      <c r="AH149" s="7">
        <f>IFERROR(VLOOKUP(P149,'Վարկանիշային չափորոշիչներ'!$G$6:$J$72,4,FALSE),0)</f>
        <v>0</v>
      </c>
      <c r="AI149" s="7">
        <f>IFERROR(VLOOKUP(Q149,'Վարկանիշային չափորոշիչներ'!$G$6:$J$72,4,FALSE),0)</f>
        <v>0</v>
      </c>
      <c r="AJ149" s="7">
        <f t="shared" si="7"/>
        <v>0</v>
      </c>
    </row>
    <row r="150" spans="1:36" s="6" customFormat="1" ht="45" hidden="1" x14ac:dyDescent="0.35">
      <c r="A150" s="160">
        <v>1049</v>
      </c>
      <c r="B150" s="161" t="s">
        <v>734</v>
      </c>
      <c r="C150" s="75" t="s">
        <v>735</v>
      </c>
      <c r="D150" s="77">
        <v>1532835.5999999999</v>
      </c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58"/>
      <c r="R150" s="61">
        <f t="shared" si="6"/>
        <v>0</v>
      </c>
      <c r="S150" s="184"/>
      <c r="T150" s="184"/>
      <c r="U150" s="184"/>
      <c r="V150" s="184"/>
      <c r="W150" s="175">
        <f>IFERROR(VLOOKUP(E150,'Վարկանիշային չափորոշիչներ'!$G$6:$J$72,4,FALSE),0)</f>
        <v>0</v>
      </c>
      <c r="X150" s="7">
        <f>IFERROR(VLOOKUP(F150,'Վարկանիշային չափորոշիչներ'!$G$6:$J$72,4,FALSE),0)</f>
        <v>0</v>
      </c>
      <c r="Y150" s="7">
        <f>IFERROR(VLOOKUP(G150,'Վարկանիշային չափորոշիչներ'!$G$6:$J$72,4,FALSE),0)</f>
        <v>0</v>
      </c>
      <c r="Z150" s="7">
        <f>IFERROR(VLOOKUP(H150,'Վարկանիշային չափորոշիչներ'!$G$6:$J$72,4,FALSE),0)</f>
        <v>0</v>
      </c>
      <c r="AA150" s="7">
        <f>IFERROR(VLOOKUP(I150,'Վարկանիշային չափորոշիչներ'!$G$6:$J$72,4,FALSE),0)</f>
        <v>0</v>
      </c>
      <c r="AB150" s="7">
        <f>IFERROR(VLOOKUP(J150,'Վարկանիշային չափորոշիչներ'!$G$6:$J$72,4,FALSE),0)</f>
        <v>0</v>
      </c>
      <c r="AC150" s="7">
        <f>IFERROR(VLOOKUP(K150,'Վարկանիշային չափորոշիչներ'!$G$6:$J$72,4,FALSE),0)</f>
        <v>0</v>
      </c>
      <c r="AD150" s="7">
        <f>IFERROR(VLOOKUP(L150,'Վարկանիշային չափորոշիչներ'!$G$6:$J$72,4,FALSE),0)</f>
        <v>0</v>
      </c>
      <c r="AE150" s="7">
        <f>IFERROR(VLOOKUP(M150,'Վարկանիշային չափորոշիչներ'!$G$6:$J$72,4,FALSE),0)</f>
        <v>0</v>
      </c>
      <c r="AF150" s="7">
        <f>IFERROR(VLOOKUP(N150,'Վարկանիշային չափորոշիչներ'!$G$6:$J$72,4,FALSE),0)</f>
        <v>0</v>
      </c>
      <c r="AG150" s="7">
        <f>IFERROR(VLOOKUP(O150,'Վարկանիշային չափորոշիչներ'!$G$6:$J$72,4,FALSE),0)</f>
        <v>0</v>
      </c>
      <c r="AH150" s="7">
        <f>IFERROR(VLOOKUP(P150,'Վարկանիշային չափորոշիչներ'!$G$6:$J$72,4,FALSE),0)</f>
        <v>0</v>
      </c>
      <c r="AI150" s="7">
        <f>IFERROR(VLOOKUP(Q150,'Վարկանիշային չափորոշիչներ'!$G$6:$J$72,4,FALSE),0)</f>
        <v>0</v>
      </c>
      <c r="AJ150" s="7">
        <f t="shared" si="7"/>
        <v>0</v>
      </c>
    </row>
    <row r="151" spans="1:36" s="6" customFormat="1" ht="60" hidden="1" x14ac:dyDescent="0.35">
      <c r="A151" s="160">
        <v>1049</v>
      </c>
      <c r="B151" s="161" t="s">
        <v>736</v>
      </c>
      <c r="C151" s="75" t="s">
        <v>737</v>
      </c>
      <c r="D151" s="77">
        <v>26392177.300000001</v>
      </c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58"/>
      <c r="R151" s="61">
        <f t="shared" si="6"/>
        <v>0</v>
      </c>
      <c r="S151" s="184"/>
      <c r="T151" s="184"/>
      <c r="U151" s="184"/>
      <c r="V151" s="184"/>
      <c r="W151" s="175">
        <f>IFERROR(VLOOKUP(E151,'Վարկանիշային չափորոշիչներ'!$G$6:$J$72,4,FALSE),0)</f>
        <v>0</v>
      </c>
      <c r="X151" s="7">
        <f>IFERROR(VLOOKUP(F151,'Վարկանիշային չափորոշիչներ'!$G$6:$J$72,4,FALSE),0)</f>
        <v>0</v>
      </c>
      <c r="Y151" s="7">
        <f>IFERROR(VLOOKUP(G151,'Վարկանիշային չափորոշիչներ'!$G$6:$J$72,4,FALSE),0)</f>
        <v>0</v>
      </c>
      <c r="Z151" s="7">
        <f>IFERROR(VLOOKUP(H151,'Վարկանիշային չափորոշիչներ'!$G$6:$J$72,4,FALSE),0)</f>
        <v>0</v>
      </c>
      <c r="AA151" s="7">
        <f>IFERROR(VLOOKUP(I151,'Վարկանիշային չափորոշիչներ'!$G$6:$J$72,4,FALSE),0)</f>
        <v>0</v>
      </c>
      <c r="AB151" s="7">
        <f>IFERROR(VLOOKUP(J151,'Վարկանիշային չափորոշիչներ'!$G$6:$J$72,4,FALSE),0)</f>
        <v>0</v>
      </c>
      <c r="AC151" s="7">
        <f>IFERROR(VLOOKUP(K151,'Վարկանիշային չափորոշիչներ'!$G$6:$J$72,4,FALSE),0)</f>
        <v>0</v>
      </c>
      <c r="AD151" s="7">
        <f>IFERROR(VLOOKUP(L151,'Վարկանիշային չափորոշիչներ'!$G$6:$J$72,4,FALSE),0)</f>
        <v>0</v>
      </c>
      <c r="AE151" s="7">
        <f>IFERROR(VLOOKUP(M151,'Վարկանիշային չափորոշիչներ'!$G$6:$J$72,4,FALSE),0)</f>
        <v>0</v>
      </c>
      <c r="AF151" s="7">
        <f>IFERROR(VLOOKUP(N151,'Վարկանիշային չափորոշիչներ'!$G$6:$J$72,4,FALSE),0)</f>
        <v>0</v>
      </c>
      <c r="AG151" s="7">
        <f>IFERROR(VLOOKUP(O151,'Վարկանիշային չափորոշիչներ'!$G$6:$J$72,4,FALSE),0)</f>
        <v>0</v>
      </c>
      <c r="AH151" s="7">
        <f>IFERROR(VLOOKUP(P151,'Վարկանիշային չափորոշիչներ'!$G$6:$J$72,4,FALSE),0)</f>
        <v>0</v>
      </c>
      <c r="AI151" s="7">
        <f>IFERROR(VLOOKUP(Q151,'Վարկանիշային չափորոշիչներ'!$G$6:$J$72,4,FALSE),0)</f>
        <v>0</v>
      </c>
      <c r="AJ151" s="7">
        <f t="shared" si="7"/>
        <v>0</v>
      </c>
    </row>
    <row r="152" spans="1:36" ht="60" hidden="1" x14ac:dyDescent="0.35">
      <c r="A152" s="160">
        <v>1049</v>
      </c>
      <c r="B152" s="161" t="s">
        <v>738</v>
      </c>
      <c r="C152" s="75" t="s">
        <v>739</v>
      </c>
      <c r="D152" s="77">
        <v>10405193.200000001</v>
      </c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58"/>
      <c r="R152" s="61">
        <f t="shared" si="6"/>
        <v>0</v>
      </c>
      <c r="S152" s="184"/>
      <c r="T152" s="184"/>
      <c r="U152" s="184"/>
      <c r="V152" s="184"/>
      <c r="W152" s="175">
        <f>IFERROR(VLOOKUP(E152,'Վարկանիշային չափորոշիչներ'!$G$6:$J$72,4,FALSE),0)</f>
        <v>0</v>
      </c>
      <c r="X152" s="7">
        <f>IFERROR(VLOOKUP(F152,'Վարկանիշային չափորոշիչներ'!$G$6:$J$72,4,FALSE),0)</f>
        <v>0</v>
      </c>
      <c r="Y152" s="7">
        <f>IFERROR(VLOOKUP(G152,'Վարկանիշային չափորոշիչներ'!$G$6:$J$72,4,FALSE),0)</f>
        <v>0</v>
      </c>
      <c r="Z152" s="7">
        <f>IFERROR(VLOOKUP(H152,'Վարկանիշային չափորոշիչներ'!$G$6:$J$72,4,FALSE),0)</f>
        <v>0</v>
      </c>
      <c r="AA152" s="7">
        <f>IFERROR(VLOOKUP(I152,'Վարկանիշային չափորոշիչներ'!$G$6:$J$72,4,FALSE),0)</f>
        <v>0</v>
      </c>
      <c r="AB152" s="7">
        <f>IFERROR(VLOOKUP(J152,'Վարկանիշային չափորոշիչներ'!$G$6:$J$72,4,FALSE),0)</f>
        <v>0</v>
      </c>
      <c r="AC152" s="7">
        <f>IFERROR(VLOOKUP(K152,'Վարկանիշային չափորոշիչներ'!$G$6:$J$72,4,FALSE),0)</f>
        <v>0</v>
      </c>
      <c r="AD152" s="7">
        <f>IFERROR(VLOOKUP(L152,'Վարկանիշային չափորոշիչներ'!$G$6:$J$72,4,FALSE),0)</f>
        <v>0</v>
      </c>
      <c r="AE152" s="7">
        <f>IFERROR(VLOOKUP(M152,'Վարկանիշային չափորոշիչներ'!$G$6:$J$72,4,FALSE),0)</f>
        <v>0</v>
      </c>
      <c r="AF152" s="7">
        <f>IFERROR(VLOOKUP(N152,'Վարկանիշային չափորոշիչներ'!$G$6:$J$72,4,FALSE),0)</f>
        <v>0</v>
      </c>
      <c r="AG152" s="7">
        <f>IFERROR(VLOOKUP(O152,'Վարկանիշային չափորոշիչներ'!$G$6:$J$72,4,FALSE),0)</f>
        <v>0</v>
      </c>
      <c r="AH152" s="7">
        <f>IFERROR(VLOOKUP(P152,'Վարկանիշային չափորոշիչներ'!$G$6:$J$72,4,FALSE),0)</f>
        <v>0</v>
      </c>
      <c r="AI152" s="7">
        <f>IFERROR(VLOOKUP(Q152,'Վարկանիշային չափորոշիչներ'!$G$6:$J$72,4,FALSE),0)</f>
        <v>0</v>
      </c>
      <c r="AJ152" s="7">
        <f t="shared" si="7"/>
        <v>0</v>
      </c>
    </row>
    <row r="153" spans="1:36" s="6" customFormat="1" ht="30" hidden="1" x14ac:dyDescent="0.35">
      <c r="A153" s="160">
        <v>1049</v>
      </c>
      <c r="B153" s="161" t="s">
        <v>740</v>
      </c>
      <c r="C153" s="75" t="s">
        <v>741</v>
      </c>
      <c r="D153" s="91">
        <v>5088982</v>
      </c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58"/>
      <c r="R153" s="61">
        <f t="shared" si="6"/>
        <v>0</v>
      </c>
      <c r="S153" s="184"/>
      <c r="T153" s="184"/>
      <c r="U153" s="184"/>
      <c r="V153" s="184"/>
      <c r="W153" s="175">
        <f>IFERROR(VLOOKUP(E153,'Վարկանիշային չափորոշիչներ'!$G$6:$J$72,4,FALSE),0)</f>
        <v>0</v>
      </c>
      <c r="X153" s="7">
        <f>IFERROR(VLOOKUP(F153,'Վարկանիշային չափորոշիչներ'!$G$6:$J$72,4,FALSE),0)</f>
        <v>0</v>
      </c>
      <c r="Y153" s="7">
        <f>IFERROR(VLOOKUP(G153,'Վարկանիշային չափորոշիչներ'!$G$6:$J$72,4,FALSE),0)</f>
        <v>0</v>
      </c>
      <c r="Z153" s="7">
        <f>IFERROR(VLOOKUP(H153,'Վարկանիշային չափորոշիչներ'!$G$6:$J$72,4,FALSE),0)</f>
        <v>0</v>
      </c>
      <c r="AA153" s="7">
        <f>IFERROR(VLOOKUP(I153,'Վարկանիշային չափորոշիչներ'!$G$6:$J$72,4,FALSE),0)</f>
        <v>0</v>
      </c>
      <c r="AB153" s="7">
        <f>IFERROR(VLOOKUP(J153,'Վարկանիշային չափորոշիչներ'!$G$6:$J$72,4,FALSE),0)</f>
        <v>0</v>
      </c>
      <c r="AC153" s="7">
        <f>IFERROR(VLOOKUP(K153,'Վարկանիշային չափորոշիչներ'!$G$6:$J$72,4,FALSE),0)</f>
        <v>0</v>
      </c>
      <c r="AD153" s="7">
        <f>IFERROR(VLOOKUP(L153,'Վարկանիշային չափորոշիչներ'!$G$6:$J$72,4,FALSE),0)</f>
        <v>0</v>
      </c>
      <c r="AE153" s="7">
        <f>IFERROR(VLOOKUP(M153,'Վարկանիշային չափորոշիչներ'!$G$6:$J$72,4,FALSE),0)</f>
        <v>0</v>
      </c>
      <c r="AF153" s="7">
        <f>IFERROR(VLOOKUP(N153,'Վարկանիշային չափորոշիչներ'!$G$6:$J$72,4,FALSE),0)</f>
        <v>0</v>
      </c>
      <c r="AG153" s="7">
        <f>IFERROR(VLOOKUP(O153,'Վարկանիշային չափորոշիչներ'!$G$6:$J$72,4,FALSE),0)</f>
        <v>0</v>
      </c>
      <c r="AH153" s="7">
        <f>IFERROR(VLOOKUP(P153,'Վարկանիշային չափորոշիչներ'!$G$6:$J$72,4,FALSE),0)</f>
        <v>0</v>
      </c>
      <c r="AI153" s="7">
        <f>IFERROR(VLOOKUP(Q153,'Վարկանիշային չափորոշիչներ'!$G$6:$J$72,4,FALSE),0)</f>
        <v>0</v>
      </c>
      <c r="AJ153" s="7">
        <f t="shared" si="7"/>
        <v>0</v>
      </c>
    </row>
    <row r="154" spans="1:36" s="6" customFormat="1" ht="75" hidden="1" x14ac:dyDescent="0.35">
      <c r="A154" s="160">
        <v>1049</v>
      </c>
      <c r="B154" s="161" t="s">
        <v>742</v>
      </c>
      <c r="C154" s="80" t="s">
        <v>743</v>
      </c>
      <c r="D154" s="77">
        <v>2903814.9</v>
      </c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58"/>
      <c r="R154" s="61">
        <f t="shared" si="6"/>
        <v>0</v>
      </c>
      <c r="S154" s="184"/>
      <c r="T154" s="184"/>
      <c r="U154" s="184"/>
      <c r="V154" s="184"/>
      <c r="W154" s="175">
        <f>IFERROR(VLOOKUP(E154,'Վարկանիշային չափորոշիչներ'!$G$6:$J$72,4,FALSE),0)</f>
        <v>0</v>
      </c>
      <c r="X154" s="7">
        <f>IFERROR(VLOOKUP(F154,'Վարկանիշային չափորոշիչներ'!$G$6:$J$72,4,FALSE),0)</f>
        <v>0</v>
      </c>
      <c r="Y154" s="7">
        <f>IFERROR(VLOOKUP(G154,'Վարկանիշային չափորոշիչներ'!$G$6:$J$72,4,FALSE),0)</f>
        <v>0</v>
      </c>
      <c r="Z154" s="7">
        <f>IFERROR(VLOOKUP(H154,'Վարկանիշային չափորոշիչներ'!$G$6:$J$72,4,FALSE),0)</f>
        <v>0</v>
      </c>
      <c r="AA154" s="7">
        <f>IFERROR(VLOOKUP(I154,'Վարկանիշային չափորոշիչներ'!$G$6:$J$72,4,FALSE),0)</f>
        <v>0</v>
      </c>
      <c r="AB154" s="7">
        <f>IFERROR(VLOOKUP(J154,'Վարկանիշային չափորոշիչներ'!$G$6:$J$72,4,FALSE),0)</f>
        <v>0</v>
      </c>
      <c r="AC154" s="7">
        <f>IFERROR(VLOOKUP(K154,'Վարկանիշային չափորոշիչներ'!$G$6:$J$72,4,FALSE),0)</f>
        <v>0</v>
      </c>
      <c r="AD154" s="7">
        <f>IFERROR(VLOOKUP(L154,'Վարկանիշային չափորոշիչներ'!$G$6:$J$72,4,FALSE),0)</f>
        <v>0</v>
      </c>
      <c r="AE154" s="7">
        <f>IFERROR(VLOOKUP(M154,'Վարկանիշային չափորոշիչներ'!$G$6:$J$72,4,FALSE),0)</f>
        <v>0</v>
      </c>
      <c r="AF154" s="7">
        <f>IFERROR(VLOOKUP(N154,'Վարկանիշային չափորոշիչներ'!$G$6:$J$72,4,FALSE),0)</f>
        <v>0</v>
      </c>
      <c r="AG154" s="7">
        <f>IFERROR(VLOOKUP(O154,'Վարկանիշային չափորոշիչներ'!$G$6:$J$72,4,FALSE),0)</f>
        <v>0</v>
      </c>
      <c r="AH154" s="7">
        <f>IFERROR(VLOOKUP(P154,'Վարկանիշային չափորոշիչներ'!$G$6:$J$72,4,FALSE),0)</f>
        <v>0</v>
      </c>
      <c r="AI154" s="7">
        <f>IFERROR(VLOOKUP(Q154,'Վարկանիշային չափորոշիչներ'!$G$6:$J$72,4,FALSE),0)</f>
        <v>0</v>
      </c>
      <c r="AJ154" s="7">
        <f t="shared" si="7"/>
        <v>0</v>
      </c>
    </row>
    <row r="155" spans="1:36" s="6" customFormat="1" ht="60" hidden="1" x14ac:dyDescent="0.35">
      <c r="A155" s="160">
        <v>1049</v>
      </c>
      <c r="B155" s="161" t="s">
        <v>744</v>
      </c>
      <c r="C155" s="80" t="s">
        <v>745</v>
      </c>
      <c r="D155" s="77">
        <v>1451906.5999999999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58"/>
      <c r="R155" s="61">
        <f t="shared" si="6"/>
        <v>0</v>
      </c>
      <c r="S155" s="184"/>
      <c r="T155" s="184"/>
      <c r="U155" s="184"/>
      <c r="V155" s="184"/>
      <c r="W155" s="175">
        <f>IFERROR(VLOOKUP(E155,'Վարկանիշային չափորոշիչներ'!$G$6:$J$72,4,FALSE),0)</f>
        <v>0</v>
      </c>
      <c r="X155" s="7">
        <f>IFERROR(VLOOKUP(F155,'Վարկանիշային չափորոշիչներ'!$G$6:$J$72,4,FALSE),0)</f>
        <v>0</v>
      </c>
      <c r="Y155" s="7">
        <f>IFERROR(VLOOKUP(G155,'Վարկանիշային չափորոշիչներ'!$G$6:$J$72,4,FALSE),0)</f>
        <v>0</v>
      </c>
      <c r="Z155" s="7">
        <f>IFERROR(VLOOKUP(H155,'Վարկանիշային չափորոշիչներ'!$G$6:$J$72,4,FALSE),0)</f>
        <v>0</v>
      </c>
      <c r="AA155" s="7">
        <f>IFERROR(VLOOKUP(I155,'Վարկանիշային չափորոշիչներ'!$G$6:$J$72,4,FALSE),0)</f>
        <v>0</v>
      </c>
      <c r="AB155" s="7">
        <f>IFERROR(VLOOKUP(J155,'Վարկանիշային չափորոշիչներ'!$G$6:$J$72,4,FALSE),0)</f>
        <v>0</v>
      </c>
      <c r="AC155" s="7">
        <f>IFERROR(VLOOKUP(K155,'Վարկանիշային չափորոշիչներ'!$G$6:$J$72,4,FALSE),0)</f>
        <v>0</v>
      </c>
      <c r="AD155" s="7">
        <f>IFERROR(VLOOKUP(L155,'Վարկանիշային չափորոշիչներ'!$G$6:$J$72,4,FALSE),0)</f>
        <v>0</v>
      </c>
      <c r="AE155" s="7">
        <f>IFERROR(VLOOKUP(M155,'Վարկանիշային չափորոշիչներ'!$G$6:$J$72,4,FALSE),0)</f>
        <v>0</v>
      </c>
      <c r="AF155" s="7">
        <f>IFERROR(VLOOKUP(N155,'Վարկանիշային չափորոշիչներ'!$G$6:$J$72,4,FALSE),0)</f>
        <v>0</v>
      </c>
      <c r="AG155" s="7">
        <f>IFERROR(VLOOKUP(O155,'Վարկանիշային չափորոշիչներ'!$G$6:$J$72,4,FALSE),0)</f>
        <v>0</v>
      </c>
      <c r="AH155" s="7">
        <f>IFERROR(VLOOKUP(P155,'Վարկանիշային չափորոշիչներ'!$G$6:$J$72,4,FALSE),0)</f>
        <v>0</v>
      </c>
      <c r="AI155" s="7">
        <f>IFERROR(VLOOKUP(Q155,'Վարկանիշային չափորոշիչներ'!$G$6:$J$72,4,FALSE),0)</f>
        <v>0</v>
      </c>
      <c r="AJ155" s="7">
        <f t="shared" si="7"/>
        <v>0</v>
      </c>
    </row>
    <row r="156" spans="1:36" ht="60" hidden="1" x14ac:dyDescent="0.35">
      <c r="A156" s="160">
        <v>1049</v>
      </c>
      <c r="B156" s="161" t="s">
        <v>746</v>
      </c>
      <c r="C156" s="80" t="s">
        <v>747</v>
      </c>
      <c r="D156" s="77">
        <v>4839.6000000000004</v>
      </c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58"/>
      <c r="R156" s="61">
        <f t="shared" si="6"/>
        <v>0</v>
      </c>
      <c r="S156" s="184"/>
      <c r="T156" s="184"/>
      <c r="U156" s="184"/>
      <c r="V156" s="184"/>
      <c r="W156" s="175">
        <f>IFERROR(VLOOKUP(E156,'Վարկանիշային չափորոշիչներ'!$G$6:$J$72,4,FALSE),0)</f>
        <v>0</v>
      </c>
      <c r="X156" s="7">
        <f>IFERROR(VLOOKUP(F156,'Վարկանիշային չափորոշիչներ'!$G$6:$J$72,4,FALSE),0)</f>
        <v>0</v>
      </c>
      <c r="Y156" s="7">
        <f>IFERROR(VLOOKUP(G156,'Վարկանիշային չափորոշիչներ'!$G$6:$J$72,4,FALSE),0)</f>
        <v>0</v>
      </c>
      <c r="Z156" s="7">
        <f>IFERROR(VLOOKUP(H156,'Վարկանիշային չափորոշիչներ'!$G$6:$J$72,4,FALSE),0)</f>
        <v>0</v>
      </c>
      <c r="AA156" s="7">
        <f>IFERROR(VLOOKUP(I156,'Վարկանիշային չափորոշիչներ'!$G$6:$J$72,4,FALSE),0)</f>
        <v>0</v>
      </c>
      <c r="AB156" s="7">
        <f>IFERROR(VLOOKUP(J156,'Վարկանիշային չափորոշիչներ'!$G$6:$J$72,4,FALSE),0)</f>
        <v>0</v>
      </c>
      <c r="AC156" s="7">
        <f>IFERROR(VLOOKUP(K156,'Վարկանիշային չափորոշիչներ'!$G$6:$J$72,4,FALSE),0)</f>
        <v>0</v>
      </c>
      <c r="AD156" s="7">
        <f>IFERROR(VLOOKUP(L156,'Վարկանիշային չափորոշիչներ'!$G$6:$J$72,4,FALSE),0)</f>
        <v>0</v>
      </c>
      <c r="AE156" s="7">
        <f>IFERROR(VLOOKUP(M156,'Վարկանիշային չափորոշիչներ'!$G$6:$J$72,4,FALSE),0)</f>
        <v>0</v>
      </c>
      <c r="AF156" s="7">
        <f>IFERROR(VLOOKUP(N156,'Վարկանիշային չափորոշիչներ'!$G$6:$J$72,4,FALSE),0)</f>
        <v>0</v>
      </c>
      <c r="AG156" s="7">
        <f>IFERROR(VLOOKUP(O156,'Վարկանիշային չափորոշիչներ'!$G$6:$J$72,4,FALSE),0)</f>
        <v>0</v>
      </c>
      <c r="AH156" s="7">
        <f>IFERROR(VLOOKUP(P156,'Վարկանիշային չափորոշիչներ'!$G$6:$J$72,4,FALSE),0)</f>
        <v>0</v>
      </c>
      <c r="AI156" s="7">
        <f>IFERROR(VLOOKUP(Q156,'Վարկանիշային չափորոշիչներ'!$G$6:$J$72,4,FALSE),0)</f>
        <v>0</v>
      </c>
      <c r="AJ156" s="7">
        <f t="shared" si="7"/>
        <v>0</v>
      </c>
    </row>
    <row r="157" spans="1:36" ht="45" hidden="1" x14ac:dyDescent="0.35">
      <c r="A157" s="160">
        <v>1049</v>
      </c>
      <c r="B157" s="161" t="s">
        <v>748</v>
      </c>
      <c r="C157" s="80" t="s">
        <v>749</v>
      </c>
      <c r="D157" s="77">
        <v>5441898.6000000006</v>
      </c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58"/>
      <c r="R157" s="61">
        <f t="shared" si="6"/>
        <v>0</v>
      </c>
      <c r="S157" s="184"/>
      <c r="T157" s="184"/>
      <c r="U157" s="184"/>
      <c r="V157" s="184"/>
      <c r="W157" s="175">
        <f>IFERROR(VLOOKUP(E157,'Վարկանիշային չափորոշիչներ'!$G$6:$J$72,4,FALSE),0)</f>
        <v>0</v>
      </c>
      <c r="X157" s="7">
        <f>IFERROR(VLOOKUP(F157,'Վարկանիշային չափորոշիչներ'!$G$6:$J$72,4,FALSE),0)</f>
        <v>0</v>
      </c>
      <c r="Y157" s="7">
        <f>IFERROR(VLOOKUP(G157,'Վարկանիշային չափորոշիչներ'!$G$6:$J$72,4,FALSE),0)</f>
        <v>0</v>
      </c>
      <c r="Z157" s="7">
        <f>IFERROR(VLOOKUP(H157,'Վարկանիշային չափորոշիչներ'!$G$6:$J$72,4,FALSE),0)</f>
        <v>0</v>
      </c>
      <c r="AA157" s="7">
        <f>IFERROR(VLOOKUP(I157,'Վարկանիշային չափորոշիչներ'!$G$6:$J$72,4,FALSE),0)</f>
        <v>0</v>
      </c>
      <c r="AB157" s="7">
        <f>IFERROR(VLOOKUP(J157,'Վարկանիշային չափորոշիչներ'!$G$6:$J$72,4,FALSE),0)</f>
        <v>0</v>
      </c>
      <c r="AC157" s="7">
        <f>IFERROR(VLOOKUP(K157,'Վարկանիշային չափորոշիչներ'!$G$6:$J$72,4,FALSE),0)</f>
        <v>0</v>
      </c>
      <c r="AD157" s="7">
        <f>IFERROR(VLOOKUP(L157,'Վարկանիշային չափորոշիչներ'!$G$6:$J$72,4,FALSE),0)</f>
        <v>0</v>
      </c>
      <c r="AE157" s="7">
        <f>IFERROR(VLOOKUP(M157,'Վարկանիշային չափորոշիչներ'!$G$6:$J$72,4,FALSE),0)</f>
        <v>0</v>
      </c>
      <c r="AF157" s="7">
        <f>IFERROR(VLOOKUP(N157,'Վարկանիշային չափորոշիչներ'!$G$6:$J$72,4,FALSE),0)</f>
        <v>0</v>
      </c>
      <c r="AG157" s="7">
        <f>IFERROR(VLOOKUP(O157,'Վարկանիշային չափորոշիչներ'!$G$6:$J$72,4,FALSE),0)</f>
        <v>0</v>
      </c>
      <c r="AH157" s="7">
        <f>IFERROR(VLOOKUP(P157,'Վարկանիշային չափորոշիչներ'!$G$6:$J$72,4,FALSE),0)</f>
        <v>0</v>
      </c>
      <c r="AI157" s="7">
        <f>IFERROR(VLOOKUP(Q157,'Վարկանիշային չափորոշիչներ'!$G$6:$J$72,4,FALSE),0)</f>
        <v>0</v>
      </c>
      <c r="AJ157" s="7">
        <f t="shared" si="7"/>
        <v>0</v>
      </c>
    </row>
    <row r="158" spans="1:36" ht="75" hidden="1" x14ac:dyDescent="0.35">
      <c r="A158" s="160">
        <v>1049</v>
      </c>
      <c r="B158" s="161" t="s">
        <v>750</v>
      </c>
      <c r="C158" s="80" t="s">
        <v>751</v>
      </c>
      <c r="D158" s="77">
        <v>80256.899999999994</v>
      </c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58"/>
      <c r="R158" s="61">
        <f t="shared" si="6"/>
        <v>0</v>
      </c>
      <c r="S158" s="184"/>
      <c r="T158" s="184"/>
      <c r="U158" s="184"/>
      <c r="V158" s="184"/>
      <c r="W158" s="175">
        <f>IFERROR(VLOOKUP(E158,'Վարկանիշային չափորոշիչներ'!$G$6:$J$72,4,FALSE),0)</f>
        <v>0</v>
      </c>
      <c r="X158" s="7">
        <f>IFERROR(VLOOKUP(F158,'Վարկանիշային չափորոշիչներ'!$G$6:$J$72,4,FALSE),0)</f>
        <v>0</v>
      </c>
      <c r="Y158" s="7">
        <f>IFERROR(VLOOKUP(G158,'Վարկանիշային չափորոշիչներ'!$G$6:$J$72,4,FALSE),0)</f>
        <v>0</v>
      </c>
      <c r="Z158" s="7">
        <f>IFERROR(VLOOKUP(H158,'Վարկանիշային չափորոշիչներ'!$G$6:$J$72,4,FALSE),0)</f>
        <v>0</v>
      </c>
      <c r="AA158" s="7">
        <f>IFERROR(VLOOKUP(I158,'Վարկանիշային չափորոշիչներ'!$G$6:$J$72,4,FALSE),0)</f>
        <v>0</v>
      </c>
      <c r="AB158" s="7">
        <f>IFERROR(VLOOKUP(J158,'Վարկանիշային չափորոշիչներ'!$G$6:$J$72,4,FALSE),0)</f>
        <v>0</v>
      </c>
      <c r="AC158" s="7">
        <f>IFERROR(VLOOKUP(K158,'Վարկանիշային չափորոշիչներ'!$G$6:$J$72,4,FALSE),0)</f>
        <v>0</v>
      </c>
      <c r="AD158" s="7">
        <f>IFERROR(VLOOKUP(L158,'Վարկանիշային չափորոշիչներ'!$G$6:$J$72,4,FALSE),0)</f>
        <v>0</v>
      </c>
      <c r="AE158" s="7">
        <f>IFERROR(VLOOKUP(M158,'Վարկանիշային չափորոշիչներ'!$G$6:$J$72,4,FALSE),0)</f>
        <v>0</v>
      </c>
      <c r="AF158" s="7">
        <f>IFERROR(VLOOKUP(N158,'Վարկանիշային չափորոշիչներ'!$G$6:$J$72,4,FALSE),0)</f>
        <v>0</v>
      </c>
      <c r="AG158" s="7">
        <f>IFERROR(VLOOKUP(O158,'Վարկանիշային չափորոշիչներ'!$G$6:$J$72,4,FALSE),0)</f>
        <v>0</v>
      </c>
      <c r="AH158" s="7">
        <f>IFERROR(VLOOKUP(P158,'Վարկանիշային չափորոշիչներ'!$G$6:$J$72,4,FALSE),0)</f>
        <v>0</v>
      </c>
      <c r="AI158" s="7">
        <f>IFERROR(VLOOKUP(Q158,'Վարկանիշային չափորոշիչներ'!$G$6:$J$72,4,FALSE),0)</f>
        <v>0</v>
      </c>
      <c r="AJ158" s="7">
        <f t="shared" si="7"/>
        <v>0</v>
      </c>
    </row>
    <row r="159" spans="1:36" ht="60" hidden="1" x14ac:dyDescent="0.35">
      <c r="A159" s="160">
        <v>1049</v>
      </c>
      <c r="B159" s="161" t="s">
        <v>752</v>
      </c>
      <c r="C159" s="80" t="s">
        <v>753</v>
      </c>
      <c r="D159" s="77">
        <v>3871753.0999999996</v>
      </c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58"/>
      <c r="R159" s="61">
        <f t="shared" si="6"/>
        <v>0</v>
      </c>
      <c r="S159" s="184"/>
      <c r="T159" s="184"/>
      <c r="U159" s="184"/>
      <c r="V159" s="184"/>
      <c r="W159" s="175">
        <f>IFERROR(VLOOKUP(E159,'Վարկանիշային չափորոշիչներ'!$G$6:$J$72,4,FALSE),0)</f>
        <v>0</v>
      </c>
      <c r="X159" s="7">
        <f>IFERROR(VLOOKUP(F159,'Վարկանիշային չափորոշիչներ'!$G$6:$J$72,4,FALSE),0)</f>
        <v>0</v>
      </c>
      <c r="Y159" s="7">
        <f>IFERROR(VLOOKUP(G159,'Վարկանիշային չափորոշիչներ'!$G$6:$J$72,4,FALSE),0)</f>
        <v>0</v>
      </c>
      <c r="Z159" s="7">
        <f>IFERROR(VLOOKUP(H159,'Վարկանիշային չափորոշիչներ'!$G$6:$J$72,4,FALSE),0)</f>
        <v>0</v>
      </c>
      <c r="AA159" s="7">
        <f>IFERROR(VLOOKUP(I159,'Վարկանիշային չափորոշիչներ'!$G$6:$J$72,4,FALSE),0)</f>
        <v>0</v>
      </c>
      <c r="AB159" s="7">
        <f>IFERROR(VLOOKUP(J159,'Վարկանիշային չափորոշիչներ'!$G$6:$J$72,4,FALSE),0)</f>
        <v>0</v>
      </c>
      <c r="AC159" s="7">
        <f>IFERROR(VLOOKUP(K159,'Վարկանիշային չափորոշիչներ'!$G$6:$J$72,4,FALSE),0)</f>
        <v>0</v>
      </c>
      <c r="AD159" s="7">
        <f>IFERROR(VLOOKUP(L159,'Վարկանիշային չափորոշիչներ'!$G$6:$J$72,4,FALSE),0)</f>
        <v>0</v>
      </c>
      <c r="AE159" s="7">
        <f>IFERROR(VLOOKUP(M159,'Վարկանիշային չափորոշիչներ'!$G$6:$J$72,4,FALSE),0)</f>
        <v>0</v>
      </c>
      <c r="AF159" s="7">
        <f>IFERROR(VLOOKUP(N159,'Վարկանիշային չափորոշիչներ'!$G$6:$J$72,4,FALSE),0)</f>
        <v>0</v>
      </c>
      <c r="AG159" s="7">
        <f>IFERROR(VLOOKUP(O159,'Վարկանիշային չափորոշիչներ'!$G$6:$J$72,4,FALSE),0)</f>
        <v>0</v>
      </c>
      <c r="AH159" s="7">
        <f>IFERROR(VLOOKUP(P159,'Վարկանիշային չափորոշիչներ'!$G$6:$J$72,4,FALSE),0)</f>
        <v>0</v>
      </c>
      <c r="AI159" s="7">
        <f>IFERROR(VLOOKUP(Q159,'Վարկանիշային չափորոշիչներ'!$G$6:$J$72,4,FALSE),0)</f>
        <v>0</v>
      </c>
      <c r="AJ159" s="7">
        <f t="shared" si="7"/>
        <v>0</v>
      </c>
    </row>
    <row r="160" spans="1:36" ht="60" hidden="1" x14ac:dyDescent="0.35">
      <c r="A160" s="160">
        <v>1049</v>
      </c>
      <c r="B160" s="161" t="s">
        <v>754</v>
      </c>
      <c r="C160" s="80" t="s">
        <v>755</v>
      </c>
      <c r="D160" s="77">
        <v>1935876.6</v>
      </c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58"/>
      <c r="R160" s="61">
        <f t="shared" si="6"/>
        <v>0</v>
      </c>
      <c r="S160" s="184"/>
      <c r="T160" s="184"/>
      <c r="U160" s="184"/>
      <c r="V160" s="184"/>
      <c r="W160" s="175">
        <f>IFERROR(VLOOKUP(E160,'Վարկանիշային չափորոշիչներ'!$G$6:$J$72,4,FALSE),0)</f>
        <v>0</v>
      </c>
      <c r="X160" s="7">
        <f>IFERROR(VLOOKUP(F160,'Վարկանիշային չափորոշիչներ'!$G$6:$J$72,4,FALSE),0)</f>
        <v>0</v>
      </c>
      <c r="Y160" s="7">
        <f>IFERROR(VLOOKUP(G160,'Վարկանիշային չափորոշիչներ'!$G$6:$J$72,4,FALSE),0)</f>
        <v>0</v>
      </c>
      <c r="Z160" s="7">
        <f>IFERROR(VLOOKUP(H160,'Վարկանիշային չափորոշիչներ'!$G$6:$J$72,4,FALSE),0)</f>
        <v>0</v>
      </c>
      <c r="AA160" s="7">
        <f>IFERROR(VLOOKUP(I160,'Վարկանիշային չափորոշիչներ'!$G$6:$J$72,4,FALSE),0)</f>
        <v>0</v>
      </c>
      <c r="AB160" s="7">
        <f>IFERROR(VLOOKUP(J160,'Վարկանիշային չափորոշիչներ'!$G$6:$J$72,4,FALSE),0)</f>
        <v>0</v>
      </c>
      <c r="AC160" s="7">
        <f>IFERROR(VLOOKUP(K160,'Վարկանիշային չափորոշիչներ'!$G$6:$J$72,4,FALSE),0)</f>
        <v>0</v>
      </c>
      <c r="AD160" s="7">
        <f>IFERROR(VLOOKUP(L160,'Վարկանիշային չափորոշիչներ'!$G$6:$J$72,4,FALSE),0)</f>
        <v>0</v>
      </c>
      <c r="AE160" s="7">
        <f>IFERROR(VLOOKUP(M160,'Վարկանիշային չափորոշիչներ'!$G$6:$J$72,4,FALSE),0)</f>
        <v>0</v>
      </c>
      <c r="AF160" s="7">
        <f>IFERROR(VLOOKUP(N160,'Վարկանիշային չափորոշիչներ'!$G$6:$J$72,4,FALSE),0)</f>
        <v>0</v>
      </c>
      <c r="AG160" s="7">
        <f>IFERROR(VLOOKUP(O160,'Վարկանիշային չափորոշիչներ'!$G$6:$J$72,4,FALSE),0)</f>
        <v>0</v>
      </c>
      <c r="AH160" s="7">
        <f>IFERROR(VLOOKUP(P160,'Վարկանիշային չափորոշիչներ'!$G$6:$J$72,4,FALSE),0)</f>
        <v>0</v>
      </c>
      <c r="AI160" s="7">
        <f>IFERROR(VLOOKUP(Q160,'Վարկանիշային չափորոշիչներ'!$G$6:$J$72,4,FALSE),0)</f>
        <v>0</v>
      </c>
      <c r="AJ160" s="7">
        <f t="shared" si="7"/>
        <v>0</v>
      </c>
    </row>
    <row r="161" spans="1:36" ht="30" hidden="1" x14ac:dyDescent="0.35">
      <c r="A161" s="160">
        <v>1072</v>
      </c>
      <c r="B161" s="159"/>
      <c r="C161" s="71" t="s">
        <v>757</v>
      </c>
      <c r="D161" s="72">
        <v>9809999</v>
      </c>
      <c r="E161" s="46" t="s">
        <v>11</v>
      </c>
      <c r="F161" s="46" t="s">
        <v>11</v>
      </c>
      <c r="G161" s="46" t="s">
        <v>11</v>
      </c>
      <c r="H161" s="46" t="s">
        <v>11</v>
      </c>
      <c r="I161" s="46" t="s">
        <v>11</v>
      </c>
      <c r="J161" s="46" t="s">
        <v>11</v>
      </c>
      <c r="K161" s="46" t="s">
        <v>11</v>
      </c>
      <c r="L161" s="46" t="s">
        <v>11</v>
      </c>
      <c r="M161" s="46" t="s">
        <v>11</v>
      </c>
      <c r="N161" s="46" t="s">
        <v>11</v>
      </c>
      <c r="O161" s="46" t="s">
        <v>11</v>
      </c>
      <c r="P161" s="46" t="s">
        <v>11</v>
      </c>
      <c r="Q161" s="60" t="s">
        <v>11</v>
      </c>
      <c r="R161" s="61">
        <f t="shared" si="6"/>
        <v>0</v>
      </c>
      <c r="S161" s="184"/>
      <c r="T161" s="184"/>
      <c r="U161" s="184"/>
      <c r="V161" s="184"/>
      <c r="W161" s="175">
        <f>IFERROR(VLOOKUP(E161,'Վարկանիշային չափորոշիչներ'!$G$6:$J$72,4,FALSE),0)</f>
        <v>0</v>
      </c>
      <c r="X161" s="7">
        <f>IFERROR(VLOOKUP(F161,'Վարկանիշային չափորոշիչներ'!$G$6:$J$72,4,FALSE),0)</f>
        <v>0</v>
      </c>
      <c r="Y161" s="7">
        <f>IFERROR(VLOOKUP(G161,'Վարկանիշային չափորոշիչներ'!$G$6:$J$72,4,FALSE),0)</f>
        <v>0</v>
      </c>
      <c r="Z161" s="7">
        <f>IFERROR(VLOOKUP(H161,'Վարկանիշային չափորոշիչներ'!$G$6:$J$72,4,FALSE),0)</f>
        <v>0</v>
      </c>
      <c r="AA161" s="7">
        <f>IFERROR(VLOOKUP(I161,'Վարկանիշային չափորոշիչներ'!$G$6:$J$72,4,FALSE),0)</f>
        <v>0</v>
      </c>
      <c r="AB161" s="7">
        <f>IFERROR(VLOOKUP(J161,'Վարկանիշային չափորոշիչներ'!$G$6:$J$72,4,FALSE),0)</f>
        <v>0</v>
      </c>
      <c r="AC161" s="7">
        <f>IFERROR(VLOOKUP(K161,'Վարկանիշային չափորոշիչներ'!$G$6:$J$72,4,FALSE),0)</f>
        <v>0</v>
      </c>
      <c r="AD161" s="7">
        <f>IFERROR(VLOOKUP(L161,'Վարկանիշային չափորոշիչներ'!$G$6:$J$72,4,FALSE),0)</f>
        <v>0</v>
      </c>
      <c r="AE161" s="7">
        <f>IFERROR(VLOOKUP(M161,'Վարկանիշային չափորոշիչներ'!$G$6:$J$72,4,FALSE),0)</f>
        <v>0</v>
      </c>
      <c r="AF161" s="7">
        <f>IFERROR(VLOOKUP(N161,'Վարկանիշային չափորոշիչներ'!$G$6:$J$72,4,FALSE),0)</f>
        <v>0</v>
      </c>
      <c r="AG161" s="7">
        <f>IFERROR(VLOOKUP(O161,'Վարկանիշային չափորոշիչներ'!$G$6:$J$72,4,FALSE),0)</f>
        <v>0</v>
      </c>
      <c r="AH161" s="7">
        <f>IFERROR(VLOOKUP(P161,'Վարկանիշային չափորոշիչներ'!$G$6:$J$72,4,FALSE),0)</f>
        <v>0</v>
      </c>
      <c r="AI161" s="7">
        <f>IFERROR(VLOOKUP(Q161,'Վարկանիշային չափորոշիչներ'!$G$6:$J$72,4,FALSE),0)</f>
        <v>0</v>
      </c>
      <c r="AJ161" s="7">
        <f t="shared" si="7"/>
        <v>0</v>
      </c>
    </row>
    <row r="162" spans="1:36" ht="60" hidden="1" x14ac:dyDescent="0.35">
      <c r="A162" s="158">
        <v>1072</v>
      </c>
      <c r="B162" s="161" t="s">
        <v>758</v>
      </c>
      <c r="C162" s="80" t="s">
        <v>759</v>
      </c>
      <c r="D162" s="77">
        <v>177025</v>
      </c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58"/>
      <c r="R162" s="61">
        <f t="shared" si="6"/>
        <v>0</v>
      </c>
      <c r="S162" s="184"/>
      <c r="T162" s="184"/>
      <c r="U162" s="184"/>
      <c r="V162" s="184"/>
      <c r="W162" s="175">
        <f>IFERROR(VLOOKUP(E162,'Վարկանիշային չափորոշիչներ'!$G$6:$J$72,4,FALSE),0)</f>
        <v>0</v>
      </c>
      <c r="X162" s="7">
        <f>IFERROR(VLOOKUP(F162,'Վարկանիշային չափորոշիչներ'!$G$6:$J$72,4,FALSE),0)</f>
        <v>0</v>
      </c>
      <c r="Y162" s="7">
        <f>IFERROR(VLOOKUP(G162,'Վարկանիշային չափորոշիչներ'!$G$6:$J$72,4,FALSE),0)</f>
        <v>0</v>
      </c>
      <c r="Z162" s="7">
        <f>IFERROR(VLOOKUP(H162,'Վարկանիշային չափորոշիչներ'!$G$6:$J$72,4,FALSE),0)</f>
        <v>0</v>
      </c>
      <c r="AA162" s="7">
        <f>IFERROR(VLOOKUP(I162,'Վարկանիշային չափորոշիչներ'!$G$6:$J$72,4,FALSE),0)</f>
        <v>0</v>
      </c>
      <c r="AB162" s="7">
        <f>IFERROR(VLOOKUP(J162,'Վարկանիշային չափորոշիչներ'!$G$6:$J$72,4,FALSE),0)</f>
        <v>0</v>
      </c>
      <c r="AC162" s="7">
        <f>IFERROR(VLOOKUP(K162,'Վարկանիշային չափորոշիչներ'!$G$6:$J$72,4,FALSE),0)</f>
        <v>0</v>
      </c>
      <c r="AD162" s="7">
        <f>IFERROR(VLOOKUP(L162,'Վարկանիշային չափորոշիչներ'!$G$6:$J$72,4,FALSE),0)</f>
        <v>0</v>
      </c>
      <c r="AE162" s="7">
        <f>IFERROR(VLOOKUP(M162,'Վարկանիշային չափորոշիչներ'!$G$6:$J$72,4,FALSE),0)</f>
        <v>0</v>
      </c>
      <c r="AF162" s="7">
        <f>IFERROR(VLOOKUP(N162,'Վարկանիշային չափորոշիչներ'!$G$6:$J$72,4,FALSE),0)</f>
        <v>0</v>
      </c>
      <c r="AG162" s="7">
        <f>IFERROR(VLOOKUP(O162,'Վարկանիշային չափորոշիչներ'!$G$6:$J$72,4,FALSE),0)</f>
        <v>0</v>
      </c>
      <c r="AH162" s="7">
        <f>IFERROR(VLOOKUP(P162,'Վարկանիշային չափորոշիչներ'!$G$6:$J$72,4,FALSE),0)</f>
        <v>0</v>
      </c>
      <c r="AI162" s="7">
        <f>IFERROR(VLOOKUP(Q162,'Վարկանիշային չափորոշիչներ'!$G$6:$J$72,4,FALSE),0)</f>
        <v>0</v>
      </c>
      <c r="AJ162" s="7">
        <f t="shared" si="7"/>
        <v>0</v>
      </c>
    </row>
    <row r="163" spans="1:36" ht="60" hidden="1" x14ac:dyDescent="0.35">
      <c r="A163" s="160">
        <v>1072</v>
      </c>
      <c r="B163" s="161" t="s">
        <v>760</v>
      </c>
      <c r="C163" s="80" t="s">
        <v>761</v>
      </c>
      <c r="D163" s="77">
        <v>52559.399999999994</v>
      </c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58"/>
      <c r="R163" s="61">
        <f t="shared" si="6"/>
        <v>0</v>
      </c>
      <c r="S163" s="184"/>
      <c r="T163" s="184"/>
      <c r="U163" s="184"/>
      <c r="V163" s="184"/>
      <c r="W163" s="175">
        <f>IFERROR(VLOOKUP(E163,'Վարկանիշային չափորոշիչներ'!$G$6:$J$72,4,FALSE),0)</f>
        <v>0</v>
      </c>
      <c r="X163" s="7">
        <f>IFERROR(VLOOKUP(F163,'Վարկանիշային չափորոշիչներ'!$G$6:$J$72,4,FALSE),0)</f>
        <v>0</v>
      </c>
      <c r="Y163" s="7">
        <f>IFERROR(VLOOKUP(G163,'Վարկանիշային չափորոշիչներ'!$G$6:$J$72,4,FALSE),0)</f>
        <v>0</v>
      </c>
      <c r="Z163" s="7">
        <f>IFERROR(VLOOKUP(H163,'Վարկանիշային չափորոշիչներ'!$G$6:$J$72,4,FALSE),0)</f>
        <v>0</v>
      </c>
      <c r="AA163" s="7">
        <f>IFERROR(VLOOKUP(I163,'Վարկանիշային չափորոշիչներ'!$G$6:$J$72,4,FALSE),0)</f>
        <v>0</v>
      </c>
      <c r="AB163" s="7">
        <f>IFERROR(VLOOKUP(J163,'Վարկանիշային չափորոշիչներ'!$G$6:$J$72,4,FALSE),0)</f>
        <v>0</v>
      </c>
      <c r="AC163" s="7">
        <f>IFERROR(VLOOKUP(K163,'Վարկանիշային չափորոշիչներ'!$G$6:$J$72,4,FALSE),0)</f>
        <v>0</v>
      </c>
      <c r="AD163" s="7">
        <f>IFERROR(VLOOKUP(L163,'Վարկանիշային չափորոշիչներ'!$G$6:$J$72,4,FALSE),0)</f>
        <v>0</v>
      </c>
      <c r="AE163" s="7">
        <f>IFERROR(VLOOKUP(M163,'Վարկանիշային չափորոշիչներ'!$G$6:$J$72,4,FALSE),0)</f>
        <v>0</v>
      </c>
      <c r="AF163" s="7">
        <f>IFERROR(VLOOKUP(N163,'Վարկանիշային չափորոշիչներ'!$G$6:$J$72,4,FALSE),0)</f>
        <v>0</v>
      </c>
      <c r="AG163" s="7">
        <f>IFERROR(VLOOKUP(O163,'Վարկանիշային չափորոշիչներ'!$G$6:$J$72,4,FALSE),0)</f>
        <v>0</v>
      </c>
      <c r="AH163" s="7">
        <f>IFERROR(VLOOKUP(P163,'Վարկանիշային չափորոշիչներ'!$G$6:$J$72,4,FALSE),0)</f>
        <v>0</v>
      </c>
      <c r="AI163" s="7">
        <f>IFERROR(VLOOKUP(Q163,'Վարկանիշային չափորոշիչներ'!$G$6:$J$72,4,FALSE),0)</f>
        <v>0</v>
      </c>
      <c r="AJ163" s="7">
        <f t="shared" si="7"/>
        <v>0</v>
      </c>
    </row>
    <row r="164" spans="1:36" ht="45" hidden="1" x14ac:dyDescent="0.35">
      <c r="A164" s="160">
        <v>1072</v>
      </c>
      <c r="B164" s="161" t="s">
        <v>762</v>
      </c>
      <c r="C164" s="74" t="s">
        <v>763</v>
      </c>
      <c r="D164" s="86">
        <v>200000</v>
      </c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58"/>
      <c r="R164" s="61">
        <f t="shared" si="6"/>
        <v>0</v>
      </c>
      <c r="S164" s="184"/>
      <c r="T164" s="184"/>
      <c r="U164" s="184"/>
      <c r="V164" s="184"/>
      <c r="W164" s="175">
        <f>IFERROR(VLOOKUP(E164,'Վարկանիշային չափորոշիչներ'!$G$6:$J$72,4,FALSE),0)</f>
        <v>0</v>
      </c>
      <c r="X164" s="7">
        <f>IFERROR(VLOOKUP(F164,'Վարկանիշային չափորոշիչներ'!$G$6:$J$72,4,FALSE),0)</f>
        <v>0</v>
      </c>
      <c r="Y164" s="7">
        <f>IFERROR(VLOOKUP(G164,'Վարկանիշային չափորոշիչներ'!$G$6:$J$72,4,FALSE),0)</f>
        <v>0</v>
      </c>
      <c r="Z164" s="7">
        <f>IFERROR(VLOOKUP(H164,'Վարկանիշային չափորոշիչներ'!$G$6:$J$72,4,FALSE),0)</f>
        <v>0</v>
      </c>
      <c r="AA164" s="7">
        <f>IFERROR(VLOOKUP(I164,'Վարկանիշային չափորոշիչներ'!$G$6:$J$72,4,FALSE),0)</f>
        <v>0</v>
      </c>
      <c r="AB164" s="7">
        <f>IFERROR(VLOOKUP(J164,'Վարկանիշային չափորոշիչներ'!$G$6:$J$72,4,FALSE),0)</f>
        <v>0</v>
      </c>
      <c r="AC164" s="7">
        <f>IFERROR(VLOOKUP(K164,'Վարկանիշային չափորոշիչներ'!$G$6:$J$72,4,FALSE),0)</f>
        <v>0</v>
      </c>
      <c r="AD164" s="7">
        <f>IFERROR(VLOOKUP(L164,'Վարկանիշային չափորոշիչներ'!$G$6:$J$72,4,FALSE),0)</f>
        <v>0</v>
      </c>
      <c r="AE164" s="7">
        <f>IFERROR(VLOOKUP(M164,'Վարկանիշային չափորոշիչներ'!$G$6:$J$72,4,FALSE),0)</f>
        <v>0</v>
      </c>
      <c r="AF164" s="7">
        <f>IFERROR(VLOOKUP(N164,'Վարկանիշային չափորոշիչներ'!$G$6:$J$72,4,FALSE),0)</f>
        <v>0</v>
      </c>
      <c r="AG164" s="7">
        <f>IFERROR(VLOOKUP(O164,'Վարկանիշային չափորոշիչներ'!$G$6:$J$72,4,FALSE),0)</f>
        <v>0</v>
      </c>
      <c r="AH164" s="7">
        <f>IFERROR(VLOOKUP(P164,'Վարկանիշային չափորոշիչներ'!$G$6:$J$72,4,FALSE),0)</f>
        <v>0</v>
      </c>
      <c r="AI164" s="7">
        <f>IFERROR(VLOOKUP(Q164,'Վարկանիշային չափորոշիչներ'!$G$6:$J$72,4,FALSE),0)</f>
        <v>0</v>
      </c>
      <c r="AJ164" s="7">
        <f t="shared" si="7"/>
        <v>0</v>
      </c>
    </row>
    <row r="165" spans="1:36" ht="75" hidden="1" x14ac:dyDescent="0.35">
      <c r="A165" s="160">
        <v>1072</v>
      </c>
      <c r="B165" s="161" t="s">
        <v>764</v>
      </c>
      <c r="C165" s="80" t="s">
        <v>765</v>
      </c>
      <c r="D165" s="76">
        <v>3597559.8000000003</v>
      </c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58"/>
      <c r="R165" s="61">
        <f t="shared" si="6"/>
        <v>0</v>
      </c>
      <c r="S165" s="184"/>
      <c r="T165" s="184"/>
      <c r="U165" s="184"/>
      <c r="V165" s="184"/>
      <c r="W165" s="175">
        <f>IFERROR(VLOOKUP(E165,'Վարկանիշային չափորոշիչներ'!$G$6:$J$72,4,FALSE),0)</f>
        <v>0</v>
      </c>
      <c r="X165" s="7">
        <f>IFERROR(VLOOKUP(F165,'Վարկանիշային չափորոշիչներ'!$G$6:$J$72,4,FALSE),0)</f>
        <v>0</v>
      </c>
      <c r="Y165" s="7">
        <f>IFERROR(VLOOKUP(G165,'Վարկանիշային չափորոշիչներ'!$G$6:$J$72,4,FALSE),0)</f>
        <v>0</v>
      </c>
      <c r="Z165" s="7">
        <f>IFERROR(VLOOKUP(H165,'Վարկանիշային չափորոշիչներ'!$G$6:$J$72,4,FALSE),0)</f>
        <v>0</v>
      </c>
      <c r="AA165" s="7">
        <f>IFERROR(VLOOKUP(I165,'Վարկանիշային չափորոշիչներ'!$G$6:$J$72,4,FALSE),0)</f>
        <v>0</v>
      </c>
      <c r="AB165" s="7">
        <f>IFERROR(VLOOKUP(J165,'Վարկանիշային չափորոշիչներ'!$G$6:$J$72,4,FALSE),0)</f>
        <v>0</v>
      </c>
      <c r="AC165" s="7">
        <f>IFERROR(VLOOKUP(K165,'Վարկանիշային չափորոշիչներ'!$G$6:$J$72,4,FALSE),0)</f>
        <v>0</v>
      </c>
      <c r="AD165" s="7">
        <f>IFERROR(VLOOKUP(L165,'Վարկանիշային չափորոշիչներ'!$G$6:$J$72,4,FALSE),0)</f>
        <v>0</v>
      </c>
      <c r="AE165" s="7">
        <f>IFERROR(VLOOKUP(M165,'Վարկանիշային չափորոշիչներ'!$G$6:$J$72,4,FALSE),0)</f>
        <v>0</v>
      </c>
      <c r="AF165" s="7">
        <f>IFERROR(VLOOKUP(N165,'Վարկանիշային չափորոշիչներ'!$G$6:$J$72,4,FALSE),0)</f>
        <v>0</v>
      </c>
      <c r="AG165" s="7">
        <f>IFERROR(VLOOKUP(O165,'Վարկանիշային չափորոշիչներ'!$G$6:$J$72,4,FALSE),0)</f>
        <v>0</v>
      </c>
      <c r="AH165" s="7">
        <f>IFERROR(VLOOKUP(P165,'Վարկանիշային չափորոշիչներ'!$G$6:$J$72,4,FALSE),0)</f>
        <v>0</v>
      </c>
      <c r="AI165" s="7">
        <f>IFERROR(VLOOKUP(Q165,'Վարկանիշային չափորոշիչներ'!$G$6:$J$72,4,FALSE),0)</f>
        <v>0</v>
      </c>
      <c r="AJ165" s="7">
        <f t="shared" si="7"/>
        <v>0</v>
      </c>
    </row>
    <row r="166" spans="1:36" ht="105" hidden="1" x14ac:dyDescent="0.35">
      <c r="A166" s="160">
        <v>1072</v>
      </c>
      <c r="B166" s="161" t="s">
        <v>766</v>
      </c>
      <c r="C166" s="80" t="s">
        <v>767</v>
      </c>
      <c r="D166" s="77">
        <v>2428733.7000000002</v>
      </c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58"/>
      <c r="R166" s="61">
        <f t="shared" si="6"/>
        <v>0</v>
      </c>
      <c r="S166" s="184"/>
      <c r="T166" s="184"/>
      <c r="U166" s="184"/>
      <c r="V166" s="184"/>
      <c r="W166" s="175">
        <f>IFERROR(VLOOKUP(E166,'Վարկանիշային չափորոշիչներ'!$G$6:$J$72,4,FALSE),0)</f>
        <v>0</v>
      </c>
      <c r="X166" s="7">
        <f>IFERROR(VLOOKUP(F166,'Վարկանիշային չափորոշիչներ'!$G$6:$J$72,4,FALSE),0)</f>
        <v>0</v>
      </c>
      <c r="Y166" s="7">
        <f>IFERROR(VLOOKUP(G166,'Վարկանիշային չափորոշիչներ'!$G$6:$J$72,4,FALSE),0)</f>
        <v>0</v>
      </c>
      <c r="Z166" s="7">
        <f>IFERROR(VLOOKUP(H166,'Վարկանիշային չափորոշիչներ'!$G$6:$J$72,4,FALSE),0)</f>
        <v>0</v>
      </c>
      <c r="AA166" s="7">
        <f>IFERROR(VLOOKUP(I166,'Վարկանիշային չափորոշիչներ'!$G$6:$J$72,4,FALSE),0)</f>
        <v>0</v>
      </c>
      <c r="AB166" s="7">
        <f>IFERROR(VLOOKUP(J166,'Վարկանիշային չափորոշիչներ'!$G$6:$J$72,4,FALSE),0)</f>
        <v>0</v>
      </c>
      <c r="AC166" s="7">
        <f>IFERROR(VLOOKUP(K166,'Վարկանիշային չափորոշիչներ'!$G$6:$J$72,4,FALSE),0)</f>
        <v>0</v>
      </c>
      <c r="AD166" s="7">
        <f>IFERROR(VLOOKUP(L166,'Վարկանիշային չափորոշիչներ'!$G$6:$J$72,4,FALSE),0)</f>
        <v>0</v>
      </c>
      <c r="AE166" s="7">
        <f>IFERROR(VLOOKUP(M166,'Վարկանիշային չափորոշիչներ'!$G$6:$J$72,4,FALSE),0)</f>
        <v>0</v>
      </c>
      <c r="AF166" s="7">
        <f>IFERROR(VLOOKUP(N166,'Վարկանիշային չափորոշիչներ'!$G$6:$J$72,4,FALSE),0)</f>
        <v>0</v>
      </c>
      <c r="AG166" s="7">
        <f>IFERROR(VLOOKUP(O166,'Վարկանիշային չափորոշիչներ'!$G$6:$J$72,4,FALSE),0)</f>
        <v>0</v>
      </c>
      <c r="AH166" s="7">
        <f>IFERROR(VLOOKUP(P166,'Վարկանիշային չափորոշիչներ'!$G$6:$J$72,4,FALSE),0)</f>
        <v>0</v>
      </c>
      <c r="AI166" s="7">
        <f>IFERROR(VLOOKUP(Q166,'Վարկանիշային չափորոշիչներ'!$G$6:$J$72,4,FALSE),0)</f>
        <v>0</v>
      </c>
      <c r="AJ166" s="7">
        <f t="shared" si="7"/>
        <v>0</v>
      </c>
    </row>
    <row r="167" spans="1:36" ht="105" hidden="1" x14ac:dyDescent="0.35">
      <c r="A167" s="160">
        <v>1072</v>
      </c>
      <c r="B167" s="161" t="s">
        <v>768</v>
      </c>
      <c r="C167" s="80" t="s">
        <v>769</v>
      </c>
      <c r="D167" s="77">
        <v>1624121.1</v>
      </c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58"/>
      <c r="R167" s="61">
        <f t="shared" si="6"/>
        <v>0</v>
      </c>
      <c r="S167" s="184"/>
      <c r="T167" s="184"/>
      <c r="U167" s="184"/>
      <c r="V167" s="184"/>
      <c r="W167" s="175">
        <f>IFERROR(VLOOKUP(E167,'Վարկանիշային չափորոշիչներ'!$G$6:$J$72,4,FALSE),0)</f>
        <v>0</v>
      </c>
      <c r="X167" s="7">
        <f>IFERROR(VLOOKUP(F167,'Վարկանիշային չափորոշիչներ'!$G$6:$J$72,4,FALSE),0)</f>
        <v>0</v>
      </c>
      <c r="Y167" s="7">
        <f>IFERROR(VLOOKUP(G167,'Վարկանիշային չափորոշիչներ'!$G$6:$J$72,4,FALSE),0)</f>
        <v>0</v>
      </c>
      <c r="Z167" s="7">
        <f>IFERROR(VLOOKUP(H167,'Վարկանիշային չափորոշիչներ'!$G$6:$J$72,4,FALSE),0)</f>
        <v>0</v>
      </c>
      <c r="AA167" s="7">
        <f>IFERROR(VLOOKUP(I167,'Վարկանիշային չափորոշիչներ'!$G$6:$J$72,4,FALSE),0)</f>
        <v>0</v>
      </c>
      <c r="AB167" s="7">
        <f>IFERROR(VLOOKUP(J167,'Վարկանիշային չափորոշիչներ'!$G$6:$J$72,4,FALSE),0)</f>
        <v>0</v>
      </c>
      <c r="AC167" s="7">
        <f>IFERROR(VLOOKUP(K167,'Վարկանիշային չափորոշիչներ'!$G$6:$J$72,4,FALSE),0)</f>
        <v>0</v>
      </c>
      <c r="AD167" s="7">
        <f>IFERROR(VLOOKUP(L167,'Վարկանիշային չափորոշիչներ'!$G$6:$J$72,4,FALSE),0)</f>
        <v>0</v>
      </c>
      <c r="AE167" s="7">
        <f>IFERROR(VLOOKUP(M167,'Վարկանիշային չափորոշիչներ'!$G$6:$J$72,4,FALSE),0)</f>
        <v>0</v>
      </c>
      <c r="AF167" s="7">
        <f>IFERROR(VLOOKUP(N167,'Վարկանիշային չափորոշիչներ'!$G$6:$J$72,4,FALSE),0)</f>
        <v>0</v>
      </c>
      <c r="AG167" s="7">
        <f>IFERROR(VLOOKUP(O167,'Վարկանիշային չափորոշիչներ'!$G$6:$J$72,4,FALSE),0)</f>
        <v>0</v>
      </c>
      <c r="AH167" s="7">
        <f>IFERROR(VLOOKUP(P167,'Վարկանիշային չափորոշիչներ'!$G$6:$J$72,4,FALSE),0)</f>
        <v>0</v>
      </c>
      <c r="AI167" s="7">
        <f>IFERROR(VLOOKUP(Q167,'Վարկանիշային չափորոշիչներ'!$G$6:$J$72,4,FALSE),0)</f>
        <v>0</v>
      </c>
      <c r="AJ167" s="7">
        <f t="shared" si="7"/>
        <v>0</v>
      </c>
    </row>
    <row r="168" spans="1:36" ht="60" hidden="1" x14ac:dyDescent="0.35">
      <c r="A168" s="160">
        <v>1072</v>
      </c>
      <c r="B168" s="161" t="s">
        <v>770</v>
      </c>
      <c r="C168" s="74" t="s">
        <v>771</v>
      </c>
      <c r="D168" s="68">
        <v>1400000</v>
      </c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58"/>
      <c r="R168" s="61">
        <f t="shared" si="6"/>
        <v>0</v>
      </c>
      <c r="S168" s="184"/>
      <c r="T168" s="184"/>
      <c r="U168" s="184"/>
      <c r="V168" s="184"/>
      <c r="W168" s="175">
        <f>IFERROR(VLOOKUP(E168,'Վարկանիշային չափորոշիչներ'!$G$6:$J$72,4,FALSE),0)</f>
        <v>0</v>
      </c>
      <c r="X168" s="7">
        <f>IFERROR(VLOOKUP(F168,'Վարկանիշային չափորոշիչներ'!$G$6:$J$72,4,FALSE),0)</f>
        <v>0</v>
      </c>
      <c r="Y168" s="7">
        <f>IFERROR(VLOOKUP(G168,'Վարկանիշային չափորոշիչներ'!$G$6:$J$72,4,FALSE),0)</f>
        <v>0</v>
      </c>
      <c r="Z168" s="7">
        <f>IFERROR(VLOOKUP(H168,'Վարկանիշային չափորոշիչներ'!$G$6:$J$72,4,FALSE),0)</f>
        <v>0</v>
      </c>
      <c r="AA168" s="7">
        <f>IFERROR(VLOOKUP(I168,'Վարկանիշային չափորոշիչներ'!$G$6:$J$72,4,FALSE),0)</f>
        <v>0</v>
      </c>
      <c r="AB168" s="7">
        <f>IFERROR(VLOOKUP(J168,'Վարկանիշային չափորոշիչներ'!$G$6:$J$72,4,FALSE),0)</f>
        <v>0</v>
      </c>
      <c r="AC168" s="7">
        <f>IFERROR(VLOOKUP(K168,'Վարկանիշային չափորոշիչներ'!$G$6:$J$72,4,FALSE),0)</f>
        <v>0</v>
      </c>
      <c r="AD168" s="7">
        <f>IFERROR(VLOOKUP(L168,'Վարկանիշային չափորոշիչներ'!$G$6:$J$72,4,FALSE),0)</f>
        <v>0</v>
      </c>
      <c r="AE168" s="7">
        <f>IFERROR(VLOOKUP(M168,'Վարկանիշային չափորոշիչներ'!$G$6:$J$72,4,FALSE),0)</f>
        <v>0</v>
      </c>
      <c r="AF168" s="7">
        <f>IFERROR(VLOOKUP(N168,'Վարկանիշային չափորոշիչներ'!$G$6:$J$72,4,FALSE),0)</f>
        <v>0</v>
      </c>
      <c r="AG168" s="7">
        <f>IFERROR(VLOOKUP(O168,'Վարկանիշային չափորոշիչներ'!$G$6:$J$72,4,FALSE),0)</f>
        <v>0</v>
      </c>
      <c r="AH168" s="7">
        <f>IFERROR(VLOOKUP(P168,'Վարկանիշային չափորոշիչներ'!$G$6:$J$72,4,FALSE),0)</f>
        <v>0</v>
      </c>
      <c r="AI168" s="7">
        <f>IFERROR(VLOOKUP(Q168,'Վարկանիշային չափորոշիչներ'!$G$6:$J$72,4,FALSE),0)</f>
        <v>0</v>
      </c>
      <c r="AJ168" s="7">
        <f t="shared" si="7"/>
        <v>0</v>
      </c>
    </row>
    <row r="169" spans="1:36" ht="30" hidden="1" x14ac:dyDescent="0.35">
      <c r="A169" s="160">
        <v>1072</v>
      </c>
      <c r="B169" s="161" t="s">
        <v>772</v>
      </c>
      <c r="C169" s="80" t="s">
        <v>40</v>
      </c>
      <c r="D169" s="68">
        <v>200000</v>
      </c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58"/>
      <c r="R169" s="61">
        <f t="shared" si="6"/>
        <v>0</v>
      </c>
      <c r="S169" s="184"/>
      <c r="T169" s="184"/>
      <c r="U169" s="184"/>
      <c r="V169" s="184"/>
      <c r="W169" s="175">
        <f>IFERROR(VLOOKUP(E169,'Վարկանիշային չափորոշիչներ'!$G$6:$J$72,4,FALSE),0)</f>
        <v>0</v>
      </c>
      <c r="X169" s="7">
        <f>IFERROR(VLOOKUP(F169,'Վարկանիշային չափորոշիչներ'!$G$6:$J$72,4,FALSE),0)</f>
        <v>0</v>
      </c>
      <c r="Y169" s="7">
        <f>IFERROR(VLOOKUP(G169,'Վարկանիշային չափորոշիչներ'!$G$6:$J$72,4,FALSE),0)</f>
        <v>0</v>
      </c>
      <c r="Z169" s="7">
        <f>IFERROR(VLOOKUP(H169,'Վարկանիշային չափորոշիչներ'!$G$6:$J$72,4,FALSE),0)</f>
        <v>0</v>
      </c>
      <c r="AA169" s="7">
        <f>IFERROR(VLOOKUP(I169,'Վարկանիշային չափորոշիչներ'!$G$6:$J$72,4,FALSE),0)</f>
        <v>0</v>
      </c>
      <c r="AB169" s="7">
        <f>IFERROR(VLOOKUP(J169,'Վարկանիշային չափորոշիչներ'!$G$6:$J$72,4,FALSE),0)</f>
        <v>0</v>
      </c>
      <c r="AC169" s="7">
        <f>IFERROR(VLOOKUP(K169,'Վարկանիշային չափորոշիչներ'!$G$6:$J$72,4,FALSE),0)</f>
        <v>0</v>
      </c>
      <c r="AD169" s="7">
        <f>IFERROR(VLOOKUP(L169,'Վարկանիշային չափորոշիչներ'!$G$6:$J$72,4,FALSE),0)</f>
        <v>0</v>
      </c>
      <c r="AE169" s="7">
        <f>IFERROR(VLOOKUP(M169,'Վարկանիշային չափորոշիչներ'!$G$6:$J$72,4,FALSE),0)</f>
        <v>0</v>
      </c>
      <c r="AF169" s="7">
        <f>IFERROR(VLOOKUP(N169,'Վարկանիշային չափորոշիչներ'!$G$6:$J$72,4,FALSE),0)</f>
        <v>0</v>
      </c>
      <c r="AG169" s="7">
        <f>IFERROR(VLOOKUP(O169,'Վարկանիշային չափորոշիչներ'!$G$6:$J$72,4,FALSE),0)</f>
        <v>0</v>
      </c>
      <c r="AH169" s="7">
        <f>IFERROR(VLOOKUP(P169,'Վարկանիշային չափորոշիչներ'!$G$6:$J$72,4,FALSE),0)</f>
        <v>0</v>
      </c>
      <c r="AI169" s="7">
        <f>IFERROR(VLOOKUP(Q169,'Վարկանիշային չափորոշիչներ'!$G$6:$J$72,4,FALSE),0)</f>
        <v>0</v>
      </c>
      <c r="AJ169" s="7">
        <f t="shared" ref="AJ169:AJ209" si="8">SUM(W169:AI169)</f>
        <v>0</v>
      </c>
    </row>
    <row r="170" spans="1:36" ht="30" hidden="1" x14ac:dyDescent="0.35">
      <c r="A170" s="160">
        <v>1072</v>
      </c>
      <c r="B170" s="161" t="s">
        <v>773</v>
      </c>
      <c r="C170" s="73" t="s">
        <v>41</v>
      </c>
      <c r="D170" s="68">
        <v>130000</v>
      </c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58"/>
      <c r="R170" s="61">
        <f t="shared" ref="R170:R210" si="9">AJ170</f>
        <v>0</v>
      </c>
      <c r="S170" s="184"/>
      <c r="T170" s="184"/>
      <c r="U170" s="184"/>
      <c r="V170" s="184"/>
      <c r="W170" s="175">
        <f>IFERROR(VLOOKUP(E170,'Վարկանիշային չափորոշիչներ'!$G$6:$J$72,4,FALSE),0)</f>
        <v>0</v>
      </c>
      <c r="X170" s="7">
        <f>IFERROR(VLOOKUP(F170,'Վարկանիշային չափորոշիչներ'!$G$6:$J$72,4,FALSE),0)</f>
        <v>0</v>
      </c>
      <c r="Y170" s="7">
        <f>IFERROR(VLOOKUP(G170,'Վարկանիշային չափորոշիչներ'!$G$6:$J$72,4,FALSE),0)</f>
        <v>0</v>
      </c>
      <c r="Z170" s="7">
        <f>IFERROR(VLOOKUP(H170,'Վարկանիշային չափորոշիչներ'!$G$6:$J$72,4,FALSE),0)</f>
        <v>0</v>
      </c>
      <c r="AA170" s="7">
        <f>IFERROR(VLOOKUP(I170,'Վարկանիշային չափորոշիչներ'!$G$6:$J$72,4,FALSE),0)</f>
        <v>0</v>
      </c>
      <c r="AB170" s="7">
        <f>IFERROR(VLOOKUP(J170,'Վարկանիշային չափորոշիչներ'!$G$6:$J$72,4,FALSE),0)</f>
        <v>0</v>
      </c>
      <c r="AC170" s="7">
        <f>IFERROR(VLOOKUP(K170,'Վարկանիշային չափորոշիչներ'!$G$6:$J$72,4,FALSE),0)</f>
        <v>0</v>
      </c>
      <c r="AD170" s="7">
        <f>IFERROR(VLOOKUP(L170,'Վարկանիշային չափորոշիչներ'!$G$6:$J$72,4,FALSE),0)</f>
        <v>0</v>
      </c>
      <c r="AE170" s="7">
        <f>IFERROR(VLOOKUP(M170,'Վարկանիշային չափորոշիչներ'!$G$6:$J$72,4,FALSE),0)</f>
        <v>0</v>
      </c>
      <c r="AF170" s="7">
        <f>IFERROR(VLOOKUP(N170,'Վարկանիշային չափորոշիչներ'!$G$6:$J$72,4,FALSE),0)</f>
        <v>0</v>
      </c>
      <c r="AG170" s="7">
        <f>IFERROR(VLOOKUP(O170,'Վարկանիշային չափորոշիչներ'!$G$6:$J$72,4,FALSE),0)</f>
        <v>0</v>
      </c>
      <c r="AH170" s="7">
        <f>IFERROR(VLOOKUP(P170,'Վարկանիշային չափորոշիչներ'!$G$6:$J$72,4,FALSE),0)</f>
        <v>0</v>
      </c>
      <c r="AI170" s="7">
        <f>IFERROR(VLOOKUP(Q170,'Վարկանիշային չափորոշիչներ'!$G$6:$J$72,4,FALSE),0)</f>
        <v>0</v>
      </c>
      <c r="AJ170" s="7">
        <f t="shared" si="8"/>
        <v>0</v>
      </c>
    </row>
    <row r="171" spans="1:36" ht="30" hidden="1" x14ac:dyDescent="0.35">
      <c r="A171" s="160">
        <v>1073</v>
      </c>
      <c r="B171" s="159"/>
      <c r="C171" s="71" t="s">
        <v>774</v>
      </c>
      <c r="D171" s="72">
        <v>22000</v>
      </c>
      <c r="E171" s="46" t="s">
        <v>11</v>
      </c>
      <c r="F171" s="46" t="s">
        <v>11</v>
      </c>
      <c r="G171" s="46" t="s">
        <v>11</v>
      </c>
      <c r="H171" s="46" t="s">
        <v>11</v>
      </c>
      <c r="I171" s="46" t="s">
        <v>11</v>
      </c>
      <c r="J171" s="46" t="s">
        <v>11</v>
      </c>
      <c r="K171" s="46" t="s">
        <v>11</v>
      </c>
      <c r="L171" s="46" t="s">
        <v>11</v>
      </c>
      <c r="M171" s="46" t="s">
        <v>11</v>
      </c>
      <c r="N171" s="46" t="s">
        <v>11</v>
      </c>
      <c r="O171" s="46" t="s">
        <v>11</v>
      </c>
      <c r="P171" s="46" t="s">
        <v>11</v>
      </c>
      <c r="Q171" s="60" t="s">
        <v>11</v>
      </c>
      <c r="R171" s="61">
        <f t="shared" si="9"/>
        <v>0</v>
      </c>
      <c r="S171" s="184"/>
      <c r="T171" s="184"/>
      <c r="U171" s="184"/>
      <c r="V171" s="184"/>
      <c r="W171" s="175">
        <f>IFERROR(VLOOKUP(E171,'Վարկանիշային չափորոշիչներ'!$G$6:$J$72,4,FALSE),0)</f>
        <v>0</v>
      </c>
      <c r="X171" s="7">
        <f>IFERROR(VLOOKUP(F171,'Վարկանիշային չափորոշիչներ'!$G$6:$J$72,4,FALSE),0)</f>
        <v>0</v>
      </c>
      <c r="Y171" s="7">
        <f>IFERROR(VLOOKUP(G171,'Վարկանիշային չափորոշիչներ'!$G$6:$J$72,4,FALSE),0)</f>
        <v>0</v>
      </c>
      <c r="Z171" s="7">
        <f>IFERROR(VLOOKUP(H171,'Վարկանիշային չափորոշիչներ'!$G$6:$J$72,4,FALSE),0)</f>
        <v>0</v>
      </c>
      <c r="AA171" s="7">
        <f>IFERROR(VLOOKUP(I171,'Վարկանիշային չափորոշիչներ'!$G$6:$J$72,4,FALSE),0)</f>
        <v>0</v>
      </c>
      <c r="AB171" s="7">
        <f>IFERROR(VLOOKUP(J171,'Վարկանիշային չափորոշիչներ'!$G$6:$J$72,4,FALSE),0)</f>
        <v>0</v>
      </c>
      <c r="AC171" s="7">
        <f>IFERROR(VLOOKUP(K171,'Վարկանիշային չափորոշիչներ'!$G$6:$J$72,4,FALSE),0)</f>
        <v>0</v>
      </c>
      <c r="AD171" s="7">
        <f>IFERROR(VLOOKUP(L171,'Վարկանիշային չափորոշիչներ'!$G$6:$J$72,4,FALSE),0)</f>
        <v>0</v>
      </c>
      <c r="AE171" s="7">
        <f>IFERROR(VLOOKUP(M171,'Վարկանիշային չափորոշիչներ'!$G$6:$J$72,4,FALSE),0)</f>
        <v>0</v>
      </c>
      <c r="AF171" s="7">
        <f>IFERROR(VLOOKUP(N171,'Վարկանիշային չափորոշիչներ'!$G$6:$J$72,4,FALSE),0)</f>
        <v>0</v>
      </c>
      <c r="AG171" s="7">
        <f>IFERROR(VLOOKUP(O171,'Վարկանիշային չափորոշիչներ'!$G$6:$J$72,4,FALSE),0)</f>
        <v>0</v>
      </c>
      <c r="AH171" s="7">
        <f>IFERROR(VLOOKUP(P171,'Վարկանիշային չափորոշիչներ'!$G$6:$J$72,4,FALSE),0)</f>
        <v>0</v>
      </c>
      <c r="AI171" s="7">
        <f>IFERROR(VLOOKUP(Q171,'Վարկանիշային չափորոշիչներ'!$G$6:$J$72,4,FALSE),0)</f>
        <v>0</v>
      </c>
      <c r="AJ171" s="7">
        <f t="shared" si="8"/>
        <v>0</v>
      </c>
    </row>
    <row r="172" spans="1:36" ht="30" hidden="1" x14ac:dyDescent="0.35">
      <c r="A172" s="160">
        <v>1073</v>
      </c>
      <c r="B172" s="161" t="s">
        <v>775</v>
      </c>
      <c r="C172" s="93" t="s">
        <v>776</v>
      </c>
      <c r="D172" s="76">
        <v>22000</v>
      </c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58"/>
      <c r="R172" s="61">
        <f t="shared" si="9"/>
        <v>0</v>
      </c>
      <c r="S172" s="184"/>
      <c r="T172" s="184"/>
      <c r="U172" s="184"/>
      <c r="V172" s="184"/>
      <c r="W172" s="175">
        <f>IFERROR(VLOOKUP(E172,'Վարկանիշային չափորոշիչներ'!$G$6:$J$72,4,FALSE),0)</f>
        <v>0</v>
      </c>
      <c r="X172" s="7">
        <f>IFERROR(VLOOKUP(F172,'Վարկանիշային չափորոշիչներ'!$G$6:$J$72,4,FALSE),0)</f>
        <v>0</v>
      </c>
      <c r="Y172" s="7">
        <f>IFERROR(VLOOKUP(G172,'Վարկանիշային չափորոշիչներ'!$G$6:$J$72,4,FALSE),0)</f>
        <v>0</v>
      </c>
      <c r="Z172" s="7">
        <f>IFERROR(VLOOKUP(H172,'Վարկանիշային չափորոշիչներ'!$G$6:$J$72,4,FALSE),0)</f>
        <v>0</v>
      </c>
      <c r="AA172" s="7">
        <f>IFERROR(VLOOKUP(I172,'Վարկանիշային չափորոշիչներ'!$G$6:$J$72,4,FALSE),0)</f>
        <v>0</v>
      </c>
      <c r="AB172" s="7">
        <f>IFERROR(VLOOKUP(J172,'Վարկանիշային չափորոշիչներ'!$G$6:$J$72,4,FALSE),0)</f>
        <v>0</v>
      </c>
      <c r="AC172" s="7">
        <f>IFERROR(VLOOKUP(K172,'Վարկանիշային չափորոշիչներ'!$G$6:$J$72,4,FALSE),0)</f>
        <v>0</v>
      </c>
      <c r="AD172" s="7">
        <f>IFERROR(VLOOKUP(L172,'Վարկանիշային չափորոշիչներ'!$G$6:$J$72,4,FALSE),0)</f>
        <v>0</v>
      </c>
      <c r="AE172" s="7">
        <f>IFERROR(VLOOKUP(M172,'Վարկանիշային չափորոշիչներ'!$G$6:$J$72,4,FALSE),0)</f>
        <v>0</v>
      </c>
      <c r="AF172" s="7">
        <f>IFERROR(VLOOKUP(N172,'Վարկանիշային չափորոշիչներ'!$G$6:$J$72,4,FALSE),0)</f>
        <v>0</v>
      </c>
      <c r="AG172" s="7">
        <f>IFERROR(VLOOKUP(O172,'Վարկանիշային չափորոշիչներ'!$G$6:$J$72,4,FALSE),0)</f>
        <v>0</v>
      </c>
      <c r="AH172" s="7">
        <f>IFERROR(VLOOKUP(P172,'Վարկանիշային չափորոշիչներ'!$G$6:$J$72,4,FALSE),0)</f>
        <v>0</v>
      </c>
      <c r="AI172" s="7">
        <f>IFERROR(VLOOKUP(Q172,'Վարկանիշային չափորոշիչներ'!$G$6:$J$72,4,FALSE),0)</f>
        <v>0</v>
      </c>
      <c r="AJ172" s="7">
        <f t="shared" si="8"/>
        <v>0</v>
      </c>
    </row>
    <row r="173" spans="1:36" hidden="1" x14ac:dyDescent="0.35">
      <c r="A173" s="160">
        <v>1077</v>
      </c>
      <c r="B173" s="159"/>
      <c r="C173" s="71" t="s">
        <v>777</v>
      </c>
      <c r="D173" s="72">
        <v>246989</v>
      </c>
      <c r="E173" s="46" t="s">
        <v>11</v>
      </c>
      <c r="F173" s="46" t="s">
        <v>11</v>
      </c>
      <c r="G173" s="46" t="s">
        <v>11</v>
      </c>
      <c r="H173" s="46" t="s">
        <v>11</v>
      </c>
      <c r="I173" s="46" t="s">
        <v>11</v>
      </c>
      <c r="J173" s="46" t="s">
        <v>11</v>
      </c>
      <c r="K173" s="46" t="s">
        <v>11</v>
      </c>
      <c r="L173" s="46" t="s">
        <v>11</v>
      </c>
      <c r="M173" s="46" t="s">
        <v>11</v>
      </c>
      <c r="N173" s="46" t="s">
        <v>11</v>
      </c>
      <c r="O173" s="46" t="s">
        <v>11</v>
      </c>
      <c r="P173" s="46" t="s">
        <v>11</v>
      </c>
      <c r="Q173" s="60" t="s">
        <v>11</v>
      </c>
      <c r="R173" s="61">
        <f t="shared" si="9"/>
        <v>0</v>
      </c>
      <c r="S173" s="184"/>
      <c r="T173" s="184"/>
      <c r="U173" s="184"/>
      <c r="V173" s="184"/>
      <c r="W173" s="175">
        <f>IFERROR(VLOOKUP(E173,'Վարկանիշային չափորոշիչներ'!$G$6:$J$72,4,FALSE),0)</f>
        <v>0</v>
      </c>
      <c r="X173" s="7">
        <f>IFERROR(VLOOKUP(F173,'Վարկանիշային չափորոշիչներ'!$G$6:$J$72,4,FALSE),0)</f>
        <v>0</v>
      </c>
      <c r="Y173" s="7">
        <f>IFERROR(VLOOKUP(G173,'Վարկանիշային չափորոշիչներ'!$G$6:$J$72,4,FALSE),0)</f>
        <v>0</v>
      </c>
      <c r="Z173" s="7">
        <f>IFERROR(VLOOKUP(H173,'Վարկանիշային չափորոշիչներ'!$G$6:$J$72,4,FALSE),0)</f>
        <v>0</v>
      </c>
      <c r="AA173" s="7">
        <f>IFERROR(VLOOKUP(I173,'Վարկանիշային չափորոշիչներ'!$G$6:$J$72,4,FALSE),0)</f>
        <v>0</v>
      </c>
      <c r="AB173" s="7">
        <f>IFERROR(VLOOKUP(J173,'Վարկանիշային չափորոշիչներ'!$G$6:$J$72,4,FALSE),0)</f>
        <v>0</v>
      </c>
      <c r="AC173" s="7">
        <f>IFERROR(VLOOKUP(K173,'Վարկանիշային չափորոշիչներ'!$G$6:$J$72,4,FALSE),0)</f>
        <v>0</v>
      </c>
      <c r="AD173" s="7">
        <f>IFERROR(VLOOKUP(L173,'Վարկանիշային չափորոշիչներ'!$G$6:$J$72,4,FALSE),0)</f>
        <v>0</v>
      </c>
      <c r="AE173" s="7">
        <f>IFERROR(VLOOKUP(M173,'Վարկանիշային չափորոշիչներ'!$G$6:$J$72,4,FALSE),0)</f>
        <v>0</v>
      </c>
      <c r="AF173" s="7">
        <f>IFERROR(VLOOKUP(N173,'Վարկանիշային չափորոշիչներ'!$G$6:$J$72,4,FALSE),0)</f>
        <v>0</v>
      </c>
      <c r="AG173" s="7">
        <f>IFERROR(VLOOKUP(O173,'Վարկանիշային չափորոշիչներ'!$G$6:$J$72,4,FALSE),0)</f>
        <v>0</v>
      </c>
      <c r="AH173" s="7">
        <f>IFERROR(VLOOKUP(P173,'Վարկանիշային չափորոշիչներ'!$G$6:$J$72,4,FALSE),0)</f>
        <v>0</v>
      </c>
      <c r="AI173" s="7">
        <f>IFERROR(VLOOKUP(Q173,'Վարկանիշային չափորոշիչներ'!$G$6:$J$72,4,FALSE),0)</f>
        <v>0</v>
      </c>
      <c r="AJ173" s="7">
        <f t="shared" si="8"/>
        <v>0</v>
      </c>
    </row>
    <row r="174" spans="1:36" ht="45" hidden="1" x14ac:dyDescent="0.35">
      <c r="A174" s="160">
        <v>1077</v>
      </c>
      <c r="B174" s="161" t="s">
        <v>778</v>
      </c>
      <c r="C174" s="80" t="s">
        <v>779</v>
      </c>
      <c r="D174" s="90">
        <v>246989</v>
      </c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58"/>
      <c r="R174" s="61">
        <f t="shared" si="9"/>
        <v>0</v>
      </c>
      <c r="S174" s="184"/>
      <c r="T174" s="184"/>
      <c r="U174" s="184"/>
      <c r="V174" s="184"/>
      <c r="W174" s="175">
        <f>IFERROR(VLOOKUP(E174,'Վարկանիշային չափորոշիչներ'!$G$6:$J$72,4,FALSE),0)</f>
        <v>0</v>
      </c>
      <c r="X174" s="7">
        <f>IFERROR(VLOOKUP(F174,'Վարկանիշային չափորոշիչներ'!$G$6:$J$72,4,FALSE),0)</f>
        <v>0</v>
      </c>
      <c r="Y174" s="7">
        <f>IFERROR(VLOOKUP(G174,'Վարկանիշային չափորոշիչներ'!$G$6:$J$72,4,FALSE),0)</f>
        <v>0</v>
      </c>
      <c r="Z174" s="7">
        <f>IFERROR(VLOOKUP(H174,'Վարկանիշային չափորոշիչներ'!$G$6:$J$72,4,FALSE),0)</f>
        <v>0</v>
      </c>
      <c r="AA174" s="7">
        <f>IFERROR(VLOOKUP(I174,'Վարկանիշային չափորոշիչներ'!$G$6:$J$72,4,FALSE),0)</f>
        <v>0</v>
      </c>
      <c r="AB174" s="7">
        <f>IFERROR(VLOOKUP(J174,'Վարկանիշային չափորոշիչներ'!$G$6:$J$72,4,FALSE),0)</f>
        <v>0</v>
      </c>
      <c r="AC174" s="7">
        <f>IFERROR(VLOOKUP(K174,'Վարկանիշային չափորոշիչներ'!$G$6:$J$72,4,FALSE),0)</f>
        <v>0</v>
      </c>
      <c r="AD174" s="7">
        <f>IFERROR(VLOOKUP(L174,'Վարկանիշային չափորոշիչներ'!$G$6:$J$72,4,FALSE),0)</f>
        <v>0</v>
      </c>
      <c r="AE174" s="7">
        <f>IFERROR(VLOOKUP(M174,'Վարկանիշային չափորոշիչներ'!$G$6:$J$72,4,FALSE),0)</f>
        <v>0</v>
      </c>
      <c r="AF174" s="7">
        <f>IFERROR(VLOOKUP(N174,'Վարկանիշային չափորոշիչներ'!$G$6:$J$72,4,FALSE),0)</f>
        <v>0</v>
      </c>
      <c r="AG174" s="7">
        <f>IFERROR(VLOOKUP(O174,'Վարկանիշային չափորոշիչներ'!$G$6:$J$72,4,FALSE),0)</f>
        <v>0</v>
      </c>
      <c r="AH174" s="7">
        <f>IFERROR(VLOOKUP(P174,'Վարկանիշային չափորոշիչներ'!$G$6:$J$72,4,FALSE),0)</f>
        <v>0</v>
      </c>
      <c r="AI174" s="7">
        <f>IFERROR(VLOOKUP(Q174,'Վարկանիշային չափորոշիչներ'!$G$6:$J$72,4,FALSE),0)</f>
        <v>0</v>
      </c>
      <c r="AJ174" s="7">
        <f t="shared" si="8"/>
        <v>0</v>
      </c>
    </row>
    <row r="175" spans="1:36" hidden="1" x14ac:dyDescent="0.35">
      <c r="A175" s="160">
        <v>1079</v>
      </c>
      <c r="B175" s="159"/>
      <c r="C175" s="71" t="s">
        <v>780</v>
      </c>
      <c r="D175" s="72">
        <v>-7351877.0899999999</v>
      </c>
      <c r="E175" s="46" t="s">
        <v>11</v>
      </c>
      <c r="F175" s="46" t="s">
        <v>11</v>
      </c>
      <c r="G175" s="46" t="s">
        <v>11</v>
      </c>
      <c r="H175" s="46" t="s">
        <v>11</v>
      </c>
      <c r="I175" s="46" t="s">
        <v>11</v>
      </c>
      <c r="J175" s="46" t="s">
        <v>11</v>
      </c>
      <c r="K175" s="46" t="s">
        <v>11</v>
      </c>
      <c r="L175" s="46" t="s">
        <v>11</v>
      </c>
      <c r="M175" s="46" t="s">
        <v>11</v>
      </c>
      <c r="N175" s="46" t="s">
        <v>11</v>
      </c>
      <c r="O175" s="46" t="s">
        <v>11</v>
      </c>
      <c r="P175" s="46" t="s">
        <v>11</v>
      </c>
      <c r="Q175" s="60" t="s">
        <v>11</v>
      </c>
      <c r="R175" s="61">
        <f t="shared" si="9"/>
        <v>0</v>
      </c>
      <c r="S175" s="184"/>
      <c r="T175" s="184"/>
      <c r="U175" s="184"/>
      <c r="V175" s="184"/>
      <c r="W175" s="175">
        <f>IFERROR(VLOOKUP(E175,'Վարկանիշային չափորոշիչներ'!$G$6:$J$72,4,FALSE),0)</f>
        <v>0</v>
      </c>
      <c r="X175" s="7">
        <f>IFERROR(VLOOKUP(F175,'Վարկանիշային չափորոշիչներ'!$G$6:$J$72,4,FALSE),0)</f>
        <v>0</v>
      </c>
      <c r="Y175" s="7">
        <f>IFERROR(VLOOKUP(G175,'Վարկանիշային չափորոշիչներ'!$G$6:$J$72,4,FALSE),0)</f>
        <v>0</v>
      </c>
      <c r="Z175" s="7">
        <f>IFERROR(VLOOKUP(H175,'Վարկանիշային չափորոշիչներ'!$G$6:$J$72,4,FALSE),0)</f>
        <v>0</v>
      </c>
      <c r="AA175" s="7">
        <f>IFERROR(VLOOKUP(I175,'Վարկանիշային չափորոշիչներ'!$G$6:$J$72,4,FALSE),0)</f>
        <v>0</v>
      </c>
      <c r="AB175" s="7">
        <f>IFERROR(VLOOKUP(J175,'Վարկանիշային չափորոշիչներ'!$G$6:$J$72,4,FALSE),0)</f>
        <v>0</v>
      </c>
      <c r="AC175" s="7">
        <f>IFERROR(VLOOKUP(K175,'Վարկանիշային չափորոշիչներ'!$G$6:$J$72,4,FALSE),0)</f>
        <v>0</v>
      </c>
      <c r="AD175" s="7">
        <f>IFERROR(VLOOKUP(L175,'Վարկանիշային չափորոշիչներ'!$G$6:$J$72,4,FALSE),0)</f>
        <v>0</v>
      </c>
      <c r="AE175" s="7">
        <f>IFERROR(VLOOKUP(M175,'Վարկանիշային չափորոշիչներ'!$G$6:$J$72,4,FALSE),0)</f>
        <v>0</v>
      </c>
      <c r="AF175" s="7">
        <f>IFERROR(VLOOKUP(N175,'Վարկանիշային չափորոշիչներ'!$G$6:$J$72,4,FALSE),0)</f>
        <v>0</v>
      </c>
      <c r="AG175" s="7">
        <f>IFERROR(VLOOKUP(O175,'Վարկանիշային չափորոշիչներ'!$G$6:$J$72,4,FALSE),0)</f>
        <v>0</v>
      </c>
      <c r="AH175" s="7">
        <f>IFERROR(VLOOKUP(P175,'Վարկանիշային չափորոշիչներ'!$G$6:$J$72,4,FALSE),0)</f>
        <v>0</v>
      </c>
      <c r="AI175" s="7">
        <f>IFERROR(VLOOKUP(Q175,'Վարկանիշային չափորոշիչներ'!$G$6:$J$72,4,FALSE),0)</f>
        <v>0</v>
      </c>
      <c r="AJ175" s="7">
        <f t="shared" si="8"/>
        <v>0</v>
      </c>
    </row>
    <row r="176" spans="1:36" ht="30" hidden="1" x14ac:dyDescent="0.35">
      <c r="A176" s="160">
        <v>1079</v>
      </c>
      <c r="B176" s="161" t="s">
        <v>781</v>
      </c>
      <c r="C176" s="80" t="s">
        <v>782</v>
      </c>
      <c r="D176" s="68">
        <v>871179.6</v>
      </c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58"/>
      <c r="R176" s="61">
        <f t="shared" si="9"/>
        <v>0</v>
      </c>
      <c r="S176" s="184"/>
      <c r="T176" s="184"/>
      <c r="U176" s="184"/>
      <c r="V176" s="184"/>
      <c r="W176" s="175">
        <f>IFERROR(VLOOKUP(E176,'Վարկանիշային չափորոշիչներ'!$G$6:$J$72,4,FALSE),0)</f>
        <v>0</v>
      </c>
      <c r="X176" s="7">
        <f>IFERROR(VLOOKUP(F176,'Վարկանիշային չափորոշիչներ'!$G$6:$J$72,4,FALSE),0)</f>
        <v>0</v>
      </c>
      <c r="Y176" s="7">
        <f>IFERROR(VLOOKUP(G176,'Վարկանիշային չափորոշիչներ'!$G$6:$J$72,4,FALSE),0)</f>
        <v>0</v>
      </c>
      <c r="Z176" s="7">
        <f>IFERROR(VLOOKUP(H176,'Վարկանիշային չափորոշիչներ'!$G$6:$J$72,4,FALSE),0)</f>
        <v>0</v>
      </c>
      <c r="AA176" s="7">
        <f>IFERROR(VLOOKUP(I176,'Վարկանիշային չափորոշիչներ'!$G$6:$J$72,4,FALSE),0)</f>
        <v>0</v>
      </c>
      <c r="AB176" s="7">
        <f>IFERROR(VLOOKUP(J176,'Վարկանիշային չափորոշիչներ'!$G$6:$J$72,4,FALSE),0)</f>
        <v>0</v>
      </c>
      <c r="AC176" s="7">
        <f>IFERROR(VLOOKUP(K176,'Վարկանիշային չափորոշիչներ'!$G$6:$J$72,4,FALSE),0)</f>
        <v>0</v>
      </c>
      <c r="AD176" s="7">
        <f>IFERROR(VLOOKUP(L176,'Վարկանիշային չափորոշիչներ'!$G$6:$J$72,4,FALSE),0)</f>
        <v>0</v>
      </c>
      <c r="AE176" s="7">
        <f>IFERROR(VLOOKUP(M176,'Վարկանիշային չափորոշիչներ'!$G$6:$J$72,4,FALSE),0)</f>
        <v>0</v>
      </c>
      <c r="AF176" s="7">
        <f>IFERROR(VLOOKUP(N176,'Վարկանիշային չափորոշիչներ'!$G$6:$J$72,4,FALSE),0)</f>
        <v>0</v>
      </c>
      <c r="AG176" s="7">
        <f>IFERROR(VLOOKUP(O176,'Վարկանիշային չափորոշիչներ'!$G$6:$J$72,4,FALSE),0)</f>
        <v>0</v>
      </c>
      <c r="AH176" s="7">
        <f>IFERROR(VLOOKUP(P176,'Վարկանիշային չափորոշիչներ'!$G$6:$J$72,4,FALSE),0)</f>
        <v>0</v>
      </c>
      <c r="AI176" s="7">
        <f>IFERROR(VLOOKUP(Q176,'Վարկանիշային չափորոշիչներ'!$G$6:$J$72,4,FALSE),0)</f>
        <v>0</v>
      </c>
      <c r="AJ176" s="7">
        <f t="shared" si="8"/>
        <v>0</v>
      </c>
    </row>
    <row r="177" spans="1:36" ht="60" hidden="1" x14ac:dyDescent="0.35">
      <c r="A177" s="160">
        <v>1079</v>
      </c>
      <c r="B177" s="161" t="s">
        <v>783</v>
      </c>
      <c r="C177" s="80" t="s">
        <v>784</v>
      </c>
      <c r="D177" s="76">
        <v>638018.90999999992</v>
      </c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58"/>
      <c r="R177" s="61">
        <f t="shared" si="9"/>
        <v>0</v>
      </c>
      <c r="S177" s="184"/>
      <c r="T177" s="184"/>
      <c r="U177" s="184"/>
      <c r="V177" s="184"/>
      <c r="W177" s="175">
        <f>IFERROR(VLOOKUP(E177,'Վարկանիշային չափորոշիչներ'!$G$6:$J$72,4,FALSE),0)</f>
        <v>0</v>
      </c>
      <c r="X177" s="7">
        <f>IFERROR(VLOOKUP(F177,'Վարկանիշային չափորոշիչներ'!$G$6:$J$72,4,FALSE),0)</f>
        <v>0</v>
      </c>
      <c r="Y177" s="7">
        <f>IFERROR(VLOOKUP(G177,'Վարկանիշային չափորոշիչներ'!$G$6:$J$72,4,FALSE),0)</f>
        <v>0</v>
      </c>
      <c r="Z177" s="7">
        <f>IFERROR(VLOOKUP(H177,'Վարկանիշային չափորոշիչներ'!$G$6:$J$72,4,FALSE),0)</f>
        <v>0</v>
      </c>
      <c r="AA177" s="7">
        <f>IFERROR(VLOOKUP(I177,'Վարկանիշային չափորոշիչներ'!$G$6:$J$72,4,FALSE),0)</f>
        <v>0</v>
      </c>
      <c r="AB177" s="7">
        <f>IFERROR(VLOOKUP(J177,'Վարկանիշային չափորոշիչներ'!$G$6:$J$72,4,FALSE),0)</f>
        <v>0</v>
      </c>
      <c r="AC177" s="7">
        <f>IFERROR(VLOOKUP(K177,'Վարկանիշային չափորոշիչներ'!$G$6:$J$72,4,FALSE),0)</f>
        <v>0</v>
      </c>
      <c r="AD177" s="7">
        <f>IFERROR(VLOOKUP(L177,'Վարկանիշային չափորոշիչներ'!$G$6:$J$72,4,FALSE),0)</f>
        <v>0</v>
      </c>
      <c r="AE177" s="7">
        <f>IFERROR(VLOOKUP(M177,'Վարկանիշային չափորոշիչներ'!$G$6:$J$72,4,FALSE),0)</f>
        <v>0</v>
      </c>
      <c r="AF177" s="7">
        <f>IFERROR(VLOOKUP(N177,'Վարկանիշային չափորոշիչներ'!$G$6:$J$72,4,FALSE),0)</f>
        <v>0</v>
      </c>
      <c r="AG177" s="7">
        <f>IFERROR(VLOOKUP(O177,'Վարկանիշային չափորոշիչներ'!$G$6:$J$72,4,FALSE),0)</f>
        <v>0</v>
      </c>
      <c r="AH177" s="7">
        <f>IFERROR(VLOOKUP(P177,'Վարկանիշային չափորոշիչներ'!$G$6:$J$72,4,FALSE),0)</f>
        <v>0</v>
      </c>
      <c r="AI177" s="7">
        <f>IFERROR(VLOOKUP(Q177,'Վարկանիշային չափորոշիչներ'!$G$6:$J$72,4,FALSE),0)</f>
        <v>0</v>
      </c>
      <c r="AJ177" s="7">
        <f t="shared" si="8"/>
        <v>0</v>
      </c>
    </row>
    <row r="178" spans="1:36" hidden="1" x14ac:dyDescent="0.35">
      <c r="A178" s="160">
        <v>1079</v>
      </c>
      <c r="B178" s="161" t="s">
        <v>785</v>
      </c>
      <c r="C178" s="80" t="s">
        <v>786</v>
      </c>
      <c r="D178" s="76">
        <v>39735.300000000003</v>
      </c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58"/>
      <c r="R178" s="61">
        <f t="shared" si="9"/>
        <v>0</v>
      </c>
      <c r="S178" s="184"/>
      <c r="T178" s="184"/>
      <c r="U178" s="184"/>
      <c r="V178" s="184"/>
      <c r="W178" s="175">
        <f>IFERROR(VLOOKUP(E178,'Վարկանիշային չափորոշիչներ'!$G$6:$J$72,4,FALSE),0)</f>
        <v>0</v>
      </c>
      <c r="X178" s="7">
        <f>IFERROR(VLOOKUP(F178,'Վարկանիշային չափորոշիչներ'!$G$6:$J$72,4,FALSE),0)</f>
        <v>0</v>
      </c>
      <c r="Y178" s="7">
        <f>IFERROR(VLOOKUP(G178,'Վարկանիշային չափորոշիչներ'!$G$6:$J$72,4,FALSE),0)</f>
        <v>0</v>
      </c>
      <c r="Z178" s="7">
        <f>IFERROR(VLOOKUP(H178,'Վարկանիշային չափորոշիչներ'!$G$6:$J$72,4,FALSE),0)</f>
        <v>0</v>
      </c>
      <c r="AA178" s="7">
        <f>IFERROR(VLOOKUP(I178,'Վարկանիշային չափորոշիչներ'!$G$6:$J$72,4,FALSE),0)</f>
        <v>0</v>
      </c>
      <c r="AB178" s="7">
        <f>IFERROR(VLOOKUP(J178,'Վարկանիշային չափորոշիչներ'!$G$6:$J$72,4,FALSE),0)</f>
        <v>0</v>
      </c>
      <c r="AC178" s="7">
        <f>IFERROR(VLOOKUP(K178,'Վարկանիշային չափորոշիչներ'!$G$6:$J$72,4,FALSE),0)</f>
        <v>0</v>
      </c>
      <c r="AD178" s="7">
        <f>IFERROR(VLOOKUP(L178,'Վարկանիշային չափորոշիչներ'!$G$6:$J$72,4,FALSE),0)</f>
        <v>0</v>
      </c>
      <c r="AE178" s="7">
        <f>IFERROR(VLOOKUP(M178,'Վարկանիշային չափորոշիչներ'!$G$6:$J$72,4,FALSE),0)</f>
        <v>0</v>
      </c>
      <c r="AF178" s="7">
        <f>IFERROR(VLOOKUP(N178,'Վարկանիշային չափորոշիչներ'!$G$6:$J$72,4,FALSE),0)</f>
        <v>0</v>
      </c>
      <c r="AG178" s="7">
        <f>IFERROR(VLOOKUP(O178,'Վարկանիշային չափորոշիչներ'!$G$6:$J$72,4,FALSE),0)</f>
        <v>0</v>
      </c>
      <c r="AH178" s="7">
        <f>IFERROR(VLOOKUP(P178,'Վարկանիշային չափորոշիչներ'!$G$6:$J$72,4,FALSE),0)</f>
        <v>0</v>
      </c>
      <c r="AI178" s="7">
        <f>IFERROR(VLOOKUP(Q178,'Վարկանիշային չափորոշիչներ'!$G$6:$J$72,4,FALSE),0)</f>
        <v>0</v>
      </c>
      <c r="AJ178" s="7">
        <f t="shared" si="8"/>
        <v>0</v>
      </c>
    </row>
    <row r="179" spans="1:36" hidden="1" x14ac:dyDescent="0.35">
      <c r="A179" s="158">
        <v>1079</v>
      </c>
      <c r="B179" s="161" t="s">
        <v>787</v>
      </c>
      <c r="C179" s="80" t="s">
        <v>42</v>
      </c>
      <c r="D179" s="76">
        <v>1095189.1000000001</v>
      </c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58"/>
      <c r="R179" s="61">
        <f t="shared" si="9"/>
        <v>0</v>
      </c>
      <c r="S179" s="184"/>
      <c r="T179" s="184"/>
      <c r="U179" s="184"/>
      <c r="V179" s="184"/>
      <c r="W179" s="175">
        <f>IFERROR(VLOOKUP(E179,'Վարկանիշային չափորոշիչներ'!$G$6:$J$72,4,FALSE),0)</f>
        <v>0</v>
      </c>
      <c r="X179" s="7">
        <f>IFERROR(VLOOKUP(F179,'Վարկանիշային չափորոշիչներ'!$G$6:$J$72,4,FALSE),0)</f>
        <v>0</v>
      </c>
      <c r="Y179" s="7">
        <f>IFERROR(VLOOKUP(G179,'Վարկանիշային չափորոշիչներ'!$G$6:$J$72,4,FALSE),0)</f>
        <v>0</v>
      </c>
      <c r="Z179" s="7">
        <f>IFERROR(VLOOKUP(H179,'Վարկանիշային չափորոշիչներ'!$G$6:$J$72,4,FALSE),0)</f>
        <v>0</v>
      </c>
      <c r="AA179" s="7">
        <f>IFERROR(VLOOKUP(I179,'Վարկանիշային չափորոշիչներ'!$G$6:$J$72,4,FALSE),0)</f>
        <v>0</v>
      </c>
      <c r="AB179" s="7">
        <f>IFERROR(VLOOKUP(J179,'Վարկանիշային չափորոշիչներ'!$G$6:$J$72,4,FALSE),0)</f>
        <v>0</v>
      </c>
      <c r="AC179" s="7">
        <f>IFERROR(VLOOKUP(K179,'Վարկանիշային չափորոշիչներ'!$G$6:$J$72,4,FALSE),0)</f>
        <v>0</v>
      </c>
      <c r="AD179" s="7">
        <f>IFERROR(VLOOKUP(L179,'Վարկանիշային չափորոշիչներ'!$G$6:$J$72,4,FALSE),0)</f>
        <v>0</v>
      </c>
      <c r="AE179" s="7">
        <f>IFERROR(VLOOKUP(M179,'Վարկանիշային չափորոշիչներ'!$G$6:$J$72,4,FALSE),0)</f>
        <v>0</v>
      </c>
      <c r="AF179" s="7">
        <f>IFERROR(VLOOKUP(N179,'Վարկանիշային չափորոշիչներ'!$G$6:$J$72,4,FALSE),0)</f>
        <v>0</v>
      </c>
      <c r="AG179" s="7">
        <f>IFERROR(VLOOKUP(O179,'Վարկանիշային չափորոշիչներ'!$G$6:$J$72,4,FALSE),0)</f>
        <v>0</v>
      </c>
      <c r="AH179" s="7">
        <f>IFERROR(VLOOKUP(P179,'Վարկանիշային չափորոշիչներ'!$G$6:$J$72,4,FALSE),0)</f>
        <v>0</v>
      </c>
      <c r="AI179" s="7">
        <f>IFERROR(VLOOKUP(Q179,'Վարկանիշային չափորոշիչներ'!$G$6:$J$72,4,FALSE),0)</f>
        <v>0</v>
      </c>
      <c r="AJ179" s="7">
        <f t="shared" si="8"/>
        <v>0</v>
      </c>
    </row>
    <row r="180" spans="1:36" hidden="1" x14ac:dyDescent="0.35">
      <c r="A180" s="158">
        <v>1079</v>
      </c>
      <c r="B180" s="161" t="s">
        <v>788</v>
      </c>
      <c r="C180" s="95" t="s">
        <v>789</v>
      </c>
      <c r="D180" s="96">
        <v>-10000000</v>
      </c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58"/>
      <c r="R180" s="61">
        <f t="shared" si="9"/>
        <v>0</v>
      </c>
      <c r="S180" s="184"/>
      <c r="T180" s="184"/>
      <c r="U180" s="184"/>
      <c r="V180" s="184"/>
      <c r="W180" s="175">
        <f>IFERROR(VLOOKUP(E180,'Վարկանիշային չափորոշիչներ'!$G$6:$J$72,4,FALSE),0)</f>
        <v>0</v>
      </c>
      <c r="X180" s="7">
        <f>IFERROR(VLOOKUP(F180,'Վարկանիշային չափորոշիչներ'!$G$6:$J$72,4,FALSE),0)</f>
        <v>0</v>
      </c>
      <c r="Y180" s="7">
        <f>IFERROR(VLOOKUP(G180,'Վարկանիշային չափորոշիչներ'!$G$6:$J$72,4,FALSE),0)</f>
        <v>0</v>
      </c>
      <c r="Z180" s="7">
        <f>IFERROR(VLOOKUP(H180,'Վարկանիշային չափորոշիչներ'!$G$6:$J$72,4,FALSE),0)</f>
        <v>0</v>
      </c>
      <c r="AA180" s="7">
        <f>IFERROR(VLOOKUP(I180,'Վարկանիշային չափորոշիչներ'!$G$6:$J$72,4,FALSE),0)</f>
        <v>0</v>
      </c>
      <c r="AB180" s="7">
        <f>IFERROR(VLOOKUP(J180,'Վարկանիշային չափորոշիչներ'!$G$6:$J$72,4,FALSE),0)</f>
        <v>0</v>
      </c>
      <c r="AC180" s="7">
        <f>IFERROR(VLOOKUP(K180,'Վարկանիշային չափորոշիչներ'!$G$6:$J$72,4,FALSE),0)</f>
        <v>0</v>
      </c>
      <c r="AD180" s="7">
        <f>IFERROR(VLOOKUP(L180,'Վարկանիշային չափորոշիչներ'!$G$6:$J$72,4,FALSE),0)</f>
        <v>0</v>
      </c>
      <c r="AE180" s="7">
        <f>IFERROR(VLOOKUP(M180,'Վարկանիշային չափորոշիչներ'!$G$6:$J$72,4,FALSE),0)</f>
        <v>0</v>
      </c>
      <c r="AF180" s="7">
        <f>IFERROR(VLOOKUP(N180,'Վարկանիշային չափորոշիչներ'!$G$6:$J$72,4,FALSE),0)</f>
        <v>0</v>
      </c>
      <c r="AG180" s="7">
        <f>IFERROR(VLOOKUP(O180,'Վարկանիշային չափորոշիչներ'!$G$6:$J$72,4,FALSE),0)</f>
        <v>0</v>
      </c>
      <c r="AH180" s="7">
        <f>IFERROR(VLOOKUP(P180,'Վարկանիշային չափորոշիչներ'!$G$6:$J$72,4,FALSE),0)</f>
        <v>0</v>
      </c>
      <c r="AI180" s="7">
        <f>IFERROR(VLOOKUP(Q180,'Վարկանիշային չափորոշիչներ'!$G$6:$J$72,4,FALSE),0)</f>
        <v>0</v>
      </c>
      <c r="AJ180" s="7">
        <f t="shared" si="8"/>
        <v>0</v>
      </c>
    </row>
    <row r="181" spans="1:36" ht="30" hidden="1" x14ac:dyDescent="0.35">
      <c r="A181" s="160">
        <v>1079</v>
      </c>
      <c r="B181" s="161" t="s">
        <v>790</v>
      </c>
      <c r="C181" s="93" t="s">
        <v>791</v>
      </c>
      <c r="D181" s="76">
        <v>4000</v>
      </c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58"/>
      <c r="R181" s="61">
        <f t="shared" si="9"/>
        <v>0</v>
      </c>
      <c r="S181" s="184"/>
      <c r="T181" s="184"/>
      <c r="U181" s="184"/>
      <c r="V181" s="184"/>
      <c r="W181" s="175">
        <f>IFERROR(VLOOKUP(E181,'Վարկանիշային չափորոշիչներ'!$G$6:$J$72,4,FALSE),0)</f>
        <v>0</v>
      </c>
      <c r="X181" s="7">
        <f>IFERROR(VLOOKUP(F181,'Վարկանիշային չափորոշիչներ'!$G$6:$J$72,4,FALSE),0)</f>
        <v>0</v>
      </c>
      <c r="Y181" s="7">
        <f>IFERROR(VLOOKUP(G181,'Վարկանիշային չափորոշիչներ'!$G$6:$J$72,4,FALSE),0)</f>
        <v>0</v>
      </c>
      <c r="Z181" s="7">
        <f>IFERROR(VLOOKUP(H181,'Վարկանիշային չափորոշիչներ'!$G$6:$J$72,4,FALSE),0)</f>
        <v>0</v>
      </c>
      <c r="AA181" s="7">
        <f>IFERROR(VLOOKUP(I181,'Վարկանիշային չափորոշիչներ'!$G$6:$J$72,4,FALSE),0)</f>
        <v>0</v>
      </c>
      <c r="AB181" s="7">
        <f>IFERROR(VLOOKUP(J181,'Վարկանիշային չափորոշիչներ'!$G$6:$J$72,4,FALSE),0)</f>
        <v>0</v>
      </c>
      <c r="AC181" s="7">
        <f>IFERROR(VLOOKUP(K181,'Վարկանիշային չափորոշիչներ'!$G$6:$J$72,4,FALSE),0)</f>
        <v>0</v>
      </c>
      <c r="AD181" s="7">
        <f>IFERROR(VLOOKUP(L181,'Վարկանիշային չափորոշիչներ'!$G$6:$J$72,4,FALSE),0)</f>
        <v>0</v>
      </c>
      <c r="AE181" s="7">
        <f>IFERROR(VLOOKUP(M181,'Վարկանիշային չափորոշիչներ'!$G$6:$J$72,4,FALSE),0)</f>
        <v>0</v>
      </c>
      <c r="AF181" s="7">
        <f>IFERROR(VLOOKUP(N181,'Վարկանիշային չափորոշիչներ'!$G$6:$J$72,4,FALSE),0)</f>
        <v>0</v>
      </c>
      <c r="AG181" s="7">
        <f>IFERROR(VLOOKUP(O181,'Վարկանիշային չափորոշիչներ'!$G$6:$J$72,4,FALSE),0)</f>
        <v>0</v>
      </c>
      <c r="AH181" s="7">
        <f>IFERROR(VLOOKUP(P181,'Վարկանիշային չափորոշիչներ'!$G$6:$J$72,4,FALSE),0)</f>
        <v>0</v>
      </c>
      <c r="AI181" s="7">
        <f>IFERROR(VLOOKUP(Q181,'Վարկանիշային չափորոշիչներ'!$G$6:$J$72,4,FALSE),0)</f>
        <v>0</v>
      </c>
      <c r="AJ181" s="7">
        <f t="shared" si="8"/>
        <v>0</v>
      </c>
    </row>
    <row r="182" spans="1:36" ht="30" hidden="1" x14ac:dyDescent="0.35">
      <c r="A182" s="160">
        <v>1109</v>
      </c>
      <c r="B182" s="159"/>
      <c r="C182" s="71" t="s">
        <v>792</v>
      </c>
      <c r="D182" s="98">
        <v>464814.75199999998</v>
      </c>
      <c r="E182" s="46" t="s">
        <v>11</v>
      </c>
      <c r="F182" s="46" t="s">
        <v>11</v>
      </c>
      <c r="G182" s="46" t="s">
        <v>11</v>
      </c>
      <c r="H182" s="46" t="s">
        <v>11</v>
      </c>
      <c r="I182" s="46" t="s">
        <v>11</v>
      </c>
      <c r="J182" s="46" t="s">
        <v>11</v>
      </c>
      <c r="K182" s="46" t="s">
        <v>11</v>
      </c>
      <c r="L182" s="46" t="s">
        <v>11</v>
      </c>
      <c r="M182" s="46" t="s">
        <v>11</v>
      </c>
      <c r="N182" s="46" t="s">
        <v>11</v>
      </c>
      <c r="O182" s="46" t="s">
        <v>11</v>
      </c>
      <c r="P182" s="46" t="s">
        <v>11</v>
      </c>
      <c r="Q182" s="60" t="s">
        <v>11</v>
      </c>
      <c r="R182" s="61">
        <f t="shared" si="9"/>
        <v>0</v>
      </c>
      <c r="S182" s="184"/>
      <c r="T182" s="184"/>
      <c r="U182" s="184"/>
      <c r="V182" s="184"/>
      <c r="W182" s="175">
        <f>IFERROR(VLOOKUP(E182,'Վարկանիշային չափորոշիչներ'!$G$6:$J$72,4,FALSE),0)</f>
        <v>0</v>
      </c>
      <c r="X182" s="7">
        <f>IFERROR(VLOOKUP(F182,'Վարկանիշային չափորոշիչներ'!$G$6:$J$72,4,FALSE),0)</f>
        <v>0</v>
      </c>
      <c r="Y182" s="7">
        <f>IFERROR(VLOOKUP(G182,'Վարկանիշային չափորոշիչներ'!$G$6:$J$72,4,FALSE),0)</f>
        <v>0</v>
      </c>
      <c r="Z182" s="7">
        <f>IFERROR(VLOOKUP(H182,'Վարկանիշային չափորոշիչներ'!$G$6:$J$72,4,FALSE),0)</f>
        <v>0</v>
      </c>
      <c r="AA182" s="7">
        <f>IFERROR(VLOOKUP(I182,'Վարկանիշային չափորոշիչներ'!$G$6:$J$72,4,FALSE),0)</f>
        <v>0</v>
      </c>
      <c r="AB182" s="7">
        <f>IFERROR(VLOOKUP(J182,'Վարկանիշային չափորոշիչներ'!$G$6:$J$72,4,FALSE),0)</f>
        <v>0</v>
      </c>
      <c r="AC182" s="7">
        <f>IFERROR(VLOOKUP(K182,'Վարկանիշային չափորոշիչներ'!$G$6:$J$72,4,FALSE),0)</f>
        <v>0</v>
      </c>
      <c r="AD182" s="7">
        <f>IFERROR(VLOOKUP(L182,'Վարկանիշային չափորոշիչներ'!$G$6:$J$72,4,FALSE),0)</f>
        <v>0</v>
      </c>
      <c r="AE182" s="7">
        <f>IFERROR(VLOOKUP(M182,'Վարկանիշային չափորոշիչներ'!$G$6:$J$72,4,FALSE),0)</f>
        <v>0</v>
      </c>
      <c r="AF182" s="7">
        <f>IFERROR(VLOOKUP(N182,'Վարկանիշային չափորոշիչներ'!$G$6:$J$72,4,FALSE),0)</f>
        <v>0</v>
      </c>
      <c r="AG182" s="7">
        <f>IFERROR(VLOOKUP(O182,'Վարկանիշային չափորոշիչներ'!$G$6:$J$72,4,FALSE),0)</f>
        <v>0</v>
      </c>
      <c r="AH182" s="7">
        <f>IFERROR(VLOOKUP(P182,'Վարկանիշային չափորոշիչներ'!$G$6:$J$72,4,FALSE),0)</f>
        <v>0</v>
      </c>
      <c r="AI182" s="7">
        <f>IFERROR(VLOOKUP(Q182,'Վարկանիշային չափորոշիչներ'!$G$6:$J$72,4,FALSE),0)</f>
        <v>0</v>
      </c>
      <c r="AJ182" s="7">
        <f t="shared" si="8"/>
        <v>0</v>
      </c>
    </row>
    <row r="183" spans="1:36" ht="45" hidden="1" x14ac:dyDescent="0.35">
      <c r="A183" s="160">
        <v>1109</v>
      </c>
      <c r="B183" s="161" t="s">
        <v>793</v>
      </c>
      <c r="C183" s="80" t="s">
        <v>794</v>
      </c>
      <c r="D183" s="68">
        <v>464814.75199999998</v>
      </c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58"/>
      <c r="R183" s="61">
        <f t="shared" si="9"/>
        <v>0</v>
      </c>
      <c r="S183" s="184"/>
      <c r="T183" s="184"/>
      <c r="U183" s="184"/>
      <c r="V183" s="184"/>
      <c r="W183" s="175">
        <f>IFERROR(VLOOKUP(E183,'Վարկանիշային չափորոշիչներ'!$G$6:$J$72,4,FALSE),0)</f>
        <v>0</v>
      </c>
      <c r="X183" s="7">
        <f>IFERROR(VLOOKUP(F183,'Վարկանիշային չափորոշիչներ'!$G$6:$J$72,4,FALSE),0)</f>
        <v>0</v>
      </c>
      <c r="Y183" s="7">
        <f>IFERROR(VLOOKUP(G183,'Վարկանիշային չափորոշիչներ'!$G$6:$J$72,4,FALSE),0)</f>
        <v>0</v>
      </c>
      <c r="Z183" s="7">
        <f>IFERROR(VLOOKUP(H183,'Վարկանիշային չափորոշիչներ'!$G$6:$J$72,4,FALSE),0)</f>
        <v>0</v>
      </c>
      <c r="AA183" s="7">
        <f>IFERROR(VLOOKUP(I183,'Վարկանիշային չափորոշիչներ'!$G$6:$J$72,4,FALSE),0)</f>
        <v>0</v>
      </c>
      <c r="AB183" s="7">
        <f>IFERROR(VLOOKUP(J183,'Վարկանիշային չափորոշիչներ'!$G$6:$J$72,4,FALSE),0)</f>
        <v>0</v>
      </c>
      <c r="AC183" s="7">
        <f>IFERROR(VLOOKUP(K183,'Վարկանիշային չափորոշիչներ'!$G$6:$J$72,4,FALSE),0)</f>
        <v>0</v>
      </c>
      <c r="AD183" s="7">
        <f>IFERROR(VLOOKUP(L183,'Վարկանիշային չափորոշիչներ'!$G$6:$J$72,4,FALSE),0)</f>
        <v>0</v>
      </c>
      <c r="AE183" s="7">
        <f>IFERROR(VLOOKUP(M183,'Վարկանիշային չափորոշիչներ'!$G$6:$J$72,4,FALSE),0)</f>
        <v>0</v>
      </c>
      <c r="AF183" s="7">
        <f>IFERROR(VLOOKUP(N183,'Վարկանիշային չափորոշիչներ'!$G$6:$J$72,4,FALSE),0)</f>
        <v>0</v>
      </c>
      <c r="AG183" s="7">
        <f>IFERROR(VLOOKUP(O183,'Վարկանիշային չափորոշիչներ'!$G$6:$J$72,4,FALSE),0)</f>
        <v>0</v>
      </c>
      <c r="AH183" s="7">
        <f>IFERROR(VLOOKUP(P183,'Վարկանիշային չափորոշիչներ'!$G$6:$J$72,4,FALSE),0)</f>
        <v>0</v>
      </c>
      <c r="AI183" s="7">
        <f>IFERROR(VLOOKUP(Q183,'Վարկանիշային չափորոշիչներ'!$G$6:$J$72,4,FALSE),0)</f>
        <v>0</v>
      </c>
      <c r="AJ183" s="7">
        <f t="shared" si="8"/>
        <v>0</v>
      </c>
    </row>
    <row r="184" spans="1:36" hidden="1" x14ac:dyDescent="0.35">
      <c r="A184" s="158">
        <v>1110</v>
      </c>
      <c r="B184" s="159"/>
      <c r="C184" s="71" t="s">
        <v>795</v>
      </c>
      <c r="D184" s="98">
        <v>36000</v>
      </c>
      <c r="E184" s="46" t="s">
        <v>11</v>
      </c>
      <c r="F184" s="46" t="s">
        <v>11</v>
      </c>
      <c r="G184" s="46" t="s">
        <v>11</v>
      </c>
      <c r="H184" s="46" t="s">
        <v>11</v>
      </c>
      <c r="I184" s="46" t="s">
        <v>11</v>
      </c>
      <c r="J184" s="46" t="s">
        <v>11</v>
      </c>
      <c r="K184" s="46" t="s">
        <v>11</v>
      </c>
      <c r="L184" s="46" t="s">
        <v>11</v>
      </c>
      <c r="M184" s="46" t="s">
        <v>11</v>
      </c>
      <c r="N184" s="46" t="s">
        <v>11</v>
      </c>
      <c r="O184" s="46" t="s">
        <v>11</v>
      </c>
      <c r="P184" s="46" t="s">
        <v>11</v>
      </c>
      <c r="Q184" s="60" t="s">
        <v>11</v>
      </c>
      <c r="R184" s="61">
        <f t="shared" si="9"/>
        <v>0</v>
      </c>
      <c r="S184" s="184"/>
      <c r="T184" s="184"/>
      <c r="U184" s="184"/>
      <c r="V184" s="184"/>
      <c r="W184" s="175">
        <f>IFERROR(VLOOKUP(E184,'Վարկանիշային չափորոշիչներ'!$G$6:$J$72,4,FALSE),0)</f>
        <v>0</v>
      </c>
      <c r="X184" s="7">
        <f>IFERROR(VLOOKUP(F184,'Վարկանիշային չափորոշիչներ'!$G$6:$J$72,4,FALSE),0)</f>
        <v>0</v>
      </c>
      <c r="Y184" s="7">
        <f>IFERROR(VLOOKUP(G184,'Վարկանիշային չափորոշիչներ'!$G$6:$J$72,4,FALSE),0)</f>
        <v>0</v>
      </c>
      <c r="Z184" s="7">
        <f>IFERROR(VLOOKUP(H184,'Վարկանիշային չափորոշիչներ'!$G$6:$J$72,4,FALSE),0)</f>
        <v>0</v>
      </c>
      <c r="AA184" s="7">
        <f>IFERROR(VLOOKUP(I184,'Վարկանիշային չափորոշիչներ'!$G$6:$J$72,4,FALSE),0)</f>
        <v>0</v>
      </c>
      <c r="AB184" s="7">
        <f>IFERROR(VLOOKUP(J184,'Վարկանիշային չափորոշիչներ'!$G$6:$J$72,4,FALSE),0)</f>
        <v>0</v>
      </c>
      <c r="AC184" s="7">
        <f>IFERROR(VLOOKUP(K184,'Վարկանիշային չափորոշիչներ'!$G$6:$J$72,4,FALSE),0)</f>
        <v>0</v>
      </c>
      <c r="AD184" s="7">
        <f>IFERROR(VLOOKUP(L184,'Վարկանիշային չափորոշիչներ'!$G$6:$J$72,4,FALSE),0)</f>
        <v>0</v>
      </c>
      <c r="AE184" s="7">
        <f>IFERROR(VLOOKUP(M184,'Վարկանիշային չափորոշիչներ'!$G$6:$J$72,4,FALSE),0)</f>
        <v>0</v>
      </c>
      <c r="AF184" s="7">
        <f>IFERROR(VLOOKUP(N184,'Վարկանիշային չափորոշիչներ'!$G$6:$J$72,4,FALSE),0)</f>
        <v>0</v>
      </c>
      <c r="AG184" s="7">
        <f>IFERROR(VLOOKUP(O184,'Վարկանիշային չափորոշիչներ'!$G$6:$J$72,4,FALSE),0)</f>
        <v>0</v>
      </c>
      <c r="AH184" s="7">
        <f>IFERROR(VLOOKUP(P184,'Վարկանիշային չափորոշիչներ'!$G$6:$J$72,4,FALSE),0)</f>
        <v>0</v>
      </c>
      <c r="AI184" s="7">
        <f>IFERROR(VLOOKUP(Q184,'Վարկանիշային չափորոշիչներ'!$G$6:$J$72,4,FALSE),0)</f>
        <v>0</v>
      </c>
      <c r="AJ184" s="7">
        <f t="shared" si="8"/>
        <v>0</v>
      </c>
    </row>
    <row r="185" spans="1:36" ht="45" hidden="1" x14ac:dyDescent="0.35">
      <c r="A185" s="160">
        <v>1110</v>
      </c>
      <c r="B185" s="161" t="s">
        <v>796</v>
      </c>
      <c r="C185" s="80" t="s">
        <v>797</v>
      </c>
      <c r="D185" s="76">
        <v>36000</v>
      </c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58"/>
      <c r="R185" s="61">
        <f t="shared" si="9"/>
        <v>0</v>
      </c>
      <c r="S185" s="184"/>
      <c r="T185" s="184"/>
      <c r="U185" s="184"/>
      <c r="V185" s="184"/>
      <c r="W185" s="175">
        <f>IFERROR(VLOOKUP(E185,'Վարկանիշային չափորոշիչներ'!$G$6:$J$72,4,FALSE),0)</f>
        <v>0</v>
      </c>
      <c r="X185" s="7">
        <f>IFERROR(VLOOKUP(F185,'Վարկանիշային չափորոշիչներ'!$G$6:$J$72,4,FALSE),0)</f>
        <v>0</v>
      </c>
      <c r="Y185" s="7">
        <f>IFERROR(VLOOKUP(G185,'Վարկանիշային չափորոշիչներ'!$G$6:$J$72,4,FALSE),0)</f>
        <v>0</v>
      </c>
      <c r="Z185" s="7">
        <f>IFERROR(VLOOKUP(H185,'Վարկանիշային չափորոշիչներ'!$G$6:$J$72,4,FALSE),0)</f>
        <v>0</v>
      </c>
      <c r="AA185" s="7">
        <f>IFERROR(VLOOKUP(I185,'Վարկանիշային չափորոշիչներ'!$G$6:$J$72,4,FALSE),0)</f>
        <v>0</v>
      </c>
      <c r="AB185" s="7">
        <f>IFERROR(VLOOKUP(J185,'Վարկանիշային չափորոշիչներ'!$G$6:$J$72,4,FALSE),0)</f>
        <v>0</v>
      </c>
      <c r="AC185" s="7">
        <f>IFERROR(VLOOKUP(K185,'Վարկանիշային չափորոշիչներ'!$G$6:$J$72,4,FALSE),0)</f>
        <v>0</v>
      </c>
      <c r="AD185" s="7">
        <f>IFERROR(VLOOKUP(L185,'Վարկանիշային չափորոշիչներ'!$G$6:$J$72,4,FALSE),0)</f>
        <v>0</v>
      </c>
      <c r="AE185" s="7">
        <f>IFERROR(VLOOKUP(M185,'Վարկանիշային չափորոշիչներ'!$G$6:$J$72,4,FALSE),0)</f>
        <v>0</v>
      </c>
      <c r="AF185" s="7">
        <f>IFERROR(VLOOKUP(N185,'Վարկանիշային չափորոշիչներ'!$G$6:$J$72,4,FALSE),0)</f>
        <v>0</v>
      </c>
      <c r="AG185" s="7">
        <f>IFERROR(VLOOKUP(O185,'Վարկանիշային չափորոշիչներ'!$G$6:$J$72,4,FALSE),0)</f>
        <v>0</v>
      </c>
      <c r="AH185" s="7">
        <f>IFERROR(VLOOKUP(P185,'Վարկանիշային չափորոշիչներ'!$G$6:$J$72,4,FALSE),0)</f>
        <v>0</v>
      </c>
      <c r="AI185" s="7">
        <f>IFERROR(VLOOKUP(Q185,'Վարկանիշային չափորոշիչներ'!$G$6:$J$72,4,FALSE),0)</f>
        <v>0</v>
      </c>
      <c r="AJ185" s="7">
        <f t="shared" si="8"/>
        <v>0</v>
      </c>
    </row>
    <row r="186" spans="1:36" hidden="1" x14ac:dyDescent="0.35">
      <c r="A186" s="160">
        <v>1157</v>
      </c>
      <c r="B186" s="159"/>
      <c r="C186" s="78" t="s">
        <v>798</v>
      </c>
      <c r="D186" s="99">
        <v>16555034.600000001</v>
      </c>
      <c r="E186" s="46" t="s">
        <v>11</v>
      </c>
      <c r="F186" s="46" t="s">
        <v>11</v>
      </c>
      <c r="G186" s="46" t="s">
        <v>11</v>
      </c>
      <c r="H186" s="46" t="s">
        <v>11</v>
      </c>
      <c r="I186" s="46" t="s">
        <v>11</v>
      </c>
      <c r="J186" s="46" t="s">
        <v>11</v>
      </c>
      <c r="K186" s="46" t="s">
        <v>11</v>
      </c>
      <c r="L186" s="46" t="s">
        <v>11</v>
      </c>
      <c r="M186" s="46" t="s">
        <v>11</v>
      </c>
      <c r="N186" s="46" t="s">
        <v>11</v>
      </c>
      <c r="O186" s="46" t="s">
        <v>11</v>
      </c>
      <c r="P186" s="46" t="s">
        <v>11</v>
      </c>
      <c r="Q186" s="60" t="s">
        <v>11</v>
      </c>
      <c r="R186" s="61">
        <f t="shared" si="9"/>
        <v>0</v>
      </c>
      <c r="S186" s="184"/>
      <c r="T186" s="184"/>
      <c r="U186" s="184"/>
      <c r="V186" s="184"/>
      <c r="W186" s="175">
        <f>IFERROR(VLOOKUP(E186,'Վարկանիշային չափորոշիչներ'!$G$6:$J$72,4,FALSE),0)</f>
        <v>0</v>
      </c>
      <c r="X186" s="7">
        <f>IFERROR(VLOOKUP(F186,'Վարկանիշային չափորոշիչներ'!$G$6:$J$72,4,FALSE),0)</f>
        <v>0</v>
      </c>
      <c r="Y186" s="7">
        <f>IFERROR(VLOOKUP(G186,'Վարկանիշային չափորոշիչներ'!$G$6:$J$72,4,FALSE),0)</f>
        <v>0</v>
      </c>
      <c r="Z186" s="7">
        <f>IFERROR(VLOOKUP(H186,'Վարկանիշային չափորոշիչներ'!$G$6:$J$72,4,FALSE),0)</f>
        <v>0</v>
      </c>
      <c r="AA186" s="7">
        <f>IFERROR(VLOOKUP(I186,'Վարկանիշային չափորոշիչներ'!$G$6:$J$72,4,FALSE),0)</f>
        <v>0</v>
      </c>
      <c r="AB186" s="7">
        <f>IFERROR(VLOOKUP(J186,'Վարկանիշային չափորոշիչներ'!$G$6:$J$72,4,FALSE),0)</f>
        <v>0</v>
      </c>
      <c r="AC186" s="7">
        <f>IFERROR(VLOOKUP(K186,'Վարկանիշային չափորոշիչներ'!$G$6:$J$72,4,FALSE),0)</f>
        <v>0</v>
      </c>
      <c r="AD186" s="7">
        <f>IFERROR(VLOOKUP(L186,'Վարկանիշային չափորոշիչներ'!$G$6:$J$72,4,FALSE),0)</f>
        <v>0</v>
      </c>
      <c r="AE186" s="7">
        <f>IFERROR(VLOOKUP(M186,'Վարկանիշային չափորոշիչներ'!$G$6:$J$72,4,FALSE),0)</f>
        <v>0</v>
      </c>
      <c r="AF186" s="7">
        <f>IFERROR(VLOOKUP(N186,'Վարկանիշային չափորոշիչներ'!$G$6:$J$72,4,FALSE),0)</f>
        <v>0</v>
      </c>
      <c r="AG186" s="7">
        <f>IFERROR(VLOOKUP(O186,'Վարկանիշային չափորոշիչներ'!$G$6:$J$72,4,FALSE),0)</f>
        <v>0</v>
      </c>
      <c r="AH186" s="7">
        <f>IFERROR(VLOOKUP(P186,'Վարկանիշային չափորոշիչներ'!$G$6:$J$72,4,FALSE),0)</f>
        <v>0</v>
      </c>
      <c r="AI186" s="7">
        <f>IFERROR(VLOOKUP(Q186,'Վարկանիշային չափորոշիչներ'!$G$6:$J$72,4,FALSE),0)</f>
        <v>0</v>
      </c>
      <c r="AJ186" s="7">
        <f t="shared" si="8"/>
        <v>0</v>
      </c>
    </row>
    <row r="187" spans="1:36" ht="75" hidden="1" x14ac:dyDescent="0.35">
      <c r="A187" s="160">
        <v>1157</v>
      </c>
      <c r="B187" s="161" t="s">
        <v>799</v>
      </c>
      <c r="C187" s="80" t="s">
        <v>800</v>
      </c>
      <c r="D187" s="76">
        <v>105712.8</v>
      </c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58"/>
      <c r="R187" s="61">
        <f t="shared" si="9"/>
        <v>0</v>
      </c>
      <c r="S187" s="184"/>
      <c r="T187" s="184"/>
      <c r="U187" s="184"/>
      <c r="V187" s="184"/>
      <c r="W187" s="175">
        <f>IFERROR(VLOOKUP(E187,'Վարկանիշային չափորոշիչներ'!$G$6:$J$72,4,FALSE),0)</f>
        <v>0</v>
      </c>
      <c r="X187" s="7">
        <f>IFERROR(VLOOKUP(F187,'Վարկանիշային չափորոշիչներ'!$G$6:$J$72,4,FALSE),0)</f>
        <v>0</v>
      </c>
      <c r="Y187" s="7">
        <f>IFERROR(VLOOKUP(G187,'Վարկանիշային չափորոշիչներ'!$G$6:$J$72,4,FALSE),0)</f>
        <v>0</v>
      </c>
      <c r="Z187" s="7">
        <f>IFERROR(VLOOKUP(H187,'Վարկանիշային չափորոշիչներ'!$G$6:$J$72,4,FALSE),0)</f>
        <v>0</v>
      </c>
      <c r="AA187" s="7">
        <f>IFERROR(VLOOKUP(I187,'Վարկանիշային չափորոշիչներ'!$G$6:$J$72,4,FALSE),0)</f>
        <v>0</v>
      </c>
      <c r="AB187" s="7">
        <f>IFERROR(VLOOKUP(J187,'Վարկանիշային չափորոշիչներ'!$G$6:$J$72,4,FALSE),0)</f>
        <v>0</v>
      </c>
      <c r="AC187" s="7">
        <f>IFERROR(VLOOKUP(K187,'Վարկանիշային չափորոշիչներ'!$G$6:$J$72,4,FALSE),0)</f>
        <v>0</v>
      </c>
      <c r="AD187" s="7">
        <f>IFERROR(VLOOKUP(L187,'Վարկանիշային չափորոշիչներ'!$G$6:$J$72,4,FALSE),0)</f>
        <v>0</v>
      </c>
      <c r="AE187" s="7">
        <f>IFERROR(VLOOKUP(M187,'Վարկանիշային չափորոշիչներ'!$G$6:$J$72,4,FALSE),0)</f>
        <v>0</v>
      </c>
      <c r="AF187" s="7">
        <f>IFERROR(VLOOKUP(N187,'Վարկանիշային չափորոշիչներ'!$G$6:$J$72,4,FALSE),0)</f>
        <v>0</v>
      </c>
      <c r="AG187" s="7">
        <f>IFERROR(VLOOKUP(O187,'Վարկանիշային չափորոշիչներ'!$G$6:$J$72,4,FALSE),0)</f>
        <v>0</v>
      </c>
      <c r="AH187" s="7">
        <f>IFERROR(VLOOKUP(P187,'Վարկանիշային չափորոշիչներ'!$G$6:$J$72,4,FALSE),0)</f>
        <v>0</v>
      </c>
      <c r="AI187" s="7">
        <f>IFERROR(VLOOKUP(Q187,'Վարկանիշային չափորոշիչներ'!$G$6:$J$72,4,FALSE),0)</f>
        <v>0</v>
      </c>
      <c r="AJ187" s="7">
        <f t="shared" si="8"/>
        <v>0</v>
      </c>
    </row>
    <row r="188" spans="1:36" ht="60" hidden="1" x14ac:dyDescent="0.35">
      <c r="A188" s="160">
        <v>1157</v>
      </c>
      <c r="B188" s="161" t="s">
        <v>801</v>
      </c>
      <c r="C188" s="80" t="s">
        <v>802</v>
      </c>
      <c r="D188" s="101">
        <v>1000000</v>
      </c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58"/>
      <c r="R188" s="61">
        <f t="shared" si="9"/>
        <v>0</v>
      </c>
      <c r="S188" s="184"/>
      <c r="T188" s="184"/>
      <c r="U188" s="184"/>
      <c r="V188" s="184"/>
      <c r="W188" s="175">
        <f>IFERROR(VLOOKUP(E188,'Վարկանիշային չափորոշիչներ'!$G$6:$J$72,4,FALSE),0)</f>
        <v>0</v>
      </c>
      <c r="X188" s="7">
        <f>IFERROR(VLOOKUP(F188,'Վարկանիշային չափորոշիչներ'!$G$6:$J$72,4,FALSE),0)</f>
        <v>0</v>
      </c>
      <c r="Y188" s="7">
        <f>IFERROR(VLOOKUP(G188,'Վարկանիշային չափորոշիչներ'!$G$6:$J$72,4,FALSE),0)</f>
        <v>0</v>
      </c>
      <c r="Z188" s="7">
        <f>IFERROR(VLOOKUP(H188,'Վարկանիշային չափորոշիչներ'!$G$6:$J$72,4,FALSE),0)</f>
        <v>0</v>
      </c>
      <c r="AA188" s="7">
        <f>IFERROR(VLOOKUP(I188,'Վարկանիշային չափորոշիչներ'!$G$6:$J$72,4,FALSE),0)</f>
        <v>0</v>
      </c>
      <c r="AB188" s="7">
        <f>IFERROR(VLOOKUP(J188,'Վարկանիշային չափորոշիչներ'!$G$6:$J$72,4,FALSE),0)</f>
        <v>0</v>
      </c>
      <c r="AC188" s="7">
        <f>IFERROR(VLOOKUP(K188,'Վարկանիշային չափորոշիչներ'!$G$6:$J$72,4,FALSE),0)</f>
        <v>0</v>
      </c>
      <c r="AD188" s="7">
        <f>IFERROR(VLOOKUP(L188,'Վարկանիշային չափորոշիչներ'!$G$6:$J$72,4,FALSE),0)</f>
        <v>0</v>
      </c>
      <c r="AE188" s="7">
        <f>IFERROR(VLOOKUP(M188,'Վարկանիշային չափորոշիչներ'!$G$6:$J$72,4,FALSE),0)</f>
        <v>0</v>
      </c>
      <c r="AF188" s="7">
        <f>IFERROR(VLOOKUP(N188,'Վարկանիշային չափորոշիչներ'!$G$6:$J$72,4,FALSE),0)</f>
        <v>0</v>
      </c>
      <c r="AG188" s="7">
        <f>IFERROR(VLOOKUP(O188,'Վարկանիշային չափորոշիչներ'!$G$6:$J$72,4,FALSE),0)</f>
        <v>0</v>
      </c>
      <c r="AH188" s="7">
        <f>IFERROR(VLOOKUP(P188,'Վարկանիշային չափորոշիչներ'!$G$6:$J$72,4,FALSE),0)</f>
        <v>0</v>
      </c>
      <c r="AI188" s="7">
        <f>IFERROR(VLOOKUP(Q188,'Վարկանիշային չափորոշիչներ'!$G$6:$J$72,4,FALSE),0)</f>
        <v>0</v>
      </c>
      <c r="AJ188" s="7">
        <f t="shared" si="8"/>
        <v>0</v>
      </c>
    </row>
    <row r="189" spans="1:36" ht="60" hidden="1" x14ac:dyDescent="0.35">
      <c r="A189" s="160">
        <v>1157</v>
      </c>
      <c r="B189" s="161" t="s">
        <v>803</v>
      </c>
      <c r="C189" s="80" t="s">
        <v>804</v>
      </c>
      <c r="D189" s="76">
        <v>128590.8</v>
      </c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58"/>
      <c r="R189" s="61">
        <f t="shared" si="9"/>
        <v>0</v>
      </c>
      <c r="S189" s="184"/>
      <c r="T189" s="184"/>
      <c r="U189" s="184"/>
      <c r="V189" s="184"/>
      <c r="W189" s="175">
        <f>IFERROR(VLOOKUP(E189,'Վարկանիշային չափորոշիչներ'!$G$6:$J$72,4,FALSE),0)</f>
        <v>0</v>
      </c>
      <c r="X189" s="7">
        <f>IFERROR(VLOOKUP(F189,'Վարկանիշային չափորոշիչներ'!$G$6:$J$72,4,FALSE),0)</f>
        <v>0</v>
      </c>
      <c r="Y189" s="7">
        <f>IFERROR(VLOOKUP(G189,'Վարկանիշային չափորոշիչներ'!$G$6:$J$72,4,FALSE),0)</f>
        <v>0</v>
      </c>
      <c r="Z189" s="7">
        <f>IFERROR(VLOOKUP(H189,'Վարկանիշային չափորոշիչներ'!$G$6:$J$72,4,FALSE),0)</f>
        <v>0</v>
      </c>
      <c r="AA189" s="7">
        <f>IFERROR(VLOOKUP(I189,'Վարկանիշային չափորոշիչներ'!$G$6:$J$72,4,FALSE),0)</f>
        <v>0</v>
      </c>
      <c r="AB189" s="7">
        <f>IFERROR(VLOOKUP(J189,'Վարկանիշային չափորոշիչներ'!$G$6:$J$72,4,FALSE),0)</f>
        <v>0</v>
      </c>
      <c r="AC189" s="7">
        <f>IFERROR(VLOOKUP(K189,'Վարկանիշային չափորոշիչներ'!$G$6:$J$72,4,FALSE),0)</f>
        <v>0</v>
      </c>
      <c r="AD189" s="7">
        <f>IFERROR(VLOOKUP(L189,'Վարկանիշային չափորոշիչներ'!$G$6:$J$72,4,FALSE),0)</f>
        <v>0</v>
      </c>
      <c r="AE189" s="7">
        <f>IFERROR(VLOOKUP(M189,'Վարկանիշային չափորոշիչներ'!$G$6:$J$72,4,FALSE),0)</f>
        <v>0</v>
      </c>
      <c r="AF189" s="7">
        <f>IFERROR(VLOOKUP(N189,'Վարկանիշային չափորոշիչներ'!$G$6:$J$72,4,FALSE),0)</f>
        <v>0</v>
      </c>
      <c r="AG189" s="7">
        <f>IFERROR(VLOOKUP(O189,'Վարկանիշային չափորոշիչներ'!$G$6:$J$72,4,FALSE),0)</f>
        <v>0</v>
      </c>
      <c r="AH189" s="7">
        <f>IFERROR(VLOOKUP(P189,'Վարկանիշային չափորոշիչներ'!$G$6:$J$72,4,FALSE),0)</f>
        <v>0</v>
      </c>
      <c r="AI189" s="7">
        <f>IFERROR(VLOOKUP(Q189,'Վարկանիշային չափորոշիչներ'!$G$6:$J$72,4,FALSE),0)</f>
        <v>0</v>
      </c>
      <c r="AJ189" s="7">
        <f t="shared" si="8"/>
        <v>0</v>
      </c>
    </row>
    <row r="190" spans="1:36" ht="45" hidden="1" x14ac:dyDescent="0.35">
      <c r="A190" s="160">
        <v>1157</v>
      </c>
      <c r="B190" s="161" t="s">
        <v>805</v>
      </c>
      <c r="C190" s="80" t="s">
        <v>806</v>
      </c>
      <c r="D190" s="77">
        <v>1452965.2</v>
      </c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58"/>
      <c r="R190" s="61">
        <f t="shared" si="9"/>
        <v>0</v>
      </c>
      <c r="S190" s="184"/>
      <c r="T190" s="184"/>
      <c r="U190" s="184"/>
      <c r="V190" s="184"/>
      <c r="W190" s="175">
        <f>IFERROR(VLOOKUP(E190,'Վարկանիշային չափորոշիչներ'!$G$6:$J$72,4,FALSE),0)</f>
        <v>0</v>
      </c>
      <c r="X190" s="7">
        <f>IFERROR(VLOOKUP(F190,'Վարկանիշային չափորոշիչներ'!$G$6:$J$72,4,FALSE),0)</f>
        <v>0</v>
      </c>
      <c r="Y190" s="7">
        <f>IFERROR(VLOOKUP(G190,'Վարկանիշային չափորոշիչներ'!$G$6:$J$72,4,FALSE),0)</f>
        <v>0</v>
      </c>
      <c r="Z190" s="7">
        <f>IFERROR(VLOOKUP(H190,'Վարկանիշային չափորոշիչներ'!$G$6:$J$72,4,FALSE),0)</f>
        <v>0</v>
      </c>
      <c r="AA190" s="7">
        <f>IFERROR(VLOOKUP(I190,'Վարկանիշային չափորոշիչներ'!$G$6:$J$72,4,FALSE),0)</f>
        <v>0</v>
      </c>
      <c r="AB190" s="7">
        <f>IFERROR(VLOOKUP(J190,'Վարկանիշային չափորոշիչներ'!$G$6:$J$72,4,FALSE),0)</f>
        <v>0</v>
      </c>
      <c r="AC190" s="7">
        <f>IFERROR(VLOOKUP(K190,'Վարկանիշային չափորոշիչներ'!$G$6:$J$72,4,FALSE),0)</f>
        <v>0</v>
      </c>
      <c r="AD190" s="7">
        <f>IFERROR(VLOOKUP(L190,'Վարկանիշային չափորոշիչներ'!$G$6:$J$72,4,FALSE),0)</f>
        <v>0</v>
      </c>
      <c r="AE190" s="7">
        <f>IFERROR(VLOOKUP(M190,'Վարկանիշային չափորոշիչներ'!$G$6:$J$72,4,FALSE),0)</f>
        <v>0</v>
      </c>
      <c r="AF190" s="7">
        <f>IFERROR(VLOOKUP(N190,'Վարկանիշային չափորոշիչներ'!$G$6:$J$72,4,FALSE),0)</f>
        <v>0</v>
      </c>
      <c r="AG190" s="7">
        <f>IFERROR(VLOOKUP(O190,'Վարկանիշային չափորոշիչներ'!$G$6:$J$72,4,FALSE),0)</f>
        <v>0</v>
      </c>
      <c r="AH190" s="7">
        <f>IFERROR(VLOOKUP(P190,'Վարկանիշային չափորոշիչներ'!$G$6:$J$72,4,FALSE),0)</f>
        <v>0</v>
      </c>
      <c r="AI190" s="7">
        <f>IFERROR(VLOOKUP(Q190,'Վարկանիշային չափորոշիչներ'!$G$6:$J$72,4,FALSE),0)</f>
        <v>0</v>
      </c>
      <c r="AJ190" s="7">
        <f t="shared" si="8"/>
        <v>0</v>
      </c>
    </row>
    <row r="191" spans="1:36" ht="60" hidden="1" x14ac:dyDescent="0.35">
      <c r="A191" s="160">
        <v>1157</v>
      </c>
      <c r="B191" s="161" t="s">
        <v>807</v>
      </c>
      <c r="C191" s="80" t="s">
        <v>808</v>
      </c>
      <c r="D191" s="76">
        <v>453485.8</v>
      </c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58"/>
      <c r="R191" s="61">
        <f t="shared" si="9"/>
        <v>0</v>
      </c>
      <c r="S191" s="184"/>
      <c r="T191" s="184"/>
      <c r="U191" s="184"/>
      <c r="V191" s="184"/>
      <c r="W191" s="175">
        <f>IFERROR(VLOOKUP(E191,'Վարկանիշային չափորոշիչներ'!$G$6:$J$72,4,FALSE),0)</f>
        <v>0</v>
      </c>
      <c r="X191" s="7">
        <f>IFERROR(VLOOKUP(F191,'Վարկանիշային չափորոշիչներ'!$G$6:$J$72,4,FALSE),0)</f>
        <v>0</v>
      </c>
      <c r="Y191" s="7">
        <f>IFERROR(VLOOKUP(G191,'Վարկանիշային չափորոշիչներ'!$G$6:$J$72,4,FALSE),0)</f>
        <v>0</v>
      </c>
      <c r="Z191" s="7">
        <f>IFERROR(VLOOKUP(H191,'Վարկանիշային չափորոշիչներ'!$G$6:$J$72,4,FALSE),0)</f>
        <v>0</v>
      </c>
      <c r="AA191" s="7">
        <f>IFERROR(VLOOKUP(I191,'Վարկանիշային չափորոշիչներ'!$G$6:$J$72,4,FALSE),0)</f>
        <v>0</v>
      </c>
      <c r="AB191" s="7">
        <f>IFERROR(VLOOKUP(J191,'Վարկանիշային չափորոշիչներ'!$G$6:$J$72,4,FALSE),0)</f>
        <v>0</v>
      </c>
      <c r="AC191" s="7">
        <f>IFERROR(VLOOKUP(K191,'Վարկանիշային չափորոշիչներ'!$G$6:$J$72,4,FALSE),0)</f>
        <v>0</v>
      </c>
      <c r="AD191" s="7">
        <f>IFERROR(VLOOKUP(L191,'Վարկանիշային չափորոշիչներ'!$G$6:$J$72,4,FALSE),0)</f>
        <v>0</v>
      </c>
      <c r="AE191" s="7">
        <f>IFERROR(VLOOKUP(M191,'Վարկանիշային չափորոշիչներ'!$G$6:$J$72,4,FALSE),0)</f>
        <v>0</v>
      </c>
      <c r="AF191" s="7">
        <f>IFERROR(VLOOKUP(N191,'Վարկանիշային չափորոշիչներ'!$G$6:$J$72,4,FALSE),0)</f>
        <v>0</v>
      </c>
      <c r="AG191" s="7">
        <f>IFERROR(VLOOKUP(O191,'Վարկանիշային չափորոշիչներ'!$G$6:$J$72,4,FALSE),0)</f>
        <v>0</v>
      </c>
      <c r="AH191" s="7">
        <f>IFERROR(VLOOKUP(P191,'Վարկանիշային չափորոշիչներ'!$G$6:$J$72,4,FALSE),0)</f>
        <v>0</v>
      </c>
      <c r="AI191" s="7">
        <f>IFERROR(VLOOKUP(Q191,'Վարկանիշային չափորոշիչներ'!$G$6:$J$72,4,FALSE),0)</f>
        <v>0</v>
      </c>
      <c r="AJ191" s="7">
        <f t="shared" si="8"/>
        <v>0</v>
      </c>
    </row>
    <row r="192" spans="1:36" ht="60" hidden="1" x14ac:dyDescent="0.35">
      <c r="A192" s="160">
        <v>1157</v>
      </c>
      <c r="B192" s="161" t="s">
        <v>809</v>
      </c>
      <c r="C192" s="80" t="s">
        <v>810</v>
      </c>
      <c r="D192" s="53">
        <v>765928.6</v>
      </c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58"/>
      <c r="R192" s="61">
        <f t="shared" si="9"/>
        <v>0</v>
      </c>
      <c r="S192" s="184"/>
      <c r="T192" s="184"/>
      <c r="U192" s="184"/>
      <c r="V192" s="184"/>
      <c r="W192" s="175">
        <f>IFERROR(VLOOKUP(E192,'Վարկանիշային չափորոշիչներ'!$G$6:$J$72,4,FALSE),0)</f>
        <v>0</v>
      </c>
      <c r="X192" s="7">
        <f>IFERROR(VLOOKUP(F192,'Վարկանիշային չափորոշիչներ'!$G$6:$J$72,4,FALSE),0)</f>
        <v>0</v>
      </c>
      <c r="Y192" s="7">
        <f>IFERROR(VLOOKUP(G192,'Վարկանիշային չափորոշիչներ'!$G$6:$J$72,4,FALSE),0)</f>
        <v>0</v>
      </c>
      <c r="Z192" s="7">
        <f>IFERROR(VLOOKUP(H192,'Վարկանիշային չափորոշիչներ'!$G$6:$J$72,4,FALSE),0)</f>
        <v>0</v>
      </c>
      <c r="AA192" s="7">
        <f>IFERROR(VLOOKUP(I192,'Վարկանիշային չափորոշիչներ'!$G$6:$J$72,4,FALSE),0)</f>
        <v>0</v>
      </c>
      <c r="AB192" s="7">
        <f>IFERROR(VLOOKUP(J192,'Վարկանիշային չափորոշիչներ'!$G$6:$J$72,4,FALSE),0)</f>
        <v>0</v>
      </c>
      <c r="AC192" s="7">
        <f>IFERROR(VLOOKUP(K192,'Վարկանիշային չափորոշիչներ'!$G$6:$J$72,4,FALSE),0)</f>
        <v>0</v>
      </c>
      <c r="AD192" s="7">
        <f>IFERROR(VLOOKUP(L192,'Վարկանիշային չափորոշիչներ'!$G$6:$J$72,4,FALSE),0)</f>
        <v>0</v>
      </c>
      <c r="AE192" s="7">
        <f>IFERROR(VLOOKUP(M192,'Վարկանիշային չափորոշիչներ'!$G$6:$J$72,4,FALSE),0)</f>
        <v>0</v>
      </c>
      <c r="AF192" s="7">
        <f>IFERROR(VLOOKUP(N192,'Վարկանիշային չափորոշիչներ'!$G$6:$J$72,4,FALSE),0)</f>
        <v>0</v>
      </c>
      <c r="AG192" s="7">
        <f>IFERROR(VLOOKUP(O192,'Վարկանիշային չափորոշիչներ'!$G$6:$J$72,4,FALSE),0)</f>
        <v>0</v>
      </c>
      <c r="AH192" s="7">
        <f>IFERROR(VLOOKUP(P192,'Վարկանիշային չափորոշիչներ'!$G$6:$J$72,4,FALSE),0)</f>
        <v>0</v>
      </c>
      <c r="AI192" s="7">
        <f>IFERROR(VLOOKUP(Q192,'Վարկանիշային չափորոշիչներ'!$G$6:$J$72,4,FALSE),0)</f>
        <v>0</v>
      </c>
      <c r="AJ192" s="7">
        <f t="shared" si="8"/>
        <v>0</v>
      </c>
    </row>
    <row r="193" spans="1:36" s="6" customFormat="1" ht="45" hidden="1" x14ac:dyDescent="0.35">
      <c r="A193" s="160">
        <v>1157</v>
      </c>
      <c r="B193" s="161" t="s">
        <v>811</v>
      </c>
      <c r="C193" s="80" t="s">
        <v>43</v>
      </c>
      <c r="D193" s="77">
        <v>699345.7</v>
      </c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58"/>
      <c r="R193" s="61">
        <f t="shared" si="9"/>
        <v>0</v>
      </c>
      <c r="S193" s="184"/>
      <c r="T193" s="184"/>
      <c r="U193" s="184"/>
      <c r="V193" s="184"/>
      <c r="W193" s="175">
        <f>IFERROR(VLOOKUP(E193,'Վարկանիշային չափորոշիչներ'!$G$6:$J$72,4,FALSE),0)</f>
        <v>0</v>
      </c>
      <c r="X193" s="7">
        <f>IFERROR(VLOOKUP(F193,'Վարկանիշային չափորոշիչներ'!$G$6:$J$72,4,FALSE),0)</f>
        <v>0</v>
      </c>
      <c r="Y193" s="7">
        <f>IFERROR(VLOOKUP(G193,'Վարկանիշային չափորոշիչներ'!$G$6:$J$72,4,FALSE),0)</f>
        <v>0</v>
      </c>
      <c r="Z193" s="7">
        <f>IFERROR(VLOOKUP(H193,'Վարկանիշային չափորոշիչներ'!$G$6:$J$72,4,FALSE),0)</f>
        <v>0</v>
      </c>
      <c r="AA193" s="7">
        <f>IFERROR(VLOOKUP(I193,'Վարկանիշային չափորոշիչներ'!$G$6:$J$72,4,FALSE),0)</f>
        <v>0</v>
      </c>
      <c r="AB193" s="7">
        <f>IFERROR(VLOOKUP(J193,'Վարկանիշային չափորոշիչներ'!$G$6:$J$72,4,FALSE),0)</f>
        <v>0</v>
      </c>
      <c r="AC193" s="7">
        <f>IFERROR(VLOOKUP(K193,'Վարկանիշային չափորոշիչներ'!$G$6:$J$72,4,FALSE),0)</f>
        <v>0</v>
      </c>
      <c r="AD193" s="7">
        <f>IFERROR(VLOOKUP(L193,'Վարկանիշային չափորոշիչներ'!$G$6:$J$72,4,FALSE),0)</f>
        <v>0</v>
      </c>
      <c r="AE193" s="7">
        <f>IFERROR(VLOOKUP(M193,'Վարկանիշային չափորոշիչներ'!$G$6:$J$72,4,FALSE),0)</f>
        <v>0</v>
      </c>
      <c r="AF193" s="7">
        <f>IFERROR(VLOOKUP(N193,'Վարկանիշային չափորոշիչներ'!$G$6:$J$72,4,FALSE),0)</f>
        <v>0</v>
      </c>
      <c r="AG193" s="7">
        <f>IFERROR(VLOOKUP(O193,'Վարկանիշային չափորոշիչներ'!$G$6:$J$72,4,FALSE),0)</f>
        <v>0</v>
      </c>
      <c r="AH193" s="7">
        <f>IFERROR(VLOOKUP(P193,'Վարկանիշային չափորոշիչներ'!$G$6:$J$72,4,FALSE),0)</f>
        <v>0</v>
      </c>
      <c r="AI193" s="7">
        <f>IFERROR(VLOOKUP(Q193,'Վարկանիշային չափորոշիչներ'!$G$6:$J$72,4,FALSE),0)</f>
        <v>0</v>
      </c>
      <c r="AJ193" s="7">
        <f t="shared" si="8"/>
        <v>0</v>
      </c>
    </row>
    <row r="194" spans="1:36" ht="60" hidden="1" x14ac:dyDescent="0.35">
      <c r="A194" s="160">
        <v>1157</v>
      </c>
      <c r="B194" s="161" t="s">
        <v>812</v>
      </c>
      <c r="C194" s="80" t="s">
        <v>44</v>
      </c>
      <c r="D194" s="77">
        <v>6321447.9000000004</v>
      </c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58"/>
      <c r="R194" s="61">
        <f t="shared" si="9"/>
        <v>0</v>
      </c>
      <c r="S194" s="184"/>
      <c r="T194" s="184"/>
      <c r="U194" s="184"/>
      <c r="V194" s="184"/>
      <c r="W194" s="175">
        <f>IFERROR(VLOOKUP(E194,'Վարկանիշային չափորոշիչներ'!$G$6:$J$72,4,FALSE),0)</f>
        <v>0</v>
      </c>
      <c r="X194" s="7">
        <f>IFERROR(VLOOKUP(F194,'Վարկանիշային չափորոշիչներ'!$G$6:$J$72,4,FALSE),0)</f>
        <v>0</v>
      </c>
      <c r="Y194" s="7">
        <f>IFERROR(VLOOKUP(G194,'Վարկանիշային չափորոշիչներ'!$G$6:$J$72,4,FALSE),0)</f>
        <v>0</v>
      </c>
      <c r="Z194" s="7">
        <f>IFERROR(VLOOKUP(H194,'Վարկանիշային չափորոշիչներ'!$G$6:$J$72,4,FALSE),0)</f>
        <v>0</v>
      </c>
      <c r="AA194" s="7">
        <f>IFERROR(VLOOKUP(I194,'Վարկանիշային չափորոշիչներ'!$G$6:$J$72,4,FALSE),0)</f>
        <v>0</v>
      </c>
      <c r="AB194" s="7">
        <f>IFERROR(VLOOKUP(J194,'Վարկանիշային չափորոշիչներ'!$G$6:$J$72,4,FALSE),0)</f>
        <v>0</v>
      </c>
      <c r="AC194" s="7">
        <f>IFERROR(VLOOKUP(K194,'Վարկանիշային չափորոշիչներ'!$G$6:$J$72,4,FALSE),0)</f>
        <v>0</v>
      </c>
      <c r="AD194" s="7">
        <f>IFERROR(VLOOKUP(L194,'Վարկանիշային չափորոշիչներ'!$G$6:$J$72,4,FALSE),0)</f>
        <v>0</v>
      </c>
      <c r="AE194" s="7">
        <f>IFERROR(VLOOKUP(M194,'Վարկանիշային չափորոշիչներ'!$G$6:$J$72,4,FALSE),0)</f>
        <v>0</v>
      </c>
      <c r="AF194" s="7">
        <f>IFERROR(VLOOKUP(N194,'Վարկանիշային չափորոշիչներ'!$G$6:$J$72,4,FALSE),0)</f>
        <v>0</v>
      </c>
      <c r="AG194" s="7">
        <f>IFERROR(VLOOKUP(O194,'Վարկանիշային չափորոշիչներ'!$G$6:$J$72,4,FALSE),0)</f>
        <v>0</v>
      </c>
      <c r="AH194" s="7">
        <f>IFERROR(VLOOKUP(P194,'Վարկանիշային չափորոշիչներ'!$G$6:$J$72,4,FALSE),0)</f>
        <v>0</v>
      </c>
      <c r="AI194" s="7">
        <f>IFERROR(VLOOKUP(Q194,'Վարկանիշային չափորոշիչներ'!$G$6:$J$72,4,FALSE),0)</f>
        <v>0</v>
      </c>
      <c r="AJ194" s="7">
        <f t="shared" si="8"/>
        <v>0</v>
      </c>
    </row>
    <row r="195" spans="1:36" ht="30" hidden="1" x14ac:dyDescent="0.35">
      <c r="A195" s="160">
        <v>1157</v>
      </c>
      <c r="B195" s="161" t="s">
        <v>813</v>
      </c>
      <c r="C195" s="80" t="s">
        <v>814</v>
      </c>
      <c r="D195" s="68">
        <v>2500000</v>
      </c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58"/>
      <c r="R195" s="61">
        <f t="shared" si="9"/>
        <v>0</v>
      </c>
      <c r="S195" s="184"/>
      <c r="T195" s="184"/>
      <c r="U195" s="184"/>
      <c r="V195" s="184"/>
      <c r="W195" s="175">
        <f>IFERROR(VLOOKUP(E195,'Վարկանիշային չափորոշիչներ'!$G$6:$J$72,4,FALSE),0)</f>
        <v>0</v>
      </c>
      <c r="X195" s="7">
        <f>IFERROR(VLOOKUP(F195,'Վարկանիշային չափորոշիչներ'!$G$6:$J$72,4,FALSE),0)</f>
        <v>0</v>
      </c>
      <c r="Y195" s="7">
        <f>IFERROR(VLOOKUP(G195,'Վարկանիշային չափորոշիչներ'!$G$6:$J$72,4,FALSE),0)</f>
        <v>0</v>
      </c>
      <c r="Z195" s="7">
        <f>IFERROR(VLOOKUP(H195,'Վարկանիշային չափորոշիչներ'!$G$6:$J$72,4,FALSE),0)</f>
        <v>0</v>
      </c>
      <c r="AA195" s="7">
        <f>IFERROR(VLOOKUP(I195,'Վարկանիշային չափորոշիչներ'!$G$6:$J$72,4,FALSE),0)</f>
        <v>0</v>
      </c>
      <c r="AB195" s="7">
        <f>IFERROR(VLOOKUP(J195,'Վարկանիշային չափորոշիչներ'!$G$6:$J$72,4,FALSE),0)</f>
        <v>0</v>
      </c>
      <c r="AC195" s="7">
        <f>IFERROR(VLOOKUP(K195,'Վարկանիշային չափորոշիչներ'!$G$6:$J$72,4,FALSE),0)</f>
        <v>0</v>
      </c>
      <c r="AD195" s="7">
        <f>IFERROR(VLOOKUP(L195,'Վարկանիշային չափորոշիչներ'!$G$6:$J$72,4,FALSE),0)</f>
        <v>0</v>
      </c>
      <c r="AE195" s="7">
        <f>IFERROR(VLOOKUP(M195,'Վարկանիշային չափորոշիչներ'!$G$6:$J$72,4,FALSE),0)</f>
        <v>0</v>
      </c>
      <c r="AF195" s="7">
        <f>IFERROR(VLOOKUP(N195,'Վարկանիշային չափորոշիչներ'!$G$6:$J$72,4,FALSE),0)</f>
        <v>0</v>
      </c>
      <c r="AG195" s="7">
        <f>IFERROR(VLOOKUP(O195,'Վարկանիշային չափորոշիչներ'!$G$6:$J$72,4,FALSE),0)</f>
        <v>0</v>
      </c>
      <c r="AH195" s="7">
        <f>IFERROR(VLOOKUP(P195,'Վարկանիշային չափորոշիչներ'!$G$6:$J$72,4,FALSE),0)</f>
        <v>0</v>
      </c>
      <c r="AI195" s="7">
        <f>IFERROR(VLOOKUP(Q195,'Վարկանիշային չափորոշիչներ'!$G$6:$J$72,4,FALSE),0)</f>
        <v>0</v>
      </c>
      <c r="AJ195" s="7">
        <f t="shared" si="8"/>
        <v>0</v>
      </c>
    </row>
    <row r="196" spans="1:36" ht="30" hidden="1" x14ac:dyDescent="0.35">
      <c r="A196" s="160">
        <v>1157</v>
      </c>
      <c r="B196" s="161" t="s">
        <v>815</v>
      </c>
      <c r="C196" s="80" t="s">
        <v>816</v>
      </c>
      <c r="D196" s="68">
        <v>2000000</v>
      </c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58"/>
      <c r="R196" s="61">
        <f t="shared" si="9"/>
        <v>0</v>
      </c>
      <c r="S196" s="184"/>
      <c r="T196" s="184"/>
      <c r="U196" s="184"/>
      <c r="V196" s="184"/>
      <c r="W196" s="175">
        <f>IFERROR(VLOOKUP(E196,'Վարկանիշային չափորոշիչներ'!$G$6:$J$72,4,FALSE),0)</f>
        <v>0</v>
      </c>
      <c r="X196" s="7">
        <f>IFERROR(VLOOKUP(F196,'Վարկանիշային չափորոշիչներ'!$G$6:$J$72,4,FALSE),0)</f>
        <v>0</v>
      </c>
      <c r="Y196" s="7">
        <f>IFERROR(VLOOKUP(G196,'Վարկանիշային չափորոշիչներ'!$G$6:$J$72,4,FALSE),0)</f>
        <v>0</v>
      </c>
      <c r="Z196" s="7">
        <f>IFERROR(VLOOKUP(H196,'Վարկանիշային չափորոշիչներ'!$G$6:$J$72,4,FALSE),0)</f>
        <v>0</v>
      </c>
      <c r="AA196" s="7">
        <f>IFERROR(VLOOKUP(I196,'Վարկանիշային չափորոշիչներ'!$G$6:$J$72,4,FALSE),0)</f>
        <v>0</v>
      </c>
      <c r="AB196" s="7">
        <f>IFERROR(VLOOKUP(J196,'Վարկանիշային չափորոշիչներ'!$G$6:$J$72,4,FALSE),0)</f>
        <v>0</v>
      </c>
      <c r="AC196" s="7">
        <f>IFERROR(VLOOKUP(K196,'Վարկանիշային չափորոշիչներ'!$G$6:$J$72,4,FALSE),0)</f>
        <v>0</v>
      </c>
      <c r="AD196" s="7">
        <f>IFERROR(VLOOKUP(L196,'Վարկանիշային չափորոշիչներ'!$G$6:$J$72,4,FALSE),0)</f>
        <v>0</v>
      </c>
      <c r="AE196" s="7">
        <f>IFERROR(VLOOKUP(M196,'Վարկանիշային չափորոշիչներ'!$G$6:$J$72,4,FALSE),0)</f>
        <v>0</v>
      </c>
      <c r="AF196" s="7">
        <f>IFERROR(VLOOKUP(N196,'Վարկանիշային չափորոշիչներ'!$G$6:$J$72,4,FALSE),0)</f>
        <v>0</v>
      </c>
      <c r="AG196" s="7">
        <f>IFERROR(VLOOKUP(O196,'Վարկանիշային չափորոշիչներ'!$G$6:$J$72,4,FALSE),0)</f>
        <v>0</v>
      </c>
      <c r="AH196" s="7">
        <f>IFERROR(VLOOKUP(P196,'Վարկանիշային չափորոշիչներ'!$G$6:$J$72,4,FALSE),0)</f>
        <v>0</v>
      </c>
      <c r="AI196" s="7">
        <f>IFERROR(VLOOKUP(Q196,'Վարկանիշային չափորոշիչներ'!$G$6:$J$72,4,FALSE),0)</f>
        <v>0</v>
      </c>
      <c r="AJ196" s="7">
        <f t="shared" si="8"/>
        <v>0</v>
      </c>
    </row>
    <row r="197" spans="1:36" ht="45" hidden="1" x14ac:dyDescent="0.35">
      <c r="A197" s="160">
        <v>1157</v>
      </c>
      <c r="B197" s="161" t="s">
        <v>817</v>
      </c>
      <c r="C197" s="97" t="s">
        <v>45</v>
      </c>
      <c r="D197" s="53">
        <v>901543.9</v>
      </c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58"/>
      <c r="R197" s="61">
        <f t="shared" si="9"/>
        <v>0</v>
      </c>
      <c r="S197" s="184"/>
      <c r="T197" s="184"/>
      <c r="U197" s="184"/>
      <c r="V197" s="184"/>
      <c r="W197" s="175">
        <f>IFERROR(VLOOKUP(E197,'Վարկանիշային չափորոշիչներ'!$G$6:$J$72,4,FALSE),0)</f>
        <v>0</v>
      </c>
      <c r="X197" s="7">
        <f>IFERROR(VLOOKUP(F197,'Վարկանիշային չափորոշիչներ'!$G$6:$J$72,4,FALSE),0)</f>
        <v>0</v>
      </c>
      <c r="Y197" s="7">
        <f>IFERROR(VLOOKUP(G197,'Վարկանիշային չափորոշիչներ'!$G$6:$J$72,4,FALSE),0)</f>
        <v>0</v>
      </c>
      <c r="Z197" s="7">
        <f>IFERROR(VLOOKUP(H197,'Վարկանիշային չափորոշիչներ'!$G$6:$J$72,4,FALSE),0)</f>
        <v>0</v>
      </c>
      <c r="AA197" s="7">
        <f>IFERROR(VLOOKUP(I197,'Վարկանիշային չափորոշիչներ'!$G$6:$J$72,4,FALSE),0)</f>
        <v>0</v>
      </c>
      <c r="AB197" s="7">
        <f>IFERROR(VLOOKUP(J197,'Վարկանիշային չափորոշիչներ'!$G$6:$J$72,4,FALSE),0)</f>
        <v>0</v>
      </c>
      <c r="AC197" s="7">
        <f>IFERROR(VLOOKUP(K197,'Վարկանիշային չափորոշիչներ'!$G$6:$J$72,4,FALSE),0)</f>
        <v>0</v>
      </c>
      <c r="AD197" s="7">
        <f>IFERROR(VLOOKUP(L197,'Վարկանիշային չափորոշիչներ'!$G$6:$J$72,4,FALSE),0)</f>
        <v>0</v>
      </c>
      <c r="AE197" s="7">
        <f>IFERROR(VLOOKUP(M197,'Վարկանիշային չափորոշիչներ'!$G$6:$J$72,4,FALSE),0)</f>
        <v>0</v>
      </c>
      <c r="AF197" s="7">
        <f>IFERROR(VLOOKUP(N197,'Վարկանիշային չափորոշիչներ'!$G$6:$J$72,4,FALSE),0)</f>
        <v>0</v>
      </c>
      <c r="AG197" s="7">
        <f>IFERROR(VLOOKUP(O197,'Վարկանիշային չափորոշիչներ'!$G$6:$J$72,4,FALSE),0)</f>
        <v>0</v>
      </c>
      <c r="AH197" s="7">
        <f>IFERROR(VLOOKUP(P197,'Վարկանիշային չափորոշիչներ'!$G$6:$J$72,4,FALSE),0)</f>
        <v>0</v>
      </c>
      <c r="AI197" s="7">
        <f>IFERROR(VLOOKUP(Q197,'Վարկանիշային չափորոշիչներ'!$G$6:$J$72,4,FALSE),0)</f>
        <v>0</v>
      </c>
      <c r="AJ197" s="7">
        <f t="shared" si="8"/>
        <v>0</v>
      </c>
    </row>
    <row r="198" spans="1:36" ht="90" hidden="1" x14ac:dyDescent="0.35">
      <c r="A198" s="160">
        <v>1157</v>
      </c>
      <c r="B198" s="161" t="s">
        <v>818</v>
      </c>
      <c r="C198" s="80" t="s">
        <v>46</v>
      </c>
      <c r="D198" s="76">
        <v>60093.3</v>
      </c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58"/>
      <c r="R198" s="61">
        <f t="shared" si="9"/>
        <v>0</v>
      </c>
      <c r="S198" s="184"/>
      <c r="T198" s="184"/>
      <c r="U198" s="184"/>
      <c r="V198" s="184"/>
      <c r="W198" s="175">
        <f>IFERROR(VLOOKUP(E198,'Վարկանիշային չափորոշիչներ'!$G$6:$J$72,4,FALSE),0)</f>
        <v>0</v>
      </c>
      <c r="X198" s="7">
        <f>IFERROR(VLOOKUP(F198,'Վարկանիշային չափորոշիչներ'!$G$6:$J$72,4,FALSE),0)</f>
        <v>0</v>
      </c>
      <c r="Y198" s="7">
        <f>IFERROR(VLOOKUP(G198,'Վարկանիշային չափորոշիչներ'!$G$6:$J$72,4,FALSE),0)</f>
        <v>0</v>
      </c>
      <c r="Z198" s="7">
        <f>IFERROR(VLOOKUP(H198,'Վարկանիշային չափորոշիչներ'!$G$6:$J$72,4,FALSE),0)</f>
        <v>0</v>
      </c>
      <c r="AA198" s="7">
        <f>IFERROR(VLOOKUP(I198,'Վարկանիշային չափորոշիչներ'!$G$6:$J$72,4,FALSE),0)</f>
        <v>0</v>
      </c>
      <c r="AB198" s="7">
        <f>IFERROR(VLOOKUP(J198,'Վարկանիշային չափորոշիչներ'!$G$6:$J$72,4,FALSE),0)</f>
        <v>0</v>
      </c>
      <c r="AC198" s="7">
        <f>IFERROR(VLOOKUP(K198,'Վարկանիշային չափորոշիչներ'!$G$6:$J$72,4,FALSE),0)</f>
        <v>0</v>
      </c>
      <c r="AD198" s="7">
        <f>IFERROR(VLOOKUP(L198,'Վարկանիշային չափորոշիչներ'!$G$6:$J$72,4,FALSE),0)</f>
        <v>0</v>
      </c>
      <c r="AE198" s="7">
        <f>IFERROR(VLOOKUP(M198,'Վարկանիշային չափորոշիչներ'!$G$6:$J$72,4,FALSE),0)</f>
        <v>0</v>
      </c>
      <c r="AF198" s="7">
        <f>IFERROR(VLOOKUP(N198,'Վարկանիշային չափորոշիչներ'!$G$6:$J$72,4,FALSE),0)</f>
        <v>0</v>
      </c>
      <c r="AG198" s="7">
        <f>IFERROR(VLOOKUP(O198,'Վարկանիշային չափորոշիչներ'!$G$6:$J$72,4,FALSE),0)</f>
        <v>0</v>
      </c>
      <c r="AH198" s="7">
        <f>IFERROR(VLOOKUP(P198,'Վարկանիշային չափորոշիչներ'!$G$6:$J$72,4,FALSE),0)</f>
        <v>0</v>
      </c>
      <c r="AI198" s="7">
        <f>IFERROR(VLOOKUP(Q198,'Վարկանիշային չափորոշիչներ'!$G$6:$J$72,4,FALSE),0)</f>
        <v>0</v>
      </c>
      <c r="AJ198" s="7">
        <f t="shared" si="8"/>
        <v>0</v>
      </c>
    </row>
    <row r="199" spans="1:36" ht="60" hidden="1" x14ac:dyDescent="0.35">
      <c r="A199" s="160">
        <v>1157</v>
      </c>
      <c r="B199" s="161" t="s">
        <v>819</v>
      </c>
      <c r="C199" s="80" t="s">
        <v>47</v>
      </c>
      <c r="D199" s="77">
        <v>165920.6</v>
      </c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58"/>
      <c r="R199" s="61">
        <f t="shared" si="9"/>
        <v>0</v>
      </c>
      <c r="S199" s="184"/>
      <c r="T199" s="184"/>
      <c r="U199" s="184"/>
      <c r="V199" s="184"/>
      <c r="W199" s="175">
        <f>IFERROR(VLOOKUP(E199,'Վարկանիշային չափորոշիչներ'!$G$6:$J$72,4,FALSE),0)</f>
        <v>0</v>
      </c>
      <c r="X199" s="7">
        <f>IFERROR(VLOOKUP(F199,'Վարկանիշային չափորոշիչներ'!$G$6:$J$72,4,FALSE),0)</f>
        <v>0</v>
      </c>
      <c r="Y199" s="7">
        <f>IFERROR(VLOOKUP(G199,'Վարկանիշային չափորոշիչներ'!$G$6:$J$72,4,FALSE),0)</f>
        <v>0</v>
      </c>
      <c r="Z199" s="7">
        <f>IFERROR(VLOOKUP(H199,'Վարկանիշային չափորոշիչներ'!$G$6:$J$72,4,FALSE),0)</f>
        <v>0</v>
      </c>
      <c r="AA199" s="7">
        <f>IFERROR(VLOOKUP(I199,'Վարկանիշային չափորոշիչներ'!$G$6:$J$72,4,FALSE),0)</f>
        <v>0</v>
      </c>
      <c r="AB199" s="7">
        <f>IFERROR(VLOOKUP(J199,'Վարկանիշային չափորոշիչներ'!$G$6:$J$72,4,FALSE),0)</f>
        <v>0</v>
      </c>
      <c r="AC199" s="7">
        <f>IFERROR(VLOOKUP(K199,'Վարկանիշային չափորոշիչներ'!$G$6:$J$72,4,FALSE),0)</f>
        <v>0</v>
      </c>
      <c r="AD199" s="7">
        <f>IFERROR(VLOOKUP(L199,'Վարկանիշային չափորոշիչներ'!$G$6:$J$72,4,FALSE),0)</f>
        <v>0</v>
      </c>
      <c r="AE199" s="7">
        <f>IFERROR(VLOOKUP(M199,'Վարկանիշային չափորոշիչներ'!$G$6:$J$72,4,FALSE),0)</f>
        <v>0</v>
      </c>
      <c r="AF199" s="7">
        <f>IFERROR(VLOOKUP(N199,'Վարկանիշային չափորոշիչներ'!$G$6:$J$72,4,FALSE),0)</f>
        <v>0</v>
      </c>
      <c r="AG199" s="7">
        <f>IFERROR(VLOOKUP(O199,'Վարկանիշային չափորոշիչներ'!$G$6:$J$72,4,FALSE),0)</f>
        <v>0</v>
      </c>
      <c r="AH199" s="7">
        <f>IFERROR(VLOOKUP(P199,'Վարկանիշային չափորոշիչներ'!$G$6:$J$72,4,FALSE),0)</f>
        <v>0</v>
      </c>
      <c r="AI199" s="7">
        <f>IFERROR(VLOOKUP(Q199,'Վարկանիշային չափորոշիչներ'!$G$6:$J$72,4,FALSE),0)</f>
        <v>0</v>
      </c>
      <c r="AJ199" s="7">
        <f t="shared" si="8"/>
        <v>0</v>
      </c>
    </row>
    <row r="200" spans="1:36" ht="30" hidden="1" x14ac:dyDescent="0.35">
      <c r="A200" s="160">
        <v>1167</v>
      </c>
      <c r="B200" s="159"/>
      <c r="C200" s="89" t="s">
        <v>820</v>
      </c>
      <c r="D200" s="72">
        <v>2792671.1</v>
      </c>
      <c r="E200" s="46" t="s">
        <v>11</v>
      </c>
      <c r="F200" s="46" t="s">
        <v>11</v>
      </c>
      <c r="G200" s="46" t="s">
        <v>11</v>
      </c>
      <c r="H200" s="46" t="s">
        <v>11</v>
      </c>
      <c r="I200" s="46" t="s">
        <v>11</v>
      </c>
      <c r="J200" s="46" t="s">
        <v>11</v>
      </c>
      <c r="K200" s="46" t="s">
        <v>11</v>
      </c>
      <c r="L200" s="46" t="s">
        <v>11</v>
      </c>
      <c r="M200" s="46" t="s">
        <v>11</v>
      </c>
      <c r="N200" s="46" t="s">
        <v>11</v>
      </c>
      <c r="O200" s="46" t="s">
        <v>11</v>
      </c>
      <c r="P200" s="46" t="s">
        <v>11</v>
      </c>
      <c r="Q200" s="60" t="s">
        <v>11</v>
      </c>
      <c r="R200" s="61">
        <f t="shared" si="9"/>
        <v>0</v>
      </c>
      <c r="S200" s="184"/>
      <c r="T200" s="184"/>
      <c r="U200" s="184"/>
      <c r="V200" s="184"/>
      <c r="W200" s="175">
        <f>IFERROR(VLOOKUP(E200,'Վարկանիշային չափորոշիչներ'!$G$6:$J$72,4,FALSE),0)</f>
        <v>0</v>
      </c>
      <c r="X200" s="7">
        <f>IFERROR(VLOOKUP(F200,'Վարկանիշային չափորոշիչներ'!$G$6:$J$72,4,FALSE),0)</f>
        <v>0</v>
      </c>
      <c r="Y200" s="7">
        <f>IFERROR(VLOOKUP(G200,'Վարկանիշային չափորոշիչներ'!$G$6:$J$72,4,FALSE),0)</f>
        <v>0</v>
      </c>
      <c r="Z200" s="7">
        <f>IFERROR(VLOOKUP(H200,'Վարկանիշային չափորոշիչներ'!$G$6:$J$72,4,FALSE),0)</f>
        <v>0</v>
      </c>
      <c r="AA200" s="7">
        <f>IFERROR(VLOOKUP(I200,'Վարկանիշային չափորոշիչներ'!$G$6:$J$72,4,FALSE),0)</f>
        <v>0</v>
      </c>
      <c r="AB200" s="7">
        <f>IFERROR(VLOOKUP(J200,'Վարկանիշային չափորոշիչներ'!$G$6:$J$72,4,FALSE),0)</f>
        <v>0</v>
      </c>
      <c r="AC200" s="7">
        <f>IFERROR(VLOOKUP(K200,'Վարկանիշային չափորոշիչներ'!$G$6:$J$72,4,FALSE),0)</f>
        <v>0</v>
      </c>
      <c r="AD200" s="7">
        <f>IFERROR(VLOOKUP(L200,'Վարկանիշային չափորոշիչներ'!$G$6:$J$72,4,FALSE),0)</f>
        <v>0</v>
      </c>
      <c r="AE200" s="7">
        <f>IFERROR(VLOOKUP(M200,'Վարկանիշային չափորոշիչներ'!$G$6:$J$72,4,FALSE),0)</f>
        <v>0</v>
      </c>
      <c r="AF200" s="7">
        <f>IFERROR(VLOOKUP(N200,'Վարկանիշային չափորոշիչներ'!$G$6:$J$72,4,FALSE),0)</f>
        <v>0</v>
      </c>
      <c r="AG200" s="7">
        <f>IFERROR(VLOOKUP(O200,'Վարկանիշային չափորոշիչներ'!$G$6:$J$72,4,FALSE),0)</f>
        <v>0</v>
      </c>
      <c r="AH200" s="7">
        <f>IFERROR(VLOOKUP(P200,'Վարկանիշային չափորոշիչներ'!$G$6:$J$72,4,FALSE),0)</f>
        <v>0</v>
      </c>
      <c r="AI200" s="7">
        <f>IFERROR(VLOOKUP(Q200,'Վարկանիշային չափորոշիչներ'!$G$6:$J$72,4,FALSE),0)</f>
        <v>0</v>
      </c>
      <c r="AJ200" s="7">
        <f t="shared" si="8"/>
        <v>0</v>
      </c>
    </row>
    <row r="201" spans="1:36" ht="75" hidden="1" x14ac:dyDescent="0.35">
      <c r="A201" s="51">
        <v>1167</v>
      </c>
      <c r="B201" s="52" t="s">
        <v>821</v>
      </c>
      <c r="C201" s="104" t="s">
        <v>822</v>
      </c>
      <c r="D201" s="76">
        <v>221030.6</v>
      </c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58"/>
      <c r="R201" s="61">
        <f t="shared" si="9"/>
        <v>0</v>
      </c>
      <c r="S201" s="184"/>
      <c r="T201" s="184"/>
      <c r="U201" s="184"/>
      <c r="V201" s="184"/>
      <c r="W201" s="175">
        <f>IFERROR(VLOOKUP(E201,'Վարկանիշային չափորոշիչներ'!$G$6:$J$72,4,FALSE),0)</f>
        <v>0</v>
      </c>
      <c r="X201" s="7">
        <f>IFERROR(VLOOKUP(F201,'Վարկանիշային չափորոշիչներ'!$G$6:$J$72,4,FALSE),0)</f>
        <v>0</v>
      </c>
      <c r="Y201" s="7">
        <f>IFERROR(VLOOKUP(G201,'Վարկանիշային չափորոշիչներ'!$G$6:$J$72,4,FALSE),0)</f>
        <v>0</v>
      </c>
      <c r="Z201" s="7">
        <f>IFERROR(VLOOKUP(H201,'Վարկանիշային չափորոշիչներ'!$G$6:$J$72,4,FALSE),0)</f>
        <v>0</v>
      </c>
      <c r="AA201" s="7">
        <f>IFERROR(VLOOKUP(I201,'Վարկանիշային չափորոշիչներ'!$G$6:$J$72,4,FALSE),0)</f>
        <v>0</v>
      </c>
      <c r="AB201" s="7">
        <f>IFERROR(VLOOKUP(J201,'Վարկանիշային չափորոշիչներ'!$G$6:$J$72,4,FALSE),0)</f>
        <v>0</v>
      </c>
      <c r="AC201" s="7">
        <f>IFERROR(VLOOKUP(K201,'Վարկանիշային չափորոշիչներ'!$G$6:$J$72,4,FALSE),0)</f>
        <v>0</v>
      </c>
      <c r="AD201" s="7">
        <f>IFERROR(VLOOKUP(L201,'Վարկանիշային չափորոշիչներ'!$G$6:$J$72,4,FALSE),0)</f>
        <v>0</v>
      </c>
      <c r="AE201" s="7">
        <f>IFERROR(VLOOKUP(M201,'Վարկանիշային չափորոշիչներ'!$G$6:$J$72,4,FALSE),0)</f>
        <v>0</v>
      </c>
      <c r="AF201" s="7">
        <f>IFERROR(VLOOKUP(N201,'Վարկանիշային չափորոշիչներ'!$G$6:$J$72,4,FALSE),0)</f>
        <v>0</v>
      </c>
      <c r="AG201" s="7">
        <f>IFERROR(VLOOKUP(O201,'Վարկանիշային չափորոշիչներ'!$G$6:$J$72,4,FALSE),0)</f>
        <v>0</v>
      </c>
      <c r="AH201" s="7">
        <f>IFERROR(VLOOKUP(P201,'Վարկանիշային չափորոշիչներ'!$G$6:$J$72,4,FALSE),0)</f>
        <v>0</v>
      </c>
      <c r="AI201" s="7">
        <f>IFERROR(VLOOKUP(Q201,'Վարկանիշային չափորոշիչներ'!$G$6:$J$72,4,FALSE),0)</f>
        <v>0</v>
      </c>
      <c r="AJ201" s="7">
        <f t="shared" si="8"/>
        <v>0</v>
      </c>
    </row>
    <row r="202" spans="1:36" ht="75" hidden="1" x14ac:dyDescent="0.35">
      <c r="A202" s="51">
        <v>1167</v>
      </c>
      <c r="B202" s="52" t="s">
        <v>823</v>
      </c>
      <c r="C202" s="80" t="s">
        <v>824</v>
      </c>
      <c r="D202" s="76">
        <v>1743640.5</v>
      </c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58"/>
      <c r="R202" s="61">
        <f t="shared" si="9"/>
        <v>0</v>
      </c>
      <c r="S202" s="184"/>
      <c r="T202" s="184"/>
      <c r="U202" s="184"/>
      <c r="V202" s="184"/>
      <c r="W202" s="175">
        <f>IFERROR(VLOOKUP(E202,'Վարկանիշային չափորոշիչներ'!$G$6:$J$72,4,FALSE),0)</f>
        <v>0</v>
      </c>
      <c r="X202" s="7">
        <f>IFERROR(VLOOKUP(F202,'Վարկանիշային չափորոշիչներ'!$G$6:$J$72,4,FALSE),0)</f>
        <v>0</v>
      </c>
      <c r="Y202" s="7">
        <f>IFERROR(VLOOKUP(G202,'Վարկանիշային չափորոշիչներ'!$G$6:$J$72,4,FALSE),0)</f>
        <v>0</v>
      </c>
      <c r="Z202" s="7">
        <f>IFERROR(VLOOKUP(H202,'Վարկանիշային չափորոշիչներ'!$G$6:$J$72,4,FALSE),0)</f>
        <v>0</v>
      </c>
      <c r="AA202" s="7">
        <f>IFERROR(VLOOKUP(I202,'Վարկանիշային չափորոշիչներ'!$G$6:$J$72,4,FALSE),0)</f>
        <v>0</v>
      </c>
      <c r="AB202" s="7">
        <f>IFERROR(VLOOKUP(J202,'Վարկանիշային չափորոշիչներ'!$G$6:$J$72,4,FALSE),0)</f>
        <v>0</v>
      </c>
      <c r="AC202" s="7">
        <f>IFERROR(VLOOKUP(K202,'Վարկանիշային չափորոշիչներ'!$G$6:$J$72,4,FALSE),0)</f>
        <v>0</v>
      </c>
      <c r="AD202" s="7">
        <f>IFERROR(VLOOKUP(L202,'Վարկանիշային չափորոշիչներ'!$G$6:$J$72,4,FALSE),0)</f>
        <v>0</v>
      </c>
      <c r="AE202" s="7">
        <f>IFERROR(VLOOKUP(M202,'Վարկանիշային չափորոշիչներ'!$G$6:$J$72,4,FALSE),0)</f>
        <v>0</v>
      </c>
      <c r="AF202" s="7">
        <f>IFERROR(VLOOKUP(N202,'Վարկանիշային չափորոշիչներ'!$G$6:$J$72,4,FALSE),0)</f>
        <v>0</v>
      </c>
      <c r="AG202" s="7">
        <f>IFERROR(VLOOKUP(O202,'Վարկանիշային չափորոշիչներ'!$G$6:$J$72,4,FALSE),0)</f>
        <v>0</v>
      </c>
      <c r="AH202" s="7">
        <f>IFERROR(VLOOKUP(P202,'Վարկանիշային չափորոշիչներ'!$G$6:$J$72,4,FALSE),0)</f>
        <v>0</v>
      </c>
      <c r="AI202" s="7">
        <f>IFERROR(VLOOKUP(Q202,'Վարկանիշային չափորոշիչներ'!$G$6:$J$72,4,FALSE),0)</f>
        <v>0</v>
      </c>
      <c r="AJ202" s="7">
        <f t="shared" si="8"/>
        <v>0</v>
      </c>
    </row>
    <row r="203" spans="1:36" ht="45" hidden="1" x14ac:dyDescent="0.35">
      <c r="A203" s="51">
        <v>1167</v>
      </c>
      <c r="B203" s="52" t="s">
        <v>825</v>
      </c>
      <c r="C203" s="73" t="s">
        <v>826</v>
      </c>
      <c r="D203" s="53">
        <v>828000</v>
      </c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58"/>
      <c r="R203" s="61">
        <f t="shared" si="9"/>
        <v>0</v>
      </c>
      <c r="S203" s="184"/>
      <c r="T203" s="184"/>
      <c r="U203" s="184"/>
      <c r="V203" s="184"/>
      <c r="W203" s="175">
        <f>IFERROR(VLOOKUP(E203,'Վարկանիշային չափորոշիչներ'!$G$6:$J$72,4,FALSE),0)</f>
        <v>0</v>
      </c>
      <c r="X203" s="7">
        <f>IFERROR(VLOOKUP(F203,'Վարկանիշային չափորոշիչներ'!$G$6:$J$72,4,FALSE),0)</f>
        <v>0</v>
      </c>
      <c r="Y203" s="7">
        <f>IFERROR(VLOOKUP(G203,'Վարկանիշային չափորոշիչներ'!$G$6:$J$72,4,FALSE),0)</f>
        <v>0</v>
      </c>
      <c r="Z203" s="7">
        <f>IFERROR(VLOOKUP(H203,'Վարկանիշային չափորոշիչներ'!$G$6:$J$72,4,FALSE),0)</f>
        <v>0</v>
      </c>
      <c r="AA203" s="7">
        <f>IFERROR(VLOOKUP(I203,'Վարկանիշային չափորոշիչներ'!$G$6:$J$72,4,FALSE),0)</f>
        <v>0</v>
      </c>
      <c r="AB203" s="7">
        <f>IFERROR(VLOOKUP(J203,'Վարկանիշային չափորոշիչներ'!$G$6:$J$72,4,FALSE),0)</f>
        <v>0</v>
      </c>
      <c r="AC203" s="7">
        <f>IFERROR(VLOOKUP(K203,'Վարկանիշային չափորոշիչներ'!$G$6:$J$72,4,FALSE),0)</f>
        <v>0</v>
      </c>
      <c r="AD203" s="7">
        <f>IFERROR(VLOOKUP(L203,'Վարկանիշային չափորոշիչներ'!$G$6:$J$72,4,FALSE),0)</f>
        <v>0</v>
      </c>
      <c r="AE203" s="7">
        <f>IFERROR(VLOOKUP(M203,'Վարկանիշային չափորոշիչներ'!$G$6:$J$72,4,FALSE),0)</f>
        <v>0</v>
      </c>
      <c r="AF203" s="7">
        <f>IFERROR(VLOOKUP(N203,'Վարկանիշային չափորոշիչներ'!$G$6:$J$72,4,FALSE),0)</f>
        <v>0</v>
      </c>
      <c r="AG203" s="7">
        <f>IFERROR(VLOOKUP(O203,'Վարկանիշային չափորոշիչներ'!$G$6:$J$72,4,FALSE),0)</f>
        <v>0</v>
      </c>
      <c r="AH203" s="7">
        <f>IFERROR(VLOOKUP(P203,'Վարկանիշային չափորոշիչներ'!$G$6:$J$72,4,FALSE),0)</f>
        <v>0</v>
      </c>
      <c r="AI203" s="7">
        <f>IFERROR(VLOOKUP(Q203,'Վարկանիշային չափորոշիչներ'!$G$6:$J$72,4,FALSE),0)</f>
        <v>0</v>
      </c>
      <c r="AJ203" s="7">
        <f t="shared" si="8"/>
        <v>0</v>
      </c>
    </row>
    <row r="204" spans="1:36" hidden="1" x14ac:dyDescent="0.35">
      <c r="A204" s="160">
        <v>1171</v>
      </c>
      <c r="B204" s="159"/>
      <c r="C204" s="71" t="s">
        <v>827</v>
      </c>
      <c r="D204" s="72">
        <v>45943.5</v>
      </c>
      <c r="E204" s="46" t="s">
        <v>11</v>
      </c>
      <c r="F204" s="46" t="s">
        <v>11</v>
      </c>
      <c r="G204" s="46" t="s">
        <v>11</v>
      </c>
      <c r="H204" s="46" t="s">
        <v>11</v>
      </c>
      <c r="I204" s="46" t="s">
        <v>11</v>
      </c>
      <c r="J204" s="46" t="s">
        <v>11</v>
      </c>
      <c r="K204" s="46" t="s">
        <v>11</v>
      </c>
      <c r="L204" s="46" t="s">
        <v>11</v>
      </c>
      <c r="M204" s="46" t="s">
        <v>11</v>
      </c>
      <c r="N204" s="46" t="s">
        <v>11</v>
      </c>
      <c r="O204" s="46" t="s">
        <v>11</v>
      </c>
      <c r="P204" s="46" t="s">
        <v>11</v>
      </c>
      <c r="Q204" s="60" t="s">
        <v>11</v>
      </c>
      <c r="R204" s="61">
        <f t="shared" si="9"/>
        <v>0</v>
      </c>
      <c r="S204" s="184"/>
      <c r="T204" s="184"/>
      <c r="U204" s="184"/>
      <c r="V204" s="184"/>
      <c r="W204" s="175">
        <f>IFERROR(VLOOKUP(E204,'Վարկանիշային չափորոշիչներ'!$G$6:$J$72,4,FALSE),0)</f>
        <v>0</v>
      </c>
      <c r="X204" s="7">
        <f>IFERROR(VLOOKUP(F204,'Վարկանիշային չափորոշիչներ'!$G$6:$J$72,4,FALSE),0)</f>
        <v>0</v>
      </c>
      <c r="Y204" s="7">
        <f>IFERROR(VLOOKUP(G204,'Վարկանիշային չափորոշիչներ'!$G$6:$J$72,4,FALSE),0)</f>
        <v>0</v>
      </c>
      <c r="Z204" s="7">
        <f>IFERROR(VLOOKUP(H204,'Վարկանիշային չափորոշիչներ'!$G$6:$J$72,4,FALSE),0)</f>
        <v>0</v>
      </c>
      <c r="AA204" s="7">
        <f>IFERROR(VLOOKUP(I204,'Վարկանիշային չափորոշիչներ'!$G$6:$J$72,4,FALSE),0)</f>
        <v>0</v>
      </c>
      <c r="AB204" s="7">
        <f>IFERROR(VLOOKUP(J204,'Վարկանիշային չափորոշիչներ'!$G$6:$J$72,4,FALSE),0)</f>
        <v>0</v>
      </c>
      <c r="AC204" s="7">
        <f>IFERROR(VLOOKUP(K204,'Վարկանիշային չափորոշիչներ'!$G$6:$J$72,4,FALSE),0)</f>
        <v>0</v>
      </c>
      <c r="AD204" s="7">
        <f>IFERROR(VLOOKUP(L204,'Վարկանիշային չափորոշիչներ'!$G$6:$J$72,4,FALSE),0)</f>
        <v>0</v>
      </c>
      <c r="AE204" s="7">
        <f>IFERROR(VLOOKUP(M204,'Վարկանիշային չափորոշիչներ'!$G$6:$J$72,4,FALSE),0)</f>
        <v>0</v>
      </c>
      <c r="AF204" s="7">
        <f>IFERROR(VLOOKUP(N204,'Վարկանիշային չափորոշիչներ'!$G$6:$J$72,4,FALSE),0)</f>
        <v>0</v>
      </c>
      <c r="AG204" s="7">
        <f>IFERROR(VLOOKUP(O204,'Վարկանիշային չափորոշիչներ'!$G$6:$J$72,4,FALSE),0)</f>
        <v>0</v>
      </c>
      <c r="AH204" s="7">
        <f>IFERROR(VLOOKUP(P204,'Վարկանիշային չափորոշիչներ'!$G$6:$J$72,4,FALSE),0)</f>
        <v>0</v>
      </c>
      <c r="AI204" s="7">
        <f>IFERROR(VLOOKUP(Q204,'Վարկանիշային չափորոշիչներ'!$G$6:$J$72,4,FALSE),0)</f>
        <v>0</v>
      </c>
      <c r="AJ204" s="7">
        <f t="shared" si="8"/>
        <v>0</v>
      </c>
    </row>
    <row r="205" spans="1:36" ht="30" hidden="1" x14ac:dyDescent="0.35">
      <c r="A205" s="160">
        <v>1171</v>
      </c>
      <c r="B205" s="161" t="s">
        <v>828</v>
      </c>
      <c r="C205" s="74" t="s">
        <v>829</v>
      </c>
      <c r="D205" s="85">
        <v>45943.5</v>
      </c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58"/>
      <c r="R205" s="61">
        <f t="shared" si="9"/>
        <v>0</v>
      </c>
      <c r="S205" s="184"/>
      <c r="T205" s="184"/>
      <c r="U205" s="184"/>
      <c r="V205" s="184"/>
      <c r="W205" s="175">
        <f>IFERROR(VLOOKUP(E205,'Վարկանիշային չափորոշիչներ'!$G$6:$J$72,4,FALSE),0)</f>
        <v>0</v>
      </c>
      <c r="X205" s="7">
        <f>IFERROR(VLOOKUP(F205,'Վարկանիշային չափորոշիչներ'!$G$6:$J$72,4,FALSE),0)</f>
        <v>0</v>
      </c>
      <c r="Y205" s="7">
        <f>IFERROR(VLOOKUP(G205,'Վարկանիշային չափորոշիչներ'!$G$6:$J$72,4,FALSE),0)</f>
        <v>0</v>
      </c>
      <c r="Z205" s="7">
        <f>IFERROR(VLOOKUP(H205,'Վարկանիշային չափորոշիչներ'!$G$6:$J$72,4,FALSE),0)</f>
        <v>0</v>
      </c>
      <c r="AA205" s="7">
        <f>IFERROR(VLOOKUP(I205,'Վարկանիշային չափորոշիչներ'!$G$6:$J$72,4,FALSE),0)</f>
        <v>0</v>
      </c>
      <c r="AB205" s="7">
        <f>IFERROR(VLOOKUP(J205,'Վարկանիշային չափորոշիչներ'!$G$6:$J$72,4,FALSE),0)</f>
        <v>0</v>
      </c>
      <c r="AC205" s="7">
        <f>IFERROR(VLOOKUP(K205,'Վարկանիշային չափորոշիչներ'!$G$6:$J$72,4,FALSE),0)</f>
        <v>0</v>
      </c>
      <c r="AD205" s="7">
        <f>IFERROR(VLOOKUP(L205,'Վարկանիշային չափորոշիչներ'!$G$6:$J$72,4,FALSE),0)</f>
        <v>0</v>
      </c>
      <c r="AE205" s="7">
        <f>IFERROR(VLOOKUP(M205,'Վարկանիշային չափորոշիչներ'!$G$6:$J$72,4,FALSE),0)</f>
        <v>0</v>
      </c>
      <c r="AF205" s="7">
        <f>IFERROR(VLOOKUP(N205,'Վարկանիշային չափորոշիչներ'!$G$6:$J$72,4,FALSE),0)</f>
        <v>0</v>
      </c>
      <c r="AG205" s="7">
        <f>IFERROR(VLOOKUP(O205,'Վարկանիշային չափորոշիչներ'!$G$6:$J$72,4,FALSE),0)</f>
        <v>0</v>
      </c>
      <c r="AH205" s="7">
        <f>IFERROR(VLOOKUP(P205,'Վարկանիշային չափորոշիչներ'!$G$6:$J$72,4,FALSE),0)</f>
        <v>0</v>
      </c>
      <c r="AI205" s="7">
        <f>IFERROR(VLOOKUP(Q205,'Վարկանիշային չափորոշիչներ'!$G$6:$J$72,4,FALSE),0)</f>
        <v>0</v>
      </c>
      <c r="AJ205" s="7">
        <f t="shared" si="8"/>
        <v>0</v>
      </c>
    </row>
    <row r="206" spans="1:36" ht="30" hidden="1" x14ac:dyDescent="0.35">
      <c r="A206" s="158">
        <v>1176</v>
      </c>
      <c r="B206" s="159"/>
      <c r="C206" s="71" t="s">
        <v>830</v>
      </c>
      <c r="D206" s="72">
        <v>3584358.8959733332</v>
      </c>
      <c r="E206" s="46" t="s">
        <v>11</v>
      </c>
      <c r="F206" s="46" t="s">
        <v>11</v>
      </c>
      <c r="G206" s="46" t="s">
        <v>11</v>
      </c>
      <c r="H206" s="46" t="s">
        <v>11</v>
      </c>
      <c r="I206" s="46" t="s">
        <v>11</v>
      </c>
      <c r="J206" s="46" t="s">
        <v>11</v>
      </c>
      <c r="K206" s="46" t="s">
        <v>11</v>
      </c>
      <c r="L206" s="46" t="s">
        <v>11</v>
      </c>
      <c r="M206" s="46" t="s">
        <v>11</v>
      </c>
      <c r="N206" s="46" t="s">
        <v>11</v>
      </c>
      <c r="O206" s="46" t="s">
        <v>11</v>
      </c>
      <c r="P206" s="46" t="s">
        <v>11</v>
      </c>
      <c r="Q206" s="60" t="s">
        <v>11</v>
      </c>
      <c r="R206" s="61">
        <f t="shared" si="9"/>
        <v>0</v>
      </c>
      <c r="S206" s="184"/>
      <c r="T206" s="184"/>
      <c r="U206" s="184"/>
      <c r="V206" s="184"/>
      <c r="W206" s="175">
        <f>IFERROR(VLOOKUP(E206,'Վարկանիշային չափորոշիչներ'!$G$6:$J$72,4,FALSE),0)</f>
        <v>0</v>
      </c>
      <c r="X206" s="7">
        <f>IFERROR(VLOOKUP(F206,'Վարկանիշային չափորոշիչներ'!$G$6:$J$72,4,FALSE),0)</f>
        <v>0</v>
      </c>
      <c r="Y206" s="7">
        <f>IFERROR(VLOOKUP(G206,'Վարկանիշային չափորոշիչներ'!$G$6:$J$72,4,FALSE),0)</f>
        <v>0</v>
      </c>
      <c r="Z206" s="7">
        <f>IFERROR(VLOOKUP(H206,'Վարկանիշային չափորոշիչներ'!$G$6:$J$72,4,FALSE),0)</f>
        <v>0</v>
      </c>
      <c r="AA206" s="7">
        <f>IFERROR(VLOOKUP(I206,'Վարկանիշային չափորոշիչներ'!$G$6:$J$72,4,FALSE),0)</f>
        <v>0</v>
      </c>
      <c r="AB206" s="7">
        <f>IFERROR(VLOOKUP(J206,'Վարկանիշային չափորոշիչներ'!$G$6:$J$72,4,FALSE),0)</f>
        <v>0</v>
      </c>
      <c r="AC206" s="7">
        <f>IFERROR(VLOOKUP(K206,'Վարկանիշային չափորոշիչներ'!$G$6:$J$72,4,FALSE),0)</f>
        <v>0</v>
      </c>
      <c r="AD206" s="7">
        <f>IFERROR(VLOOKUP(L206,'Վարկանիշային չափորոշիչներ'!$G$6:$J$72,4,FALSE),0)</f>
        <v>0</v>
      </c>
      <c r="AE206" s="7">
        <f>IFERROR(VLOOKUP(M206,'Վարկանիշային չափորոշիչներ'!$G$6:$J$72,4,FALSE),0)</f>
        <v>0</v>
      </c>
      <c r="AF206" s="7">
        <f>IFERROR(VLOOKUP(N206,'Վարկանիշային չափորոշիչներ'!$G$6:$J$72,4,FALSE),0)</f>
        <v>0</v>
      </c>
      <c r="AG206" s="7">
        <f>IFERROR(VLOOKUP(O206,'Վարկանիշային չափորոշիչներ'!$G$6:$J$72,4,FALSE),0)</f>
        <v>0</v>
      </c>
      <c r="AH206" s="7">
        <f>IFERROR(VLOOKUP(P206,'Վարկանիշային չափորոշիչներ'!$G$6:$J$72,4,FALSE),0)</f>
        <v>0</v>
      </c>
      <c r="AI206" s="7">
        <f>IFERROR(VLOOKUP(Q206,'Վարկանիշային չափորոշիչներ'!$G$6:$J$72,4,FALSE),0)</f>
        <v>0</v>
      </c>
      <c r="AJ206" s="7">
        <f t="shared" si="8"/>
        <v>0</v>
      </c>
    </row>
    <row r="207" spans="1:36" ht="30" hidden="1" x14ac:dyDescent="0.35">
      <c r="A207" s="160">
        <v>1176</v>
      </c>
      <c r="B207" s="161" t="s">
        <v>831</v>
      </c>
      <c r="C207" s="80" t="s">
        <v>832</v>
      </c>
      <c r="D207" s="68">
        <v>503092.39597333333</v>
      </c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58"/>
      <c r="R207" s="61">
        <f t="shared" si="9"/>
        <v>0</v>
      </c>
      <c r="S207" s="184"/>
      <c r="T207" s="184"/>
      <c r="U207" s="184"/>
      <c r="V207" s="184"/>
      <c r="W207" s="175">
        <f>IFERROR(VLOOKUP(E207,'Վարկանիշային չափորոշիչներ'!$G$6:$J$72,4,FALSE),0)</f>
        <v>0</v>
      </c>
      <c r="X207" s="7">
        <f>IFERROR(VLOOKUP(F207,'Վարկանիշային չափորոշիչներ'!$G$6:$J$72,4,FALSE),0)</f>
        <v>0</v>
      </c>
      <c r="Y207" s="7">
        <f>IFERROR(VLOOKUP(G207,'Վարկանիշային չափորոշիչներ'!$G$6:$J$72,4,FALSE),0)</f>
        <v>0</v>
      </c>
      <c r="Z207" s="7">
        <f>IFERROR(VLOOKUP(H207,'Վարկանիշային չափորոշիչներ'!$G$6:$J$72,4,FALSE),0)</f>
        <v>0</v>
      </c>
      <c r="AA207" s="7">
        <f>IFERROR(VLOOKUP(I207,'Վարկանիշային չափորոշիչներ'!$G$6:$J$72,4,FALSE),0)</f>
        <v>0</v>
      </c>
      <c r="AB207" s="7">
        <f>IFERROR(VLOOKUP(J207,'Վարկանիշային չափորոշիչներ'!$G$6:$J$72,4,FALSE),0)</f>
        <v>0</v>
      </c>
      <c r="AC207" s="7">
        <f>IFERROR(VLOOKUP(K207,'Վարկանիշային չափորոշիչներ'!$G$6:$J$72,4,FALSE),0)</f>
        <v>0</v>
      </c>
      <c r="AD207" s="7">
        <f>IFERROR(VLOOKUP(L207,'Վարկանիշային չափորոշիչներ'!$G$6:$J$72,4,FALSE),0)</f>
        <v>0</v>
      </c>
      <c r="AE207" s="7">
        <f>IFERROR(VLOOKUP(M207,'Վարկանիշային չափորոշիչներ'!$G$6:$J$72,4,FALSE),0)</f>
        <v>0</v>
      </c>
      <c r="AF207" s="7">
        <f>IFERROR(VLOOKUP(N207,'Վարկանիշային չափորոշիչներ'!$G$6:$J$72,4,FALSE),0)</f>
        <v>0</v>
      </c>
      <c r="AG207" s="7">
        <f>IFERROR(VLOOKUP(O207,'Վարկանիշային չափորոշիչներ'!$G$6:$J$72,4,FALSE),0)</f>
        <v>0</v>
      </c>
      <c r="AH207" s="7">
        <f>IFERROR(VLOOKUP(P207,'Վարկանիշային չափորոշիչներ'!$G$6:$J$72,4,FALSE),0)</f>
        <v>0</v>
      </c>
      <c r="AI207" s="7">
        <f>IFERROR(VLOOKUP(Q207,'Վարկանիշային չափորոշիչներ'!$G$6:$J$72,4,FALSE),0)</f>
        <v>0</v>
      </c>
      <c r="AJ207" s="7">
        <f t="shared" si="8"/>
        <v>0</v>
      </c>
    </row>
    <row r="208" spans="1:36" ht="60" hidden="1" x14ac:dyDescent="0.35">
      <c r="A208" s="160">
        <v>1176</v>
      </c>
      <c r="B208" s="161" t="s">
        <v>833</v>
      </c>
      <c r="C208" s="80" t="s">
        <v>834</v>
      </c>
      <c r="D208" s="68">
        <v>78766.5</v>
      </c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58"/>
      <c r="R208" s="61">
        <f t="shared" si="9"/>
        <v>0</v>
      </c>
      <c r="S208" s="184"/>
      <c r="T208" s="184"/>
      <c r="U208" s="184"/>
      <c r="V208" s="184"/>
      <c r="W208" s="175">
        <f>IFERROR(VLOOKUP(E208,'Վարկանիշային չափորոշիչներ'!$G$6:$J$72,4,FALSE),0)</f>
        <v>0</v>
      </c>
      <c r="X208" s="7">
        <f>IFERROR(VLOOKUP(F208,'Վարկանիշային չափորոշիչներ'!$G$6:$J$72,4,FALSE),0)</f>
        <v>0</v>
      </c>
      <c r="Y208" s="7">
        <f>IFERROR(VLOOKUP(G208,'Վարկանիշային չափորոշիչներ'!$G$6:$J$72,4,FALSE),0)</f>
        <v>0</v>
      </c>
      <c r="Z208" s="7">
        <f>IFERROR(VLOOKUP(H208,'Վարկանիշային չափորոշիչներ'!$G$6:$J$72,4,FALSE),0)</f>
        <v>0</v>
      </c>
      <c r="AA208" s="7">
        <f>IFERROR(VLOOKUP(I208,'Վարկանիշային չափորոշիչներ'!$G$6:$J$72,4,FALSE),0)</f>
        <v>0</v>
      </c>
      <c r="AB208" s="7">
        <f>IFERROR(VLOOKUP(J208,'Վարկանիշային չափորոշիչներ'!$G$6:$J$72,4,FALSE),0)</f>
        <v>0</v>
      </c>
      <c r="AC208" s="7">
        <f>IFERROR(VLOOKUP(K208,'Վարկանիշային չափորոշիչներ'!$G$6:$J$72,4,FALSE),0)</f>
        <v>0</v>
      </c>
      <c r="AD208" s="7">
        <f>IFERROR(VLOOKUP(L208,'Վարկանիշային չափորոշիչներ'!$G$6:$J$72,4,FALSE),0)</f>
        <v>0</v>
      </c>
      <c r="AE208" s="7">
        <f>IFERROR(VLOOKUP(M208,'Վարկանիշային չափորոշիչներ'!$G$6:$J$72,4,FALSE),0)</f>
        <v>0</v>
      </c>
      <c r="AF208" s="7">
        <f>IFERROR(VLOOKUP(N208,'Վարկանիշային չափորոշիչներ'!$G$6:$J$72,4,FALSE),0)</f>
        <v>0</v>
      </c>
      <c r="AG208" s="7">
        <f>IFERROR(VLOOKUP(O208,'Վարկանիշային չափորոշիչներ'!$G$6:$J$72,4,FALSE),0)</f>
        <v>0</v>
      </c>
      <c r="AH208" s="7">
        <f>IFERROR(VLOOKUP(P208,'Վարկանիշային չափորոշիչներ'!$G$6:$J$72,4,FALSE),0)</f>
        <v>0</v>
      </c>
      <c r="AI208" s="7">
        <f>IFERROR(VLOOKUP(Q208,'Վարկանիշային չափորոշիչներ'!$G$6:$J$72,4,FALSE),0)</f>
        <v>0</v>
      </c>
      <c r="AJ208" s="7">
        <f t="shared" si="8"/>
        <v>0</v>
      </c>
    </row>
    <row r="209" spans="1:36" ht="75" hidden="1" x14ac:dyDescent="0.35">
      <c r="A209" s="160">
        <v>1176</v>
      </c>
      <c r="B209" s="161" t="s">
        <v>835</v>
      </c>
      <c r="C209" s="84" t="s">
        <v>836</v>
      </c>
      <c r="D209" s="68">
        <v>3000000</v>
      </c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58"/>
      <c r="R209" s="61">
        <f t="shared" si="9"/>
        <v>0</v>
      </c>
      <c r="S209" s="184"/>
      <c r="T209" s="184"/>
      <c r="U209" s="184"/>
      <c r="V209" s="184"/>
      <c r="W209" s="175">
        <f>IFERROR(VLOOKUP(E209,'Վարկանիշային չափորոշիչներ'!$G$6:$J$72,4,FALSE),0)</f>
        <v>0</v>
      </c>
      <c r="X209" s="7">
        <f>IFERROR(VLOOKUP(F209,'Վարկանիշային չափորոշիչներ'!$G$6:$J$72,4,FALSE),0)</f>
        <v>0</v>
      </c>
      <c r="Y209" s="7">
        <f>IFERROR(VLOOKUP(G209,'Վարկանիշային չափորոշիչներ'!$G$6:$J$72,4,FALSE),0)</f>
        <v>0</v>
      </c>
      <c r="Z209" s="7">
        <f>IFERROR(VLOOKUP(H209,'Վարկանիշային չափորոշիչներ'!$G$6:$J$72,4,FALSE),0)</f>
        <v>0</v>
      </c>
      <c r="AA209" s="7">
        <f>IFERROR(VLOOKUP(I209,'Վարկանիշային չափորոշիչներ'!$G$6:$J$72,4,FALSE),0)</f>
        <v>0</v>
      </c>
      <c r="AB209" s="7">
        <f>IFERROR(VLOOKUP(J209,'Վարկանիշային չափորոշիչներ'!$G$6:$J$72,4,FALSE),0)</f>
        <v>0</v>
      </c>
      <c r="AC209" s="7">
        <f>IFERROR(VLOOKUP(K209,'Վարկանիշային չափորոշիչներ'!$G$6:$J$72,4,FALSE),0)</f>
        <v>0</v>
      </c>
      <c r="AD209" s="7">
        <f>IFERROR(VLOOKUP(L209,'Վարկանիշային չափորոշիչներ'!$G$6:$J$72,4,FALSE),0)</f>
        <v>0</v>
      </c>
      <c r="AE209" s="7">
        <f>IFERROR(VLOOKUP(M209,'Վարկանիշային չափորոշիչներ'!$G$6:$J$72,4,FALSE),0)</f>
        <v>0</v>
      </c>
      <c r="AF209" s="7">
        <f>IFERROR(VLOOKUP(N209,'Վարկանիշային չափորոշիչներ'!$G$6:$J$72,4,FALSE),0)</f>
        <v>0</v>
      </c>
      <c r="AG209" s="7">
        <f>IFERROR(VLOOKUP(O209,'Վարկանիշային չափորոշիչներ'!$G$6:$J$72,4,FALSE),0)</f>
        <v>0</v>
      </c>
      <c r="AH209" s="7">
        <f>IFERROR(VLOOKUP(P209,'Վարկանիշային չափորոշիչներ'!$G$6:$J$72,4,FALSE),0)</f>
        <v>0</v>
      </c>
      <c r="AI209" s="7">
        <f>IFERROR(VLOOKUP(Q209,'Վարկանիշային չափորոշիչներ'!$G$6:$J$72,4,FALSE),0)</f>
        <v>0</v>
      </c>
      <c r="AJ209" s="7">
        <f t="shared" si="8"/>
        <v>0</v>
      </c>
    </row>
    <row r="210" spans="1:36" ht="30" hidden="1" x14ac:dyDescent="0.35">
      <c r="A210" s="160">
        <v>1176</v>
      </c>
      <c r="B210" s="161" t="s">
        <v>837</v>
      </c>
      <c r="C210" s="80" t="s">
        <v>838</v>
      </c>
      <c r="D210" s="68">
        <v>2500</v>
      </c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58"/>
      <c r="R210" s="61">
        <f t="shared" si="9"/>
        <v>0</v>
      </c>
      <c r="S210" s="184"/>
      <c r="T210" s="184"/>
      <c r="U210" s="184"/>
      <c r="V210" s="184"/>
      <c r="W210" s="175">
        <f>IFERROR(VLOOKUP(E210,'Վարկանիշային չափորոշիչներ'!$G$6:$J$72,4,FALSE),0)</f>
        <v>0</v>
      </c>
      <c r="X210" s="7">
        <f>IFERROR(VLOOKUP(F210,'Վարկանիշային չափորոշիչներ'!$G$6:$J$72,4,FALSE),0)</f>
        <v>0</v>
      </c>
      <c r="Y210" s="7">
        <f>IFERROR(VLOOKUP(G210,'Վարկանիշային չափորոշիչներ'!$G$6:$J$72,4,FALSE),0)</f>
        <v>0</v>
      </c>
      <c r="Z210" s="7">
        <f>IFERROR(VLOOKUP(H210,'Վարկանիշային չափորոշիչներ'!$G$6:$J$72,4,FALSE),0)</f>
        <v>0</v>
      </c>
      <c r="AA210" s="7">
        <f>IFERROR(VLOOKUP(I210,'Վարկանիշային չափորոշիչներ'!$G$6:$J$72,4,FALSE),0)</f>
        <v>0</v>
      </c>
      <c r="AB210" s="7">
        <f>IFERROR(VLOOKUP(J210,'Վարկանիշային չափորոշիչներ'!$G$6:$J$72,4,FALSE),0)</f>
        <v>0</v>
      </c>
      <c r="AC210" s="7">
        <f>IFERROR(VLOOKUP(K210,'Վարկանիշային չափորոշիչներ'!$G$6:$J$72,4,FALSE),0)</f>
        <v>0</v>
      </c>
      <c r="AD210" s="7">
        <f>IFERROR(VLOOKUP(L210,'Վարկանիշային չափորոշիչներ'!$G$6:$J$72,4,FALSE),0)</f>
        <v>0</v>
      </c>
      <c r="AE210" s="7">
        <f>IFERROR(VLOOKUP(M210,'Վարկանիշային չափորոշիչներ'!$G$6:$J$72,4,FALSE),0)</f>
        <v>0</v>
      </c>
      <c r="AF210" s="7">
        <f>IFERROR(VLOOKUP(N210,'Վարկանիշային չափորոշիչներ'!$G$6:$J$72,4,FALSE),0)</f>
        <v>0</v>
      </c>
      <c r="AG210" s="7">
        <f>IFERROR(VLOOKUP(O210,'Վարկանիշային չափորոշիչներ'!$G$6:$J$72,4,FALSE),0)</f>
        <v>0</v>
      </c>
      <c r="AH210" s="7">
        <f>IFERROR(VLOOKUP(P210,'Վարկանիշային չափորոշիչներ'!$G$6:$J$72,4,FALSE),0)</f>
        <v>0</v>
      </c>
      <c r="AI210" s="7">
        <f>IFERROR(VLOOKUP(Q210,'Վարկանիշային չափորոշիչներ'!$G$6:$J$72,4,FALSE),0)</f>
        <v>0</v>
      </c>
      <c r="AJ210" s="7">
        <f t="shared" ref="AJ210:AJ253" si="10">SUM(W210:AI210)</f>
        <v>0</v>
      </c>
    </row>
    <row r="211" spans="1:36" hidden="1" x14ac:dyDescent="0.35">
      <c r="A211" s="160">
        <v>1212</v>
      </c>
      <c r="B211" s="159"/>
      <c r="C211" s="71" t="s">
        <v>842</v>
      </c>
      <c r="D211" s="106">
        <v>131460216.2</v>
      </c>
      <c r="E211" s="46" t="s">
        <v>11</v>
      </c>
      <c r="F211" s="46" t="s">
        <v>11</v>
      </c>
      <c r="G211" s="46" t="s">
        <v>11</v>
      </c>
      <c r="H211" s="46" t="s">
        <v>11</v>
      </c>
      <c r="I211" s="46" t="s">
        <v>11</v>
      </c>
      <c r="J211" s="46" t="s">
        <v>11</v>
      </c>
      <c r="K211" s="46" t="s">
        <v>11</v>
      </c>
      <c r="L211" s="46" t="s">
        <v>11</v>
      </c>
      <c r="M211" s="46" t="s">
        <v>11</v>
      </c>
      <c r="N211" s="46" t="s">
        <v>11</v>
      </c>
      <c r="O211" s="46" t="s">
        <v>11</v>
      </c>
      <c r="P211" s="46" t="s">
        <v>11</v>
      </c>
      <c r="Q211" s="60" t="s">
        <v>11</v>
      </c>
      <c r="R211" s="61">
        <f t="shared" ref="R211:R254" si="11">AJ211</f>
        <v>0</v>
      </c>
      <c r="S211" s="184"/>
      <c r="T211" s="184"/>
      <c r="U211" s="184"/>
      <c r="V211" s="184"/>
      <c r="W211" s="175">
        <f>IFERROR(VLOOKUP(E211,'Վարկանիշային չափորոշիչներ'!$G$6:$J$72,4,FALSE),0)</f>
        <v>0</v>
      </c>
      <c r="X211" s="7">
        <f>IFERROR(VLOOKUP(F211,'Վարկանիշային չափորոշիչներ'!$G$6:$J$72,4,FALSE),0)</f>
        <v>0</v>
      </c>
      <c r="Y211" s="7">
        <f>IFERROR(VLOOKUP(G211,'Վարկանիշային չափորոշիչներ'!$G$6:$J$72,4,FALSE),0)</f>
        <v>0</v>
      </c>
      <c r="Z211" s="7">
        <f>IFERROR(VLOOKUP(H211,'Վարկանիշային չափորոշիչներ'!$G$6:$J$72,4,FALSE),0)</f>
        <v>0</v>
      </c>
      <c r="AA211" s="7">
        <f>IFERROR(VLOOKUP(I211,'Վարկանիշային չափորոշիչներ'!$G$6:$J$72,4,FALSE),0)</f>
        <v>0</v>
      </c>
      <c r="AB211" s="7">
        <f>IFERROR(VLOOKUP(J211,'Վարկանիշային չափորոշիչներ'!$G$6:$J$72,4,FALSE),0)</f>
        <v>0</v>
      </c>
      <c r="AC211" s="7">
        <f>IFERROR(VLOOKUP(K211,'Վարկանիշային չափորոշիչներ'!$G$6:$J$72,4,FALSE),0)</f>
        <v>0</v>
      </c>
      <c r="AD211" s="7">
        <f>IFERROR(VLOOKUP(L211,'Վարկանիշային չափորոշիչներ'!$G$6:$J$72,4,FALSE),0)</f>
        <v>0</v>
      </c>
      <c r="AE211" s="7">
        <f>IFERROR(VLOOKUP(M211,'Վարկանիշային չափորոշիչներ'!$G$6:$J$72,4,FALSE),0)</f>
        <v>0</v>
      </c>
      <c r="AF211" s="7">
        <f>IFERROR(VLOOKUP(N211,'Վարկանիշային չափորոշիչներ'!$G$6:$J$72,4,FALSE),0)</f>
        <v>0</v>
      </c>
      <c r="AG211" s="7">
        <f>IFERROR(VLOOKUP(O211,'Վարկանիշային չափորոշիչներ'!$G$6:$J$72,4,FALSE),0)</f>
        <v>0</v>
      </c>
      <c r="AH211" s="7">
        <f>IFERROR(VLOOKUP(P211,'Վարկանիշային չափորոշիչներ'!$G$6:$J$72,4,FALSE),0)</f>
        <v>0</v>
      </c>
      <c r="AI211" s="7">
        <f>IFERROR(VLOOKUP(Q211,'Վարկանիշային չափորոշիչներ'!$G$6:$J$72,4,FALSE),0)</f>
        <v>0</v>
      </c>
      <c r="AJ211" s="7">
        <f t="shared" si="10"/>
        <v>0</v>
      </c>
    </row>
    <row r="212" spans="1:36" ht="30" hidden="1" x14ac:dyDescent="0.35">
      <c r="A212" s="160">
        <v>1212</v>
      </c>
      <c r="B212" s="161" t="s">
        <v>843</v>
      </c>
      <c r="C212" s="80" t="s">
        <v>844</v>
      </c>
      <c r="D212" s="101">
        <v>107872615.5</v>
      </c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58"/>
      <c r="R212" s="61">
        <f t="shared" si="11"/>
        <v>0</v>
      </c>
      <c r="S212" s="184"/>
      <c r="T212" s="184"/>
      <c r="U212" s="184"/>
      <c r="V212" s="184"/>
      <c r="W212" s="175">
        <f>IFERROR(VLOOKUP(E212,'Վարկանիշային չափորոշիչներ'!$G$6:$J$72,4,FALSE),0)</f>
        <v>0</v>
      </c>
      <c r="X212" s="7">
        <f>IFERROR(VLOOKUP(F212,'Վարկանիշային չափորոշիչներ'!$G$6:$J$72,4,FALSE),0)</f>
        <v>0</v>
      </c>
      <c r="Y212" s="7">
        <f>IFERROR(VLOOKUP(G212,'Վարկանիշային չափորոշիչներ'!$G$6:$J$72,4,FALSE),0)</f>
        <v>0</v>
      </c>
      <c r="Z212" s="7">
        <f>IFERROR(VLOOKUP(H212,'Վարկանիշային չափորոշիչներ'!$G$6:$J$72,4,FALSE),0)</f>
        <v>0</v>
      </c>
      <c r="AA212" s="7">
        <f>IFERROR(VLOOKUP(I212,'Վարկանիշային չափորոշիչներ'!$G$6:$J$72,4,FALSE),0)</f>
        <v>0</v>
      </c>
      <c r="AB212" s="7">
        <f>IFERROR(VLOOKUP(J212,'Վարկանիշային չափորոշիչներ'!$G$6:$J$72,4,FALSE),0)</f>
        <v>0</v>
      </c>
      <c r="AC212" s="7">
        <f>IFERROR(VLOOKUP(K212,'Վարկանիշային չափորոշիչներ'!$G$6:$J$72,4,FALSE),0)</f>
        <v>0</v>
      </c>
      <c r="AD212" s="7">
        <f>IFERROR(VLOOKUP(L212,'Վարկանիշային չափորոշիչներ'!$G$6:$J$72,4,FALSE),0)</f>
        <v>0</v>
      </c>
      <c r="AE212" s="7">
        <f>IFERROR(VLOOKUP(M212,'Վարկանիշային չափորոշիչներ'!$G$6:$J$72,4,FALSE),0)</f>
        <v>0</v>
      </c>
      <c r="AF212" s="7">
        <f>IFERROR(VLOOKUP(N212,'Վարկանիշային չափորոշիչներ'!$G$6:$J$72,4,FALSE),0)</f>
        <v>0</v>
      </c>
      <c r="AG212" s="7">
        <f>IFERROR(VLOOKUP(O212,'Վարկանիշային չափորոշիչներ'!$G$6:$J$72,4,FALSE),0)</f>
        <v>0</v>
      </c>
      <c r="AH212" s="7">
        <f>IFERROR(VLOOKUP(P212,'Վարկանիշային չափորոշիչներ'!$G$6:$J$72,4,FALSE),0)</f>
        <v>0</v>
      </c>
      <c r="AI212" s="7">
        <f>IFERROR(VLOOKUP(Q212,'Վարկանիշային չափորոշիչներ'!$G$6:$J$72,4,FALSE),0)</f>
        <v>0</v>
      </c>
      <c r="AJ212" s="7">
        <f t="shared" si="10"/>
        <v>0</v>
      </c>
    </row>
    <row r="213" spans="1:36" ht="30" hidden="1" x14ac:dyDescent="0.35">
      <c r="A213" s="158">
        <v>1212</v>
      </c>
      <c r="B213" s="161" t="s">
        <v>845</v>
      </c>
      <c r="C213" s="80" t="s">
        <v>846</v>
      </c>
      <c r="D213" s="101">
        <v>1048000</v>
      </c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58"/>
      <c r="R213" s="61">
        <f t="shared" si="11"/>
        <v>0</v>
      </c>
      <c r="S213" s="184"/>
      <c r="T213" s="184"/>
      <c r="U213" s="184"/>
      <c r="V213" s="184"/>
      <c r="W213" s="175">
        <f>IFERROR(VLOOKUP(E213,'Վարկանիշային չափորոշիչներ'!$G$6:$J$72,4,FALSE),0)</f>
        <v>0</v>
      </c>
      <c r="X213" s="7">
        <f>IFERROR(VLOOKUP(F213,'Վարկանիշային չափորոշիչներ'!$G$6:$J$72,4,FALSE),0)</f>
        <v>0</v>
      </c>
      <c r="Y213" s="7">
        <f>IFERROR(VLOOKUP(G213,'Վարկանիշային չափորոշիչներ'!$G$6:$J$72,4,FALSE),0)</f>
        <v>0</v>
      </c>
      <c r="Z213" s="7">
        <f>IFERROR(VLOOKUP(H213,'Վարկանիշային չափորոշիչներ'!$G$6:$J$72,4,FALSE),0)</f>
        <v>0</v>
      </c>
      <c r="AA213" s="7">
        <f>IFERROR(VLOOKUP(I213,'Վարկանիշային չափորոշիչներ'!$G$6:$J$72,4,FALSE),0)</f>
        <v>0</v>
      </c>
      <c r="AB213" s="7">
        <f>IFERROR(VLOOKUP(J213,'Վարկանիշային չափորոշիչներ'!$G$6:$J$72,4,FALSE),0)</f>
        <v>0</v>
      </c>
      <c r="AC213" s="7">
        <f>IFERROR(VLOOKUP(K213,'Վարկանիշային չափորոշիչներ'!$G$6:$J$72,4,FALSE),0)</f>
        <v>0</v>
      </c>
      <c r="AD213" s="7">
        <f>IFERROR(VLOOKUP(L213,'Վարկանիշային չափորոշիչներ'!$G$6:$J$72,4,FALSE),0)</f>
        <v>0</v>
      </c>
      <c r="AE213" s="7">
        <f>IFERROR(VLOOKUP(M213,'Վարկանիշային չափորոշիչներ'!$G$6:$J$72,4,FALSE),0)</f>
        <v>0</v>
      </c>
      <c r="AF213" s="7">
        <f>IFERROR(VLOOKUP(N213,'Վարկանիշային չափորոշիչներ'!$G$6:$J$72,4,FALSE),0)</f>
        <v>0</v>
      </c>
      <c r="AG213" s="7">
        <f>IFERROR(VLOOKUP(O213,'Վարկանիշային չափորոշիչներ'!$G$6:$J$72,4,FALSE),0)</f>
        <v>0</v>
      </c>
      <c r="AH213" s="7">
        <f>IFERROR(VLOOKUP(P213,'Վարկանիշային չափորոշիչներ'!$G$6:$J$72,4,FALSE),0)</f>
        <v>0</v>
      </c>
      <c r="AI213" s="7">
        <f>IFERROR(VLOOKUP(Q213,'Վարկանիշային չափորոշիչներ'!$G$6:$J$72,4,FALSE),0)</f>
        <v>0</v>
      </c>
      <c r="AJ213" s="7">
        <f t="shared" si="10"/>
        <v>0</v>
      </c>
    </row>
    <row r="214" spans="1:36" ht="16.5" hidden="1" customHeight="1" x14ac:dyDescent="0.35">
      <c r="A214" s="160">
        <v>1212</v>
      </c>
      <c r="B214" s="161" t="s">
        <v>847</v>
      </c>
      <c r="C214" s="80" t="s">
        <v>848</v>
      </c>
      <c r="D214" s="101">
        <v>4915.7</v>
      </c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58"/>
      <c r="R214" s="61">
        <f t="shared" si="11"/>
        <v>0</v>
      </c>
      <c r="S214" s="184"/>
      <c r="T214" s="184"/>
      <c r="U214" s="184"/>
      <c r="V214" s="184"/>
      <c r="W214" s="175">
        <f>IFERROR(VLOOKUP(E214,'Վարկանիշային չափորոշիչներ'!$G$6:$J$72,4,FALSE),0)</f>
        <v>0</v>
      </c>
      <c r="X214" s="7">
        <f>IFERROR(VLOOKUP(F214,'Վարկանիշային չափորոշիչներ'!$G$6:$J$72,4,FALSE),0)</f>
        <v>0</v>
      </c>
      <c r="Y214" s="7">
        <f>IFERROR(VLOOKUP(G214,'Վարկանիշային չափորոշիչներ'!$G$6:$J$72,4,FALSE),0)</f>
        <v>0</v>
      </c>
      <c r="Z214" s="7">
        <f>IFERROR(VLOOKUP(H214,'Վարկանիշային չափորոշիչներ'!$G$6:$J$72,4,FALSE),0)</f>
        <v>0</v>
      </c>
      <c r="AA214" s="7">
        <f>IFERROR(VLOOKUP(I214,'Վարկանիշային չափորոշիչներ'!$G$6:$J$72,4,FALSE),0)</f>
        <v>0</v>
      </c>
      <c r="AB214" s="7">
        <f>IFERROR(VLOOKUP(J214,'Վարկանիշային չափորոշիչներ'!$G$6:$J$72,4,FALSE),0)</f>
        <v>0</v>
      </c>
      <c r="AC214" s="7">
        <f>IFERROR(VLOOKUP(K214,'Վարկանիշային չափորոշիչներ'!$G$6:$J$72,4,FALSE),0)</f>
        <v>0</v>
      </c>
      <c r="AD214" s="7">
        <f>IFERROR(VLOOKUP(L214,'Վարկանիշային չափորոշիչներ'!$G$6:$J$72,4,FALSE),0)</f>
        <v>0</v>
      </c>
      <c r="AE214" s="7">
        <f>IFERROR(VLOOKUP(M214,'Վարկանիշային չափորոշիչներ'!$G$6:$J$72,4,FALSE),0)</f>
        <v>0</v>
      </c>
      <c r="AF214" s="7">
        <f>IFERROR(VLOOKUP(N214,'Վարկանիշային չափորոշիչներ'!$G$6:$J$72,4,FALSE),0)</f>
        <v>0</v>
      </c>
      <c r="AG214" s="7">
        <f>IFERROR(VLOOKUP(O214,'Վարկանիշային չափորոշիչներ'!$G$6:$J$72,4,FALSE),0)</f>
        <v>0</v>
      </c>
      <c r="AH214" s="7">
        <f>IFERROR(VLOOKUP(P214,'Վարկանիշային չափորոշիչներ'!$G$6:$J$72,4,FALSE),0)</f>
        <v>0</v>
      </c>
      <c r="AI214" s="7">
        <f>IFERROR(VLOOKUP(Q214,'Վարկանիշային չափորոշիչներ'!$G$6:$J$72,4,FALSE),0)</f>
        <v>0</v>
      </c>
      <c r="AJ214" s="7">
        <f t="shared" si="10"/>
        <v>0</v>
      </c>
    </row>
    <row r="215" spans="1:36" ht="30" hidden="1" x14ac:dyDescent="0.35">
      <c r="A215" s="160">
        <v>1212</v>
      </c>
      <c r="B215" s="161" t="s">
        <v>849</v>
      </c>
      <c r="C215" s="80" t="s">
        <v>850</v>
      </c>
      <c r="D215" s="101">
        <v>17700000</v>
      </c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58"/>
      <c r="R215" s="61">
        <f t="shared" si="11"/>
        <v>0</v>
      </c>
      <c r="S215" s="184"/>
      <c r="T215" s="184"/>
      <c r="U215" s="184"/>
      <c r="V215" s="184"/>
      <c r="W215" s="175">
        <f>IFERROR(VLOOKUP(E215,'Վարկանիշային չափորոշիչներ'!$G$6:$J$72,4,FALSE),0)</f>
        <v>0</v>
      </c>
      <c r="X215" s="7">
        <f>IFERROR(VLOOKUP(F215,'Վարկանիշային չափորոշիչներ'!$G$6:$J$72,4,FALSE),0)</f>
        <v>0</v>
      </c>
      <c r="Y215" s="7">
        <f>IFERROR(VLOOKUP(G215,'Վարկանիշային չափորոշիչներ'!$G$6:$J$72,4,FALSE),0)</f>
        <v>0</v>
      </c>
      <c r="Z215" s="7">
        <f>IFERROR(VLOOKUP(H215,'Վարկանիշային չափորոշիչներ'!$G$6:$J$72,4,FALSE),0)</f>
        <v>0</v>
      </c>
      <c r="AA215" s="7">
        <f>IFERROR(VLOOKUP(I215,'Վարկանիշային չափորոշիչներ'!$G$6:$J$72,4,FALSE),0)</f>
        <v>0</v>
      </c>
      <c r="AB215" s="7">
        <f>IFERROR(VLOOKUP(J215,'Վարկանիշային չափորոշիչներ'!$G$6:$J$72,4,FALSE),0)</f>
        <v>0</v>
      </c>
      <c r="AC215" s="7">
        <f>IFERROR(VLOOKUP(K215,'Վարկանիշային չափորոշիչներ'!$G$6:$J$72,4,FALSE),0)</f>
        <v>0</v>
      </c>
      <c r="AD215" s="7">
        <f>IFERROR(VLOOKUP(L215,'Վարկանիշային չափորոշիչներ'!$G$6:$J$72,4,FALSE),0)</f>
        <v>0</v>
      </c>
      <c r="AE215" s="7">
        <f>IFERROR(VLOOKUP(M215,'Վարկանիշային չափորոշիչներ'!$G$6:$J$72,4,FALSE),0)</f>
        <v>0</v>
      </c>
      <c r="AF215" s="7">
        <f>IFERROR(VLOOKUP(N215,'Վարկանիշային չափորոշիչներ'!$G$6:$J$72,4,FALSE),0)</f>
        <v>0</v>
      </c>
      <c r="AG215" s="7">
        <f>IFERROR(VLOOKUP(O215,'Վարկանիշային չափորոշիչներ'!$G$6:$J$72,4,FALSE),0)</f>
        <v>0</v>
      </c>
      <c r="AH215" s="7">
        <f>IFERROR(VLOOKUP(P215,'Վարկանիշային չափորոշիչներ'!$G$6:$J$72,4,FALSE),0)</f>
        <v>0</v>
      </c>
      <c r="AI215" s="7">
        <f>IFERROR(VLOOKUP(Q215,'Վարկանիշային չափորոշիչներ'!$G$6:$J$72,4,FALSE),0)</f>
        <v>0</v>
      </c>
      <c r="AJ215" s="7">
        <f t="shared" si="10"/>
        <v>0</v>
      </c>
    </row>
    <row r="216" spans="1:36" ht="45" hidden="1" x14ac:dyDescent="0.35">
      <c r="A216" s="160">
        <v>1212</v>
      </c>
      <c r="B216" s="161" t="s">
        <v>851</v>
      </c>
      <c r="C216" s="80" t="s">
        <v>48</v>
      </c>
      <c r="D216" s="101">
        <v>834685</v>
      </c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58"/>
      <c r="R216" s="61">
        <f t="shared" si="11"/>
        <v>0</v>
      </c>
      <c r="S216" s="184"/>
      <c r="T216" s="184"/>
      <c r="U216" s="184"/>
      <c r="V216" s="184"/>
      <c r="W216" s="175">
        <f>IFERROR(VLOOKUP(E216,'Վարկանիշային չափորոշիչներ'!$G$6:$J$72,4,FALSE),0)</f>
        <v>0</v>
      </c>
      <c r="X216" s="7">
        <f>IFERROR(VLOOKUP(F216,'Վարկանիշային չափորոշիչներ'!$G$6:$J$72,4,FALSE),0)</f>
        <v>0</v>
      </c>
      <c r="Y216" s="7">
        <f>IFERROR(VLOOKUP(G216,'Վարկանիշային չափորոշիչներ'!$G$6:$J$72,4,FALSE),0)</f>
        <v>0</v>
      </c>
      <c r="Z216" s="7">
        <f>IFERROR(VLOOKUP(H216,'Վարկանիշային չափորոշիչներ'!$G$6:$J$72,4,FALSE),0)</f>
        <v>0</v>
      </c>
      <c r="AA216" s="7">
        <f>IFERROR(VLOOKUP(I216,'Վարկանիշային չափորոշիչներ'!$G$6:$J$72,4,FALSE),0)</f>
        <v>0</v>
      </c>
      <c r="AB216" s="7">
        <f>IFERROR(VLOOKUP(J216,'Վարկանիշային չափորոշիչներ'!$G$6:$J$72,4,FALSE),0)</f>
        <v>0</v>
      </c>
      <c r="AC216" s="7">
        <f>IFERROR(VLOOKUP(K216,'Վարկանիշային չափորոշիչներ'!$G$6:$J$72,4,FALSE),0)</f>
        <v>0</v>
      </c>
      <c r="AD216" s="7">
        <f>IFERROR(VLOOKUP(L216,'Վարկանիշային չափորոշիչներ'!$G$6:$J$72,4,FALSE),0)</f>
        <v>0</v>
      </c>
      <c r="AE216" s="7">
        <f>IFERROR(VLOOKUP(M216,'Վարկանիշային չափորոշիչներ'!$G$6:$J$72,4,FALSE),0)</f>
        <v>0</v>
      </c>
      <c r="AF216" s="7">
        <f>IFERROR(VLOOKUP(N216,'Վարկանիշային չափորոշիչներ'!$G$6:$J$72,4,FALSE),0)</f>
        <v>0</v>
      </c>
      <c r="AG216" s="7">
        <f>IFERROR(VLOOKUP(O216,'Վարկանիշային չափորոշիչներ'!$G$6:$J$72,4,FALSE),0)</f>
        <v>0</v>
      </c>
      <c r="AH216" s="7">
        <f>IFERROR(VLOOKUP(P216,'Վարկանիշային չափորոշիչներ'!$G$6:$J$72,4,FALSE),0)</f>
        <v>0</v>
      </c>
      <c r="AI216" s="7">
        <f>IFERROR(VLOOKUP(Q216,'Վարկանիշային չափորոշիչներ'!$G$6:$J$72,4,FALSE),0)</f>
        <v>0</v>
      </c>
      <c r="AJ216" s="7">
        <f t="shared" si="10"/>
        <v>0</v>
      </c>
    </row>
    <row r="217" spans="1:36" ht="30" hidden="1" x14ac:dyDescent="0.35">
      <c r="A217" s="158">
        <v>1212</v>
      </c>
      <c r="B217" s="161" t="s">
        <v>852</v>
      </c>
      <c r="C217" s="80" t="s">
        <v>49</v>
      </c>
      <c r="D217" s="101">
        <v>2000000</v>
      </c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58"/>
      <c r="R217" s="61">
        <f t="shared" si="11"/>
        <v>0</v>
      </c>
      <c r="S217" s="184"/>
      <c r="T217" s="184"/>
      <c r="U217" s="184"/>
      <c r="V217" s="184"/>
      <c r="W217" s="175">
        <f>IFERROR(VLOOKUP(E217,'Վարկանիշային չափորոշիչներ'!$G$6:$J$72,4,FALSE),0)</f>
        <v>0</v>
      </c>
      <c r="X217" s="7">
        <f>IFERROR(VLOOKUP(F217,'Վարկանիշային չափորոշիչներ'!$G$6:$J$72,4,FALSE),0)</f>
        <v>0</v>
      </c>
      <c r="Y217" s="7">
        <f>IFERROR(VLOOKUP(G217,'Վարկանիշային չափորոշիչներ'!$G$6:$J$72,4,FALSE),0)</f>
        <v>0</v>
      </c>
      <c r="Z217" s="7">
        <f>IFERROR(VLOOKUP(H217,'Վարկանիշային չափորոշիչներ'!$G$6:$J$72,4,FALSE),0)</f>
        <v>0</v>
      </c>
      <c r="AA217" s="7">
        <f>IFERROR(VLOOKUP(I217,'Վարկանիշային չափորոշիչներ'!$G$6:$J$72,4,FALSE),0)</f>
        <v>0</v>
      </c>
      <c r="AB217" s="7">
        <f>IFERROR(VLOOKUP(J217,'Վարկանիշային չափորոշիչներ'!$G$6:$J$72,4,FALSE),0)</f>
        <v>0</v>
      </c>
      <c r="AC217" s="7">
        <f>IFERROR(VLOOKUP(K217,'Վարկանիշային չափորոշիչներ'!$G$6:$J$72,4,FALSE),0)</f>
        <v>0</v>
      </c>
      <c r="AD217" s="7">
        <f>IFERROR(VLOOKUP(L217,'Վարկանիշային չափորոշիչներ'!$G$6:$J$72,4,FALSE),0)</f>
        <v>0</v>
      </c>
      <c r="AE217" s="7">
        <f>IFERROR(VLOOKUP(M217,'Վարկանիշային չափորոշիչներ'!$G$6:$J$72,4,FALSE),0)</f>
        <v>0</v>
      </c>
      <c r="AF217" s="7">
        <f>IFERROR(VLOOKUP(N217,'Վարկանիշային չափորոշիչներ'!$G$6:$J$72,4,FALSE),0)</f>
        <v>0</v>
      </c>
      <c r="AG217" s="7">
        <f>IFERROR(VLOOKUP(O217,'Վարկանիշային չափորոշիչներ'!$G$6:$J$72,4,FALSE),0)</f>
        <v>0</v>
      </c>
      <c r="AH217" s="7">
        <f>IFERROR(VLOOKUP(P217,'Վարկանիշային չափորոշիչներ'!$G$6:$J$72,4,FALSE),0)</f>
        <v>0</v>
      </c>
      <c r="AI217" s="7">
        <f>IFERROR(VLOOKUP(Q217,'Վարկանիշային չափորոշիչներ'!$G$6:$J$72,4,FALSE),0)</f>
        <v>0</v>
      </c>
      <c r="AJ217" s="7">
        <f t="shared" si="10"/>
        <v>0</v>
      </c>
    </row>
    <row r="218" spans="1:36" ht="30" hidden="1" x14ac:dyDescent="0.35">
      <c r="A218" s="160">
        <v>1212</v>
      </c>
      <c r="B218" s="161" t="s">
        <v>853</v>
      </c>
      <c r="C218" s="80" t="s">
        <v>854</v>
      </c>
      <c r="D218" s="77">
        <v>2000000</v>
      </c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58"/>
      <c r="R218" s="61">
        <f t="shared" si="11"/>
        <v>0</v>
      </c>
      <c r="S218" s="184"/>
      <c r="T218" s="184"/>
      <c r="U218" s="184"/>
      <c r="V218" s="184"/>
      <c r="W218" s="175">
        <f>IFERROR(VLOOKUP(E218,'Վարկանիշային չափորոշիչներ'!$G$6:$J$72,4,FALSE),0)</f>
        <v>0</v>
      </c>
      <c r="X218" s="7">
        <f>IFERROR(VLOOKUP(F218,'Վարկանիշային չափորոշիչներ'!$G$6:$J$72,4,FALSE),0)</f>
        <v>0</v>
      </c>
      <c r="Y218" s="7">
        <f>IFERROR(VLOOKUP(G218,'Վարկանիշային չափորոշիչներ'!$G$6:$J$72,4,FALSE),0)</f>
        <v>0</v>
      </c>
      <c r="Z218" s="7">
        <f>IFERROR(VLOOKUP(H218,'Վարկանիշային չափորոշիչներ'!$G$6:$J$72,4,FALSE),0)</f>
        <v>0</v>
      </c>
      <c r="AA218" s="7">
        <f>IFERROR(VLOOKUP(I218,'Վարկանիշային չափորոշիչներ'!$G$6:$J$72,4,FALSE),0)</f>
        <v>0</v>
      </c>
      <c r="AB218" s="7">
        <f>IFERROR(VLOOKUP(J218,'Վարկանիշային չափորոշիչներ'!$G$6:$J$72,4,FALSE),0)</f>
        <v>0</v>
      </c>
      <c r="AC218" s="7">
        <f>IFERROR(VLOOKUP(K218,'Վարկանիշային չափորոշիչներ'!$G$6:$J$72,4,FALSE),0)</f>
        <v>0</v>
      </c>
      <c r="AD218" s="7">
        <f>IFERROR(VLOOKUP(L218,'Վարկանիշային չափորոշիչներ'!$G$6:$J$72,4,FALSE),0)</f>
        <v>0</v>
      </c>
      <c r="AE218" s="7">
        <f>IFERROR(VLOOKUP(M218,'Վարկանիշային չափորոշիչներ'!$G$6:$J$72,4,FALSE),0)</f>
        <v>0</v>
      </c>
      <c r="AF218" s="7">
        <f>IFERROR(VLOOKUP(N218,'Վարկանիշային չափորոշիչներ'!$G$6:$J$72,4,FALSE),0)</f>
        <v>0</v>
      </c>
      <c r="AG218" s="7">
        <f>IFERROR(VLOOKUP(O218,'Վարկանիշային չափորոշիչներ'!$G$6:$J$72,4,FALSE),0)</f>
        <v>0</v>
      </c>
      <c r="AH218" s="7">
        <f>IFERROR(VLOOKUP(P218,'Վարկանիշային չափորոշիչներ'!$G$6:$J$72,4,FALSE),0)</f>
        <v>0</v>
      </c>
      <c r="AI218" s="7">
        <f>IFERROR(VLOOKUP(Q218,'Վարկանիշային չափորոշիչներ'!$G$6:$J$72,4,FALSE),0)</f>
        <v>0</v>
      </c>
      <c r="AJ218" s="7">
        <f t="shared" si="10"/>
        <v>0</v>
      </c>
    </row>
    <row r="219" spans="1:36" hidden="1" x14ac:dyDescent="0.35">
      <c r="A219" s="160">
        <v>1232</v>
      </c>
      <c r="B219" s="161"/>
      <c r="C219" s="107" t="s">
        <v>50</v>
      </c>
      <c r="D219" s="98">
        <v>13801734.799999999</v>
      </c>
      <c r="E219" s="46" t="s">
        <v>11</v>
      </c>
      <c r="F219" s="46" t="s">
        <v>11</v>
      </c>
      <c r="G219" s="46" t="s">
        <v>11</v>
      </c>
      <c r="H219" s="46" t="s">
        <v>11</v>
      </c>
      <c r="I219" s="46" t="s">
        <v>11</v>
      </c>
      <c r="J219" s="46" t="s">
        <v>11</v>
      </c>
      <c r="K219" s="46" t="s">
        <v>11</v>
      </c>
      <c r="L219" s="46" t="s">
        <v>11</v>
      </c>
      <c r="M219" s="46" t="s">
        <v>11</v>
      </c>
      <c r="N219" s="46" t="s">
        <v>11</v>
      </c>
      <c r="O219" s="46" t="s">
        <v>11</v>
      </c>
      <c r="P219" s="46" t="s">
        <v>11</v>
      </c>
      <c r="Q219" s="60" t="s">
        <v>11</v>
      </c>
      <c r="R219" s="61">
        <f t="shared" si="11"/>
        <v>0</v>
      </c>
      <c r="S219" s="184"/>
      <c r="T219" s="184"/>
      <c r="U219" s="184"/>
      <c r="V219" s="184"/>
      <c r="W219" s="175">
        <f>IFERROR(VLOOKUP(E219,'Վարկանիշային չափորոշիչներ'!$G$6:$J$72,4,FALSE),0)</f>
        <v>0</v>
      </c>
      <c r="X219" s="7">
        <f>IFERROR(VLOOKUP(F219,'Վարկանիշային չափորոշիչներ'!$G$6:$J$72,4,FALSE),0)</f>
        <v>0</v>
      </c>
      <c r="Y219" s="7">
        <f>IFERROR(VLOOKUP(G219,'Վարկանիշային չափորոշիչներ'!$G$6:$J$72,4,FALSE),0)</f>
        <v>0</v>
      </c>
      <c r="Z219" s="7">
        <f>IFERROR(VLOOKUP(H219,'Վարկանիշային չափորոշիչներ'!$G$6:$J$72,4,FALSE),0)</f>
        <v>0</v>
      </c>
      <c r="AA219" s="7">
        <f>IFERROR(VLOOKUP(I219,'Վարկանիշային չափորոշիչներ'!$G$6:$J$72,4,FALSE),0)</f>
        <v>0</v>
      </c>
      <c r="AB219" s="7">
        <f>IFERROR(VLOOKUP(J219,'Վարկանիշային չափորոշիչներ'!$G$6:$J$72,4,FALSE),0)</f>
        <v>0</v>
      </c>
      <c r="AC219" s="7">
        <f>IFERROR(VLOOKUP(K219,'Վարկանիշային չափորոշիչներ'!$G$6:$J$72,4,FALSE),0)</f>
        <v>0</v>
      </c>
      <c r="AD219" s="7">
        <f>IFERROR(VLOOKUP(L219,'Վարկանիշային չափորոշիչներ'!$G$6:$J$72,4,FALSE),0)</f>
        <v>0</v>
      </c>
      <c r="AE219" s="7">
        <f>IFERROR(VLOOKUP(M219,'Վարկանիշային չափորոշիչներ'!$G$6:$J$72,4,FALSE),0)</f>
        <v>0</v>
      </c>
      <c r="AF219" s="7">
        <f>IFERROR(VLOOKUP(N219,'Վարկանիշային չափորոշիչներ'!$G$6:$J$72,4,FALSE),0)</f>
        <v>0</v>
      </c>
      <c r="AG219" s="7">
        <f>IFERROR(VLOOKUP(O219,'Վարկանիշային չափորոշիչներ'!$G$6:$J$72,4,FALSE),0)</f>
        <v>0</v>
      </c>
      <c r="AH219" s="7">
        <f>IFERROR(VLOOKUP(P219,'Վարկանիշային չափորոշիչներ'!$G$6:$J$72,4,FALSE),0)</f>
        <v>0</v>
      </c>
      <c r="AI219" s="7">
        <f>IFERROR(VLOOKUP(Q219,'Վարկանիշային չափորոշիչներ'!$G$6:$J$72,4,FALSE),0)</f>
        <v>0</v>
      </c>
      <c r="AJ219" s="7">
        <f t="shared" si="10"/>
        <v>0</v>
      </c>
    </row>
    <row r="220" spans="1:36" ht="75" hidden="1" x14ac:dyDescent="0.35">
      <c r="A220" s="160">
        <v>1232</v>
      </c>
      <c r="B220" s="161" t="s">
        <v>855</v>
      </c>
      <c r="C220" s="80" t="s">
        <v>51</v>
      </c>
      <c r="D220" s="76">
        <v>2166004.1</v>
      </c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58"/>
      <c r="R220" s="61">
        <f t="shared" si="11"/>
        <v>0</v>
      </c>
      <c r="S220" s="184"/>
      <c r="T220" s="184"/>
      <c r="U220" s="184"/>
      <c r="V220" s="184"/>
      <c r="W220" s="175">
        <f>IFERROR(VLOOKUP(E220,'Վարկանիշային չափորոշիչներ'!$G$6:$J$72,4,FALSE),0)</f>
        <v>0</v>
      </c>
      <c r="X220" s="7">
        <f>IFERROR(VLOOKUP(F220,'Վարկանիշային չափորոշիչներ'!$G$6:$J$72,4,FALSE),0)</f>
        <v>0</v>
      </c>
      <c r="Y220" s="7">
        <f>IFERROR(VLOOKUP(G220,'Վարկանիշային չափորոշիչներ'!$G$6:$J$72,4,FALSE),0)</f>
        <v>0</v>
      </c>
      <c r="Z220" s="7">
        <f>IFERROR(VLOOKUP(H220,'Վարկանիշային չափորոշիչներ'!$G$6:$J$72,4,FALSE),0)</f>
        <v>0</v>
      </c>
      <c r="AA220" s="7">
        <f>IFERROR(VLOOKUP(I220,'Վարկանիշային չափորոշիչներ'!$G$6:$J$72,4,FALSE),0)</f>
        <v>0</v>
      </c>
      <c r="AB220" s="7">
        <f>IFERROR(VLOOKUP(J220,'Վարկանիշային չափորոշիչներ'!$G$6:$J$72,4,FALSE),0)</f>
        <v>0</v>
      </c>
      <c r="AC220" s="7">
        <f>IFERROR(VLOOKUP(K220,'Վարկանիշային չափորոշիչներ'!$G$6:$J$72,4,FALSE),0)</f>
        <v>0</v>
      </c>
      <c r="AD220" s="7">
        <f>IFERROR(VLOOKUP(L220,'Վարկանիշային չափորոշիչներ'!$G$6:$J$72,4,FALSE),0)</f>
        <v>0</v>
      </c>
      <c r="AE220" s="7">
        <f>IFERROR(VLOOKUP(M220,'Վարկանիշային չափորոշիչներ'!$G$6:$J$72,4,FALSE),0)</f>
        <v>0</v>
      </c>
      <c r="AF220" s="7">
        <f>IFERROR(VLOOKUP(N220,'Վարկանիշային չափորոշիչներ'!$G$6:$J$72,4,FALSE),0)</f>
        <v>0</v>
      </c>
      <c r="AG220" s="7">
        <f>IFERROR(VLOOKUP(O220,'Վարկանիշային չափորոշիչներ'!$G$6:$J$72,4,FALSE),0)</f>
        <v>0</v>
      </c>
      <c r="AH220" s="7">
        <f>IFERROR(VLOOKUP(P220,'Վարկանիշային չափորոշիչներ'!$G$6:$J$72,4,FALSE),0)</f>
        <v>0</v>
      </c>
      <c r="AI220" s="7">
        <f>IFERROR(VLOOKUP(Q220,'Վարկանիշային չափորոշիչներ'!$G$6:$J$72,4,FALSE),0)</f>
        <v>0</v>
      </c>
      <c r="AJ220" s="7">
        <f t="shared" si="10"/>
        <v>0</v>
      </c>
    </row>
    <row r="221" spans="1:36" ht="45" hidden="1" x14ac:dyDescent="0.35">
      <c r="A221" s="160">
        <v>1232</v>
      </c>
      <c r="B221" s="161" t="s">
        <v>856</v>
      </c>
      <c r="C221" s="188" t="s">
        <v>52</v>
      </c>
      <c r="D221" s="101">
        <v>6000000</v>
      </c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58"/>
      <c r="R221" s="61">
        <f t="shared" si="11"/>
        <v>0</v>
      </c>
      <c r="S221" s="184"/>
      <c r="T221" s="184"/>
      <c r="U221" s="184"/>
      <c r="V221" s="184"/>
      <c r="W221" s="175">
        <f>IFERROR(VLOOKUP(E221,'Վարկանիշային չափորոշիչներ'!$G$6:$J$72,4,FALSE),0)</f>
        <v>0</v>
      </c>
      <c r="X221" s="7">
        <f>IFERROR(VLOOKUP(F221,'Վարկանիշային չափորոշիչներ'!$G$6:$J$72,4,FALSE),0)</f>
        <v>0</v>
      </c>
      <c r="Y221" s="7">
        <f>IFERROR(VLOOKUP(G221,'Վարկանիշային չափորոշիչներ'!$G$6:$J$72,4,FALSE),0)</f>
        <v>0</v>
      </c>
      <c r="Z221" s="7">
        <f>IFERROR(VLOOKUP(H221,'Վարկանիշային չափորոշիչներ'!$G$6:$J$72,4,FALSE),0)</f>
        <v>0</v>
      </c>
      <c r="AA221" s="7">
        <f>IFERROR(VLOOKUP(I221,'Վարկանիշային չափորոշիչներ'!$G$6:$J$72,4,FALSE),0)</f>
        <v>0</v>
      </c>
      <c r="AB221" s="7">
        <f>IFERROR(VLOOKUP(J221,'Վարկանիշային չափորոշիչներ'!$G$6:$J$72,4,FALSE),0)</f>
        <v>0</v>
      </c>
      <c r="AC221" s="7">
        <f>IFERROR(VLOOKUP(K221,'Վարկանիշային չափորոշիչներ'!$G$6:$J$72,4,FALSE),0)</f>
        <v>0</v>
      </c>
      <c r="AD221" s="7">
        <f>IFERROR(VLOOKUP(L221,'Վարկանիշային չափորոշիչներ'!$G$6:$J$72,4,FALSE),0)</f>
        <v>0</v>
      </c>
      <c r="AE221" s="7">
        <f>IFERROR(VLOOKUP(M221,'Վարկանիշային չափորոշիչներ'!$G$6:$J$72,4,FALSE),0)</f>
        <v>0</v>
      </c>
      <c r="AF221" s="7">
        <f>IFERROR(VLOOKUP(N221,'Վարկանիշային չափորոշիչներ'!$G$6:$J$72,4,FALSE),0)</f>
        <v>0</v>
      </c>
      <c r="AG221" s="7">
        <f>IFERROR(VLOOKUP(O221,'Վարկանիշային չափորոշիչներ'!$G$6:$J$72,4,FALSE),0)</f>
        <v>0</v>
      </c>
      <c r="AH221" s="7">
        <f>IFERROR(VLOOKUP(P221,'Վարկանիշային չափորոշիչներ'!$G$6:$J$72,4,FALSE),0)</f>
        <v>0</v>
      </c>
      <c r="AI221" s="7">
        <f>IFERROR(VLOOKUP(Q221,'Վարկանիշային չափորոշիչներ'!$G$6:$J$72,4,FALSE),0)</f>
        <v>0</v>
      </c>
      <c r="AJ221" s="7">
        <f t="shared" si="10"/>
        <v>0</v>
      </c>
    </row>
    <row r="222" spans="1:36" ht="75" hidden="1" x14ac:dyDescent="0.35">
      <c r="A222" s="160">
        <v>1232</v>
      </c>
      <c r="B222" s="161" t="s">
        <v>857</v>
      </c>
      <c r="C222" s="75" t="s">
        <v>53</v>
      </c>
      <c r="D222" s="77">
        <v>5635730.6999999993</v>
      </c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58"/>
      <c r="R222" s="61">
        <f t="shared" si="11"/>
        <v>0</v>
      </c>
      <c r="S222" s="184"/>
      <c r="T222" s="184"/>
      <c r="U222" s="184"/>
      <c r="V222" s="184"/>
      <c r="W222" s="175">
        <f>IFERROR(VLOOKUP(E222,'Վարկանիշային չափորոշիչներ'!$G$6:$J$72,4,FALSE),0)</f>
        <v>0</v>
      </c>
      <c r="X222" s="7">
        <f>IFERROR(VLOOKUP(F222,'Վարկանիշային չափորոշիչներ'!$G$6:$J$72,4,FALSE),0)</f>
        <v>0</v>
      </c>
      <c r="Y222" s="7">
        <f>IFERROR(VLOOKUP(G222,'Վարկանիշային չափորոշիչներ'!$G$6:$J$72,4,FALSE),0)</f>
        <v>0</v>
      </c>
      <c r="Z222" s="7">
        <f>IFERROR(VLOOKUP(H222,'Վարկանիշային չափորոշիչներ'!$G$6:$J$72,4,FALSE),0)</f>
        <v>0</v>
      </c>
      <c r="AA222" s="7">
        <f>IFERROR(VLOOKUP(I222,'Վարկանիշային չափորոշիչներ'!$G$6:$J$72,4,FALSE),0)</f>
        <v>0</v>
      </c>
      <c r="AB222" s="7">
        <f>IFERROR(VLOOKUP(J222,'Վարկանիշային չափորոշիչներ'!$G$6:$J$72,4,FALSE),0)</f>
        <v>0</v>
      </c>
      <c r="AC222" s="7">
        <f>IFERROR(VLOOKUP(K222,'Վարկանիշային չափորոշիչներ'!$G$6:$J$72,4,FALSE),0)</f>
        <v>0</v>
      </c>
      <c r="AD222" s="7">
        <f>IFERROR(VLOOKUP(L222,'Վարկանիշային չափորոշիչներ'!$G$6:$J$72,4,FALSE),0)</f>
        <v>0</v>
      </c>
      <c r="AE222" s="7">
        <f>IFERROR(VLOOKUP(M222,'Վարկանիշային չափորոշիչներ'!$G$6:$J$72,4,FALSE),0)</f>
        <v>0</v>
      </c>
      <c r="AF222" s="7">
        <f>IFERROR(VLOOKUP(N222,'Վարկանիշային չափորոշիչներ'!$G$6:$J$72,4,FALSE),0)</f>
        <v>0</v>
      </c>
      <c r="AG222" s="7">
        <f>IFERROR(VLOOKUP(O222,'Վարկանիշային չափորոշիչներ'!$G$6:$J$72,4,FALSE),0)</f>
        <v>0</v>
      </c>
      <c r="AH222" s="7">
        <f>IFERROR(VLOOKUP(P222,'Վարկանիշային չափորոշիչներ'!$G$6:$J$72,4,FALSE),0)</f>
        <v>0</v>
      </c>
      <c r="AI222" s="7">
        <f>IFERROR(VLOOKUP(Q222,'Վարկանիշային չափորոշիչներ'!$G$6:$J$72,4,FALSE),0)</f>
        <v>0</v>
      </c>
      <c r="AJ222" s="7">
        <f t="shared" si="10"/>
        <v>0</v>
      </c>
    </row>
    <row r="223" spans="1:36" hidden="1" x14ac:dyDescent="0.35">
      <c r="A223" s="160" t="s">
        <v>0</v>
      </c>
      <c r="B223" s="157"/>
      <c r="C223" s="69" t="s">
        <v>858</v>
      </c>
      <c r="D223" s="108">
        <v>211583025.19600001</v>
      </c>
      <c r="E223" s="45" t="s">
        <v>11</v>
      </c>
      <c r="F223" s="45" t="s">
        <v>11</v>
      </c>
      <c r="G223" s="45" t="s">
        <v>11</v>
      </c>
      <c r="H223" s="45" t="s">
        <v>11</v>
      </c>
      <c r="I223" s="45" t="s">
        <v>11</v>
      </c>
      <c r="J223" s="45" t="s">
        <v>11</v>
      </c>
      <c r="K223" s="45" t="s">
        <v>11</v>
      </c>
      <c r="L223" s="45" t="s">
        <v>11</v>
      </c>
      <c r="M223" s="45" t="s">
        <v>11</v>
      </c>
      <c r="N223" s="45" t="s">
        <v>11</v>
      </c>
      <c r="O223" s="45" t="s">
        <v>11</v>
      </c>
      <c r="P223" s="45" t="s">
        <v>11</v>
      </c>
      <c r="Q223" s="59" t="s">
        <v>11</v>
      </c>
      <c r="R223" s="61">
        <f t="shared" si="11"/>
        <v>0</v>
      </c>
      <c r="S223" s="184"/>
      <c r="T223" s="184"/>
      <c r="U223" s="184"/>
      <c r="V223" s="184"/>
      <c r="W223" s="175">
        <f>IFERROR(VLOOKUP(E223,'Վարկանիշային չափորոշիչներ'!$G$6:$J$72,4,FALSE),0)</f>
        <v>0</v>
      </c>
      <c r="X223" s="7">
        <f>IFERROR(VLOOKUP(F223,'Վարկանիշային չափորոշիչներ'!$G$6:$J$72,4,FALSE),0)</f>
        <v>0</v>
      </c>
      <c r="Y223" s="7">
        <f>IFERROR(VLOOKUP(G223,'Վարկանիշային չափորոշիչներ'!$G$6:$J$72,4,FALSE),0)</f>
        <v>0</v>
      </c>
      <c r="Z223" s="7">
        <f>IFERROR(VLOOKUP(H223,'Վարկանիշային չափորոշիչներ'!$G$6:$J$72,4,FALSE),0)</f>
        <v>0</v>
      </c>
      <c r="AA223" s="7">
        <f>IFERROR(VLOOKUP(I223,'Վարկանիշային չափորոշիչներ'!$G$6:$J$72,4,FALSE),0)</f>
        <v>0</v>
      </c>
      <c r="AB223" s="7">
        <f>IFERROR(VLOOKUP(J223,'Վարկանիշային չափորոշիչներ'!$G$6:$J$72,4,FALSE),0)</f>
        <v>0</v>
      </c>
      <c r="AC223" s="7">
        <f>IFERROR(VLOOKUP(K223,'Վարկանիշային չափորոշիչներ'!$G$6:$J$72,4,FALSE),0)</f>
        <v>0</v>
      </c>
      <c r="AD223" s="7">
        <f>IFERROR(VLOOKUP(L223,'Վարկանիշային չափորոշիչներ'!$G$6:$J$72,4,FALSE),0)</f>
        <v>0</v>
      </c>
      <c r="AE223" s="7">
        <f>IFERROR(VLOOKUP(M223,'Վարկանիշային չափորոշիչներ'!$G$6:$J$72,4,FALSE),0)</f>
        <v>0</v>
      </c>
      <c r="AF223" s="7">
        <f>IFERROR(VLOOKUP(N223,'Վարկանիշային չափորոշիչներ'!$G$6:$J$72,4,FALSE),0)</f>
        <v>0</v>
      </c>
      <c r="AG223" s="7">
        <f>IFERROR(VLOOKUP(O223,'Վարկանիշային չափորոշիչներ'!$G$6:$J$72,4,FALSE),0)</f>
        <v>0</v>
      </c>
      <c r="AH223" s="7">
        <f>IFERROR(VLOOKUP(P223,'Վարկանիշային չափորոշիչներ'!$G$6:$J$72,4,FALSE),0)</f>
        <v>0</v>
      </c>
      <c r="AI223" s="7">
        <f>IFERROR(VLOOKUP(Q223,'Վարկանիշային չափորոշիչներ'!$G$6:$J$72,4,FALSE),0)</f>
        <v>0</v>
      </c>
      <c r="AJ223" s="7">
        <f t="shared" si="10"/>
        <v>0</v>
      </c>
    </row>
    <row r="224" spans="1:36" hidden="1" x14ac:dyDescent="0.35">
      <c r="A224" s="158">
        <v>1003</v>
      </c>
      <c r="B224" s="161"/>
      <c r="C224" s="71" t="s">
        <v>859</v>
      </c>
      <c r="D224" s="72">
        <v>7496403.7999999998</v>
      </c>
      <c r="E224" s="46" t="s">
        <v>11</v>
      </c>
      <c r="F224" s="46" t="s">
        <v>11</v>
      </c>
      <c r="G224" s="46" t="s">
        <v>11</v>
      </c>
      <c r="H224" s="46" t="s">
        <v>11</v>
      </c>
      <c r="I224" s="46" t="s">
        <v>11</v>
      </c>
      <c r="J224" s="46" t="s">
        <v>11</v>
      </c>
      <c r="K224" s="46" t="s">
        <v>11</v>
      </c>
      <c r="L224" s="46" t="s">
        <v>11</v>
      </c>
      <c r="M224" s="46" t="s">
        <v>11</v>
      </c>
      <c r="N224" s="46" t="s">
        <v>11</v>
      </c>
      <c r="O224" s="46" t="s">
        <v>11</v>
      </c>
      <c r="P224" s="46" t="s">
        <v>11</v>
      </c>
      <c r="Q224" s="60" t="s">
        <v>11</v>
      </c>
      <c r="R224" s="61">
        <f t="shared" si="11"/>
        <v>0</v>
      </c>
      <c r="S224" s="184"/>
      <c r="T224" s="184"/>
      <c r="U224" s="184"/>
      <c r="V224" s="184"/>
      <c r="W224" s="175">
        <f>IFERROR(VLOOKUP(E224,'Վարկանիշային չափորոշիչներ'!$G$6:$J$72,4,FALSE),0)</f>
        <v>0</v>
      </c>
      <c r="X224" s="7">
        <f>IFERROR(VLOOKUP(F224,'Վարկանիշային չափորոշիչներ'!$G$6:$J$72,4,FALSE),0)</f>
        <v>0</v>
      </c>
      <c r="Y224" s="7">
        <f>IFERROR(VLOOKUP(G224,'Վարկանիշային չափորոշիչներ'!$G$6:$J$72,4,FALSE),0)</f>
        <v>0</v>
      </c>
      <c r="Z224" s="7">
        <f>IFERROR(VLOOKUP(H224,'Վարկանիշային չափորոշիչներ'!$G$6:$J$72,4,FALSE),0)</f>
        <v>0</v>
      </c>
      <c r="AA224" s="7">
        <f>IFERROR(VLOOKUP(I224,'Վարկանիշային չափորոշիչներ'!$G$6:$J$72,4,FALSE),0)</f>
        <v>0</v>
      </c>
      <c r="AB224" s="7">
        <f>IFERROR(VLOOKUP(J224,'Վարկանիշային չափորոշիչներ'!$G$6:$J$72,4,FALSE),0)</f>
        <v>0</v>
      </c>
      <c r="AC224" s="7">
        <f>IFERROR(VLOOKUP(K224,'Վարկանիշային չափորոշիչներ'!$G$6:$J$72,4,FALSE),0)</f>
        <v>0</v>
      </c>
      <c r="AD224" s="7">
        <f>IFERROR(VLOOKUP(L224,'Վարկանիշային չափորոշիչներ'!$G$6:$J$72,4,FALSE),0)</f>
        <v>0</v>
      </c>
      <c r="AE224" s="7">
        <f>IFERROR(VLOOKUP(M224,'Վարկանիշային չափորոշիչներ'!$G$6:$J$72,4,FALSE),0)</f>
        <v>0</v>
      </c>
      <c r="AF224" s="7">
        <f>IFERROR(VLOOKUP(N224,'Վարկանիշային չափորոշիչներ'!$G$6:$J$72,4,FALSE),0)</f>
        <v>0</v>
      </c>
      <c r="AG224" s="7">
        <f>IFERROR(VLOOKUP(O224,'Վարկանիշային չափորոշիչներ'!$G$6:$J$72,4,FALSE),0)</f>
        <v>0</v>
      </c>
      <c r="AH224" s="7">
        <f>IFERROR(VLOOKUP(P224,'Վարկանիշային չափորոշիչներ'!$G$6:$J$72,4,FALSE),0)</f>
        <v>0</v>
      </c>
      <c r="AI224" s="7">
        <f>IFERROR(VLOOKUP(Q224,'Վարկանիշային չափորոշիչներ'!$G$6:$J$72,4,FALSE),0)</f>
        <v>0</v>
      </c>
      <c r="AJ224" s="7">
        <f t="shared" si="10"/>
        <v>0</v>
      </c>
    </row>
    <row r="225" spans="1:36" ht="45" hidden="1" x14ac:dyDescent="0.35">
      <c r="A225" s="160">
        <v>1003</v>
      </c>
      <c r="B225" s="161" t="s">
        <v>860</v>
      </c>
      <c r="C225" s="75" t="s">
        <v>861</v>
      </c>
      <c r="D225" s="68">
        <v>2299575.4</v>
      </c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58"/>
      <c r="R225" s="61">
        <f t="shared" si="11"/>
        <v>0</v>
      </c>
      <c r="S225" s="184"/>
      <c r="T225" s="184"/>
      <c r="U225" s="184"/>
      <c r="V225" s="184"/>
      <c r="W225" s="175">
        <f>IFERROR(VLOOKUP(E225,'Վարկանիշային չափորոշիչներ'!$G$6:$J$72,4,FALSE),0)</f>
        <v>0</v>
      </c>
      <c r="X225" s="7">
        <f>IFERROR(VLOOKUP(F225,'Վարկանիշային չափորոշիչներ'!$G$6:$J$72,4,FALSE),0)</f>
        <v>0</v>
      </c>
      <c r="Y225" s="7">
        <f>IFERROR(VLOOKUP(G225,'Վարկանիշային չափորոշիչներ'!$G$6:$J$72,4,FALSE),0)</f>
        <v>0</v>
      </c>
      <c r="Z225" s="7">
        <f>IFERROR(VLOOKUP(H225,'Վարկանիշային չափորոշիչներ'!$G$6:$J$72,4,FALSE),0)</f>
        <v>0</v>
      </c>
      <c r="AA225" s="7">
        <f>IFERROR(VLOOKUP(I225,'Վարկանիշային չափորոշիչներ'!$G$6:$J$72,4,FALSE),0)</f>
        <v>0</v>
      </c>
      <c r="AB225" s="7">
        <f>IFERROR(VLOOKUP(J225,'Վարկանիշային չափորոշիչներ'!$G$6:$J$72,4,FALSE),0)</f>
        <v>0</v>
      </c>
      <c r="AC225" s="7">
        <f>IFERROR(VLOOKUP(K225,'Վարկանիշային չափորոշիչներ'!$G$6:$J$72,4,FALSE),0)</f>
        <v>0</v>
      </c>
      <c r="AD225" s="7">
        <f>IFERROR(VLOOKUP(L225,'Վարկանիշային չափորոշիչներ'!$G$6:$J$72,4,FALSE),0)</f>
        <v>0</v>
      </c>
      <c r="AE225" s="7">
        <f>IFERROR(VLOOKUP(M225,'Վարկանիշային չափորոշիչներ'!$G$6:$J$72,4,FALSE),0)</f>
        <v>0</v>
      </c>
      <c r="AF225" s="7">
        <f>IFERROR(VLOOKUP(N225,'Վարկանիշային չափորոշիչներ'!$G$6:$J$72,4,FALSE),0)</f>
        <v>0</v>
      </c>
      <c r="AG225" s="7">
        <f>IFERROR(VLOOKUP(O225,'Վարկանիշային չափորոշիչներ'!$G$6:$J$72,4,FALSE),0)</f>
        <v>0</v>
      </c>
      <c r="AH225" s="7">
        <f>IFERROR(VLOOKUP(P225,'Վարկանիշային չափորոշիչներ'!$G$6:$J$72,4,FALSE),0)</f>
        <v>0</v>
      </c>
      <c r="AI225" s="7">
        <f>IFERROR(VLOOKUP(Q225,'Վարկանիշային չափորոշիչներ'!$G$6:$J$72,4,FALSE),0)</f>
        <v>0</v>
      </c>
      <c r="AJ225" s="7">
        <f t="shared" si="10"/>
        <v>0</v>
      </c>
    </row>
    <row r="226" spans="1:36" hidden="1" x14ac:dyDescent="0.35">
      <c r="A226" s="160">
        <v>1003</v>
      </c>
      <c r="B226" s="161" t="s">
        <v>862</v>
      </c>
      <c r="C226" s="75" t="s">
        <v>863</v>
      </c>
      <c r="D226" s="68">
        <v>4550460.5999999996</v>
      </c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58"/>
      <c r="R226" s="61">
        <f t="shared" si="11"/>
        <v>0</v>
      </c>
      <c r="S226" s="184"/>
      <c r="T226" s="184"/>
      <c r="U226" s="184"/>
      <c r="V226" s="184"/>
      <c r="W226" s="175">
        <f>IFERROR(VLOOKUP(E226,'Վարկանիշային չափորոշիչներ'!$G$6:$J$72,4,FALSE),0)</f>
        <v>0</v>
      </c>
      <c r="X226" s="7">
        <f>IFERROR(VLOOKUP(F226,'Վարկանիշային չափորոշիչներ'!$G$6:$J$72,4,FALSE),0)</f>
        <v>0</v>
      </c>
      <c r="Y226" s="7">
        <f>IFERROR(VLOOKUP(G226,'Վարկանիշային չափորոշիչներ'!$G$6:$J$72,4,FALSE),0)</f>
        <v>0</v>
      </c>
      <c r="Z226" s="7">
        <f>IFERROR(VLOOKUP(H226,'Վարկանիշային չափորոշիչներ'!$G$6:$J$72,4,FALSE),0)</f>
        <v>0</v>
      </c>
      <c r="AA226" s="7">
        <f>IFERROR(VLOOKUP(I226,'Վարկանիշային չափորոշիչներ'!$G$6:$J$72,4,FALSE),0)</f>
        <v>0</v>
      </c>
      <c r="AB226" s="7">
        <f>IFERROR(VLOOKUP(J226,'Վարկանիշային չափորոշիչներ'!$G$6:$J$72,4,FALSE),0)</f>
        <v>0</v>
      </c>
      <c r="AC226" s="7">
        <f>IFERROR(VLOOKUP(K226,'Վարկանիշային չափորոշիչներ'!$G$6:$J$72,4,FALSE),0)</f>
        <v>0</v>
      </c>
      <c r="AD226" s="7">
        <f>IFERROR(VLOOKUP(L226,'Վարկանիշային չափորոշիչներ'!$G$6:$J$72,4,FALSE),0)</f>
        <v>0</v>
      </c>
      <c r="AE226" s="7">
        <f>IFERROR(VLOOKUP(M226,'Վարկանիշային չափորոշիչներ'!$G$6:$J$72,4,FALSE),0)</f>
        <v>0</v>
      </c>
      <c r="AF226" s="7">
        <f>IFERROR(VLOOKUP(N226,'Վարկանիշային չափորոշիչներ'!$G$6:$J$72,4,FALSE),0)</f>
        <v>0</v>
      </c>
      <c r="AG226" s="7">
        <f>IFERROR(VLOOKUP(O226,'Վարկանիշային չափորոշիչներ'!$G$6:$J$72,4,FALSE),0)</f>
        <v>0</v>
      </c>
      <c r="AH226" s="7">
        <f>IFERROR(VLOOKUP(P226,'Վարկանիշային չափորոշիչներ'!$G$6:$J$72,4,FALSE),0)</f>
        <v>0</v>
      </c>
      <c r="AI226" s="7">
        <f>IFERROR(VLOOKUP(Q226,'Վարկանիշային չափորոշիչներ'!$G$6:$J$72,4,FALSE),0)</f>
        <v>0</v>
      </c>
      <c r="AJ226" s="7">
        <f t="shared" si="10"/>
        <v>0</v>
      </c>
    </row>
    <row r="227" spans="1:36" hidden="1" x14ac:dyDescent="0.35">
      <c r="A227" s="160">
        <v>1003</v>
      </c>
      <c r="B227" s="161" t="s">
        <v>864</v>
      </c>
      <c r="C227" s="75" t="s">
        <v>865</v>
      </c>
      <c r="D227" s="68">
        <v>546367.80000000005</v>
      </c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58"/>
      <c r="R227" s="61">
        <f t="shared" si="11"/>
        <v>0</v>
      </c>
      <c r="S227" s="184"/>
      <c r="T227" s="184"/>
      <c r="U227" s="184"/>
      <c r="V227" s="184"/>
      <c r="W227" s="175">
        <f>IFERROR(VLOOKUP(E227,'Վարկանիշային չափորոշիչներ'!$G$6:$J$72,4,FALSE),0)</f>
        <v>0</v>
      </c>
      <c r="X227" s="7">
        <f>IFERROR(VLOOKUP(F227,'Վարկանիշային չափորոշիչներ'!$G$6:$J$72,4,FALSE),0)</f>
        <v>0</v>
      </c>
      <c r="Y227" s="7">
        <f>IFERROR(VLOOKUP(G227,'Վարկանիշային չափորոշիչներ'!$G$6:$J$72,4,FALSE),0)</f>
        <v>0</v>
      </c>
      <c r="Z227" s="7">
        <f>IFERROR(VLOOKUP(H227,'Վարկանիշային չափորոշիչներ'!$G$6:$J$72,4,FALSE),0)</f>
        <v>0</v>
      </c>
      <c r="AA227" s="7">
        <f>IFERROR(VLOOKUP(I227,'Վարկանիշային չափորոշիչներ'!$G$6:$J$72,4,FALSE),0)</f>
        <v>0</v>
      </c>
      <c r="AB227" s="7">
        <f>IFERROR(VLOOKUP(J227,'Վարկանիշային չափորոշիչներ'!$G$6:$J$72,4,FALSE),0)</f>
        <v>0</v>
      </c>
      <c r="AC227" s="7">
        <f>IFERROR(VLOOKUP(K227,'Վարկանիշային չափորոշիչներ'!$G$6:$J$72,4,FALSE),0)</f>
        <v>0</v>
      </c>
      <c r="AD227" s="7">
        <f>IFERROR(VLOOKUP(L227,'Վարկանիշային չափորոշիչներ'!$G$6:$J$72,4,FALSE),0)</f>
        <v>0</v>
      </c>
      <c r="AE227" s="7">
        <f>IFERROR(VLOOKUP(M227,'Վարկանիշային չափորոշիչներ'!$G$6:$J$72,4,FALSE),0)</f>
        <v>0</v>
      </c>
      <c r="AF227" s="7">
        <f>IFERROR(VLOOKUP(N227,'Վարկանիշային չափորոշիչներ'!$G$6:$J$72,4,FALSE),0)</f>
        <v>0</v>
      </c>
      <c r="AG227" s="7">
        <f>IFERROR(VLOOKUP(O227,'Վարկանիշային չափորոշիչներ'!$G$6:$J$72,4,FALSE),0)</f>
        <v>0</v>
      </c>
      <c r="AH227" s="7">
        <f>IFERROR(VLOOKUP(P227,'Վարկանիշային չափորոշիչներ'!$G$6:$J$72,4,FALSE),0)</f>
        <v>0</v>
      </c>
      <c r="AI227" s="7">
        <f>IFERROR(VLOOKUP(Q227,'Վարկանիշային չափորոշիչներ'!$G$6:$J$72,4,FALSE),0)</f>
        <v>0</v>
      </c>
      <c r="AJ227" s="7">
        <f t="shared" si="10"/>
        <v>0</v>
      </c>
    </row>
    <row r="228" spans="1:36" ht="30" hidden="1" x14ac:dyDescent="0.35">
      <c r="A228" s="160">
        <v>1003</v>
      </c>
      <c r="B228" s="161" t="s">
        <v>866</v>
      </c>
      <c r="C228" s="75" t="s">
        <v>867</v>
      </c>
      <c r="D228" s="68">
        <v>100000</v>
      </c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58"/>
      <c r="R228" s="61">
        <f t="shared" si="11"/>
        <v>0</v>
      </c>
      <c r="S228" s="184"/>
      <c r="T228" s="184"/>
      <c r="U228" s="184"/>
      <c r="V228" s="184"/>
      <c r="W228" s="175">
        <f>IFERROR(VLOOKUP(E228,'Վարկանիշային չափորոշիչներ'!$G$6:$J$72,4,FALSE),0)</f>
        <v>0</v>
      </c>
      <c r="X228" s="7">
        <f>IFERROR(VLOOKUP(F228,'Վարկանիշային չափորոշիչներ'!$G$6:$J$72,4,FALSE),0)</f>
        <v>0</v>
      </c>
      <c r="Y228" s="7">
        <f>IFERROR(VLOOKUP(G228,'Վարկանիշային չափորոշիչներ'!$G$6:$J$72,4,FALSE),0)</f>
        <v>0</v>
      </c>
      <c r="Z228" s="7">
        <f>IFERROR(VLOOKUP(H228,'Վարկանիշային չափորոշիչներ'!$G$6:$J$72,4,FALSE),0)</f>
        <v>0</v>
      </c>
      <c r="AA228" s="7">
        <f>IFERROR(VLOOKUP(I228,'Վարկանիշային չափորոշիչներ'!$G$6:$J$72,4,FALSE),0)</f>
        <v>0</v>
      </c>
      <c r="AB228" s="7">
        <f>IFERROR(VLOOKUP(J228,'Վարկանիշային չափորոշիչներ'!$G$6:$J$72,4,FALSE),0)</f>
        <v>0</v>
      </c>
      <c r="AC228" s="7">
        <f>IFERROR(VLOOKUP(K228,'Վարկանիշային չափորոշիչներ'!$G$6:$J$72,4,FALSE),0)</f>
        <v>0</v>
      </c>
      <c r="AD228" s="7">
        <f>IFERROR(VLOOKUP(L228,'Վարկանիշային չափորոշիչներ'!$G$6:$J$72,4,FALSE),0)</f>
        <v>0</v>
      </c>
      <c r="AE228" s="7">
        <f>IFERROR(VLOOKUP(M228,'Վարկանիշային չափորոշիչներ'!$G$6:$J$72,4,FALSE),0)</f>
        <v>0</v>
      </c>
      <c r="AF228" s="7">
        <f>IFERROR(VLOOKUP(N228,'Վարկանիշային չափորոշիչներ'!$G$6:$J$72,4,FALSE),0)</f>
        <v>0</v>
      </c>
      <c r="AG228" s="7">
        <f>IFERROR(VLOOKUP(O228,'Վարկանիշային չափորոշիչներ'!$G$6:$J$72,4,FALSE),0)</f>
        <v>0</v>
      </c>
      <c r="AH228" s="7">
        <f>IFERROR(VLOOKUP(P228,'Վարկանիշային չափորոշիչներ'!$G$6:$J$72,4,FALSE),0)</f>
        <v>0</v>
      </c>
      <c r="AI228" s="7">
        <f>IFERROR(VLOOKUP(Q228,'Վարկանիշային չափորոշիչներ'!$G$6:$J$72,4,FALSE),0)</f>
        <v>0</v>
      </c>
      <c r="AJ228" s="7">
        <f t="shared" si="10"/>
        <v>0</v>
      </c>
    </row>
    <row r="229" spans="1:36" ht="30" hidden="1" x14ac:dyDescent="0.35">
      <c r="A229" s="156">
        <v>1053</v>
      </c>
      <c r="B229" s="159"/>
      <c r="C229" s="78" t="s">
        <v>868</v>
      </c>
      <c r="D229" s="109">
        <v>1719372.9</v>
      </c>
      <c r="E229" s="46" t="s">
        <v>11</v>
      </c>
      <c r="F229" s="46" t="s">
        <v>11</v>
      </c>
      <c r="G229" s="46" t="s">
        <v>11</v>
      </c>
      <c r="H229" s="46" t="s">
        <v>11</v>
      </c>
      <c r="I229" s="46" t="s">
        <v>11</v>
      </c>
      <c r="J229" s="46" t="s">
        <v>11</v>
      </c>
      <c r="K229" s="46" t="s">
        <v>11</v>
      </c>
      <c r="L229" s="46" t="s">
        <v>11</v>
      </c>
      <c r="M229" s="46" t="s">
        <v>11</v>
      </c>
      <c r="N229" s="46" t="s">
        <v>11</v>
      </c>
      <c r="O229" s="46" t="s">
        <v>11</v>
      </c>
      <c r="P229" s="46" t="s">
        <v>11</v>
      </c>
      <c r="Q229" s="60" t="s">
        <v>11</v>
      </c>
      <c r="R229" s="61">
        <f t="shared" si="11"/>
        <v>0</v>
      </c>
      <c r="S229" s="184"/>
      <c r="T229" s="184"/>
      <c r="U229" s="184"/>
      <c r="V229" s="184"/>
      <c r="W229" s="175">
        <f>IFERROR(VLOOKUP(E229,'Վարկանիշային չափորոշիչներ'!$G$6:$J$72,4,FALSE),0)</f>
        <v>0</v>
      </c>
      <c r="X229" s="7">
        <f>IFERROR(VLOOKUP(F229,'Վարկանիշային չափորոշիչներ'!$G$6:$J$72,4,FALSE),0)</f>
        <v>0</v>
      </c>
      <c r="Y229" s="7">
        <f>IFERROR(VLOOKUP(G229,'Վարկանիշային չափորոշիչներ'!$G$6:$J$72,4,FALSE),0)</f>
        <v>0</v>
      </c>
      <c r="Z229" s="7">
        <f>IFERROR(VLOOKUP(H229,'Վարկանիշային չափորոշիչներ'!$G$6:$J$72,4,FALSE),0)</f>
        <v>0</v>
      </c>
      <c r="AA229" s="7">
        <f>IFERROR(VLOOKUP(I229,'Վարկանիշային չափորոշիչներ'!$G$6:$J$72,4,FALSE),0)</f>
        <v>0</v>
      </c>
      <c r="AB229" s="7">
        <f>IFERROR(VLOOKUP(J229,'Վարկանիշային չափորոշիչներ'!$G$6:$J$72,4,FALSE),0)</f>
        <v>0</v>
      </c>
      <c r="AC229" s="7">
        <f>IFERROR(VLOOKUP(K229,'Վարկանիշային չափորոշիչներ'!$G$6:$J$72,4,FALSE),0)</f>
        <v>0</v>
      </c>
      <c r="AD229" s="7">
        <f>IFERROR(VLOOKUP(L229,'Վարկանիշային չափորոշիչներ'!$G$6:$J$72,4,FALSE),0)</f>
        <v>0</v>
      </c>
      <c r="AE229" s="7">
        <f>IFERROR(VLOOKUP(M229,'Վարկանիշային չափորոշիչներ'!$G$6:$J$72,4,FALSE),0)</f>
        <v>0</v>
      </c>
      <c r="AF229" s="7">
        <f>IFERROR(VLOOKUP(N229,'Վարկանիշային չափորոշիչներ'!$G$6:$J$72,4,FALSE),0)</f>
        <v>0</v>
      </c>
      <c r="AG229" s="7">
        <f>IFERROR(VLOOKUP(O229,'Վարկանիշային չափորոշիչներ'!$G$6:$J$72,4,FALSE),0)</f>
        <v>0</v>
      </c>
      <c r="AH229" s="7">
        <f>IFERROR(VLOOKUP(P229,'Վարկանիշային չափորոշիչներ'!$G$6:$J$72,4,FALSE),0)</f>
        <v>0</v>
      </c>
      <c r="AI229" s="7">
        <f>IFERROR(VLOOKUP(Q229,'Վարկանիշային չափորոշիչներ'!$G$6:$J$72,4,FALSE),0)</f>
        <v>0</v>
      </c>
      <c r="AJ229" s="7">
        <f t="shared" si="10"/>
        <v>0</v>
      </c>
    </row>
    <row r="230" spans="1:36" ht="60" hidden="1" x14ac:dyDescent="0.35">
      <c r="A230" s="160">
        <v>1053</v>
      </c>
      <c r="B230" s="161" t="s">
        <v>869</v>
      </c>
      <c r="C230" s="80" t="s">
        <v>870</v>
      </c>
      <c r="D230" s="76">
        <v>178800</v>
      </c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58"/>
      <c r="R230" s="61">
        <f t="shared" si="11"/>
        <v>0</v>
      </c>
      <c r="S230" s="184"/>
      <c r="T230" s="184"/>
      <c r="U230" s="184"/>
      <c r="V230" s="184"/>
      <c r="W230" s="175">
        <f>IFERROR(VLOOKUP(E230,'Վարկանիշային չափորոշիչներ'!$G$6:$J$72,4,FALSE),0)</f>
        <v>0</v>
      </c>
      <c r="X230" s="7">
        <f>IFERROR(VLOOKUP(F230,'Վարկանիշային չափորոշիչներ'!$G$6:$J$72,4,FALSE),0)</f>
        <v>0</v>
      </c>
      <c r="Y230" s="7">
        <f>IFERROR(VLOOKUP(G230,'Վարկանիշային չափորոշիչներ'!$G$6:$J$72,4,FALSE),0)</f>
        <v>0</v>
      </c>
      <c r="Z230" s="7">
        <f>IFERROR(VLOOKUP(H230,'Վարկանիշային չափորոշիչներ'!$G$6:$J$72,4,FALSE),0)</f>
        <v>0</v>
      </c>
      <c r="AA230" s="7">
        <f>IFERROR(VLOOKUP(I230,'Վարկանիշային չափորոշիչներ'!$G$6:$J$72,4,FALSE),0)</f>
        <v>0</v>
      </c>
      <c r="AB230" s="7">
        <f>IFERROR(VLOOKUP(J230,'Վարկանիշային չափորոշիչներ'!$G$6:$J$72,4,FALSE),0)</f>
        <v>0</v>
      </c>
      <c r="AC230" s="7">
        <f>IFERROR(VLOOKUP(K230,'Վարկանիշային չափորոշիչներ'!$G$6:$J$72,4,FALSE),0)</f>
        <v>0</v>
      </c>
      <c r="AD230" s="7">
        <f>IFERROR(VLOOKUP(L230,'Վարկանիշային չափորոշիչներ'!$G$6:$J$72,4,FALSE),0)</f>
        <v>0</v>
      </c>
      <c r="AE230" s="7">
        <f>IFERROR(VLOOKUP(M230,'Վարկանիշային չափորոշիչներ'!$G$6:$J$72,4,FALSE),0)</f>
        <v>0</v>
      </c>
      <c r="AF230" s="7">
        <f>IFERROR(VLOOKUP(N230,'Վարկանիշային չափորոշիչներ'!$G$6:$J$72,4,FALSE),0)</f>
        <v>0</v>
      </c>
      <c r="AG230" s="7">
        <f>IFERROR(VLOOKUP(O230,'Վարկանիշային չափորոշիչներ'!$G$6:$J$72,4,FALSE),0)</f>
        <v>0</v>
      </c>
      <c r="AH230" s="7">
        <f>IFERROR(VLOOKUP(P230,'Վարկանիշային չափորոշիչներ'!$G$6:$J$72,4,FALSE),0)</f>
        <v>0</v>
      </c>
      <c r="AI230" s="7">
        <f>IFERROR(VLOOKUP(Q230,'Վարկանիշային չափորոշիչներ'!$G$6:$J$72,4,FALSE),0)</f>
        <v>0</v>
      </c>
      <c r="AJ230" s="7">
        <f t="shared" si="10"/>
        <v>0</v>
      </c>
    </row>
    <row r="231" spans="1:36" ht="60" hidden="1" x14ac:dyDescent="0.35">
      <c r="A231" s="160">
        <v>1053</v>
      </c>
      <c r="B231" s="161" t="s">
        <v>871</v>
      </c>
      <c r="C231" s="80" t="s">
        <v>872</v>
      </c>
      <c r="D231" s="76">
        <v>604000</v>
      </c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58"/>
      <c r="R231" s="61">
        <f t="shared" si="11"/>
        <v>0</v>
      </c>
      <c r="S231" s="184"/>
      <c r="T231" s="184"/>
      <c r="U231" s="184"/>
      <c r="V231" s="184"/>
      <c r="W231" s="175">
        <f>IFERROR(VLOOKUP(E231,'Վարկանիշային չափորոշիչներ'!$G$6:$J$72,4,FALSE),0)</f>
        <v>0</v>
      </c>
      <c r="X231" s="7">
        <f>IFERROR(VLOOKUP(F231,'Վարկանիշային չափորոշիչներ'!$G$6:$J$72,4,FALSE),0)</f>
        <v>0</v>
      </c>
      <c r="Y231" s="7">
        <f>IFERROR(VLOOKUP(G231,'Վարկանիշային չափորոշիչներ'!$G$6:$J$72,4,FALSE),0)</f>
        <v>0</v>
      </c>
      <c r="Z231" s="7">
        <f>IFERROR(VLOOKUP(H231,'Վարկանիշային չափորոշիչներ'!$G$6:$J$72,4,FALSE),0)</f>
        <v>0</v>
      </c>
      <c r="AA231" s="7">
        <f>IFERROR(VLOOKUP(I231,'Վարկանիշային չափորոշիչներ'!$G$6:$J$72,4,FALSE),0)</f>
        <v>0</v>
      </c>
      <c r="AB231" s="7">
        <f>IFERROR(VLOOKUP(J231,'Վարկանիշային չափորոշիչներ'!$G$6:$J$72,4,FALSE),0)</f>
        <v>0</v>
      </c>
      <c r="AC231" s="7">
        <f>IFERROR(VLOOKUP(K231,'Վարկանիշային չափորոշիչներ'!$G$6:$J$72,4,FALSE),0)</f>
        <v>0</v>
      </c>
      <c r="AD231" s="7">
        <f>IFERROR(VLOOKUP(L231,'Վարկանիշային չափորոշիչներ'!$G$6:$J$72,4,FALSE),0)</f>
        <v>0</v>
      </c>
      <c r="AE231" s="7">
        <f>IFERROR(VLOOKUP(M231,'Վարկանիշային չափորոշիչներ'!$G$6:$J$72,4,FALSE),0)</f>
        <v>0</v>
      </c>
      <c r="AF231" s="7">
        <f>IFERROR(VLOOKUP(N231,'Վարկանիշային չափորոշիչներ'!$G$6:$J$72,4,FALSE),0)</f>
        <v>0</v>
      </c>
      <c r="AG231" s="7">
        <f>IFERROR(VLOOKUP(O231,'Վարկանիշային չափորոշիչներ'!$G$6:$J$72,4,FALSE),0)</f>
        <v>0</v>
      </c>
      <c r="AH231" s="7">
        <f>IFERROR(VLOOKUP(P231,'Վարկանիշային չափորոշիչներ'!$G$6:$J$72,4,FALSE),0)</f>
        <v>0</v>
      </c>
      <c r="AI231" s="7">
        <f>IFERROR(VLOOKUP(Q231,'Վարկանիշային չափորոշիչներ'!$G$6:$J$72,4,FALSE),0)</f>
        <v>0</v>
      </c>
      <c r="AJ231" s="7">
        <f t="shared" si="10"/>
        <v>0</v>
      </c>
    </row>
    <row r="232" spans="1:36" ht="60" hidden="1" x14ac:dyDescent="0.35">
      <c r="A232" s="160">
        <v>1053</v>
      </c>
      <c r="B232" s="161" t="s">
        <v>873</v>
      </c>
      <c r="C232" s="80" t="s">
        <v>874</v>
      </c>
      <c r="D232" s="76">
        <v>192000</v>
      </c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58"/>
      <c r="R232" s="61">
        <f t="shared" si="11"/>
        <v>0</v>
      </c>
      <c r="S232" s="184"/>
      <c r="T232" s="184"/>
      <c r="U232" s="184"/>
      <c r="V232" s="184"/>
      <c r="W232" s="175">
        <f>IFERROR(VLOOKUP(E232,'Վարկանիշային չափորոշիչներ'!$G$6:$J$72,4,FALSE),0)</f>
        <v>0</v>
      </c>
      <c r="X232" s="7">
        <f>IFERROR(VLOOKUP(F232,'Վարկանիշային չափորոշիչներ'!$G$6:$J$72,4,FALSE),0)</f>
        <v>0</v>
      </c>
      <c r="Y232" s="7">
        <f>IFERROR(VLOOKUP(G232,'Վարկանիշային չափորոշիչներ'!$G$6:$J$72,4,FALSE),0)</f>
        <v>0</v>
      </c>
      <c r="Z232" s="7">
        <f>IFERROR(VLOOKUP(H232,'Վարկանիշային չափորոշիչներ'!$G$6:$J$72,4,FALSE),0)</f>
        <v>0</v>
      </c>
      <c r="AA232" s="7">
        <f>IFERROR(VLOOKUP(I232,'Վարկանիշային չափորոշիչներ'!$G$6:$J$72,4,FALSE),0)</f>
        <v>0</v>
      </c>
      <c r="AB232" s="7">
        <f>IFERROR(VLOOKUP(J232,'Վարկանիշային չափորոշիչներ'!$G$6:$J$72,4,FALSE),0)</f>
        <v>0</v>
      </c>
      <c r="AC232" s="7">
        <f>IFERROR(VLOOKUP(K232,'Վարկանիշային չափորոշիչներ'!$G$6:$J$72,4,FALSE),0)</f>
        <v>0</v>
      </c>
      <c r="AD232" s="7">
        <f>IFERROR(VLOOKUP(L232,'Վարկանիշային չափորոշիչներ'!$G$6:$J$72,4,FALSE),0)</f>
        <v>0</v>
      </c>
      <c r="AE232" s="7">
        <f>IFERROR(VLOOKUP(M232,'Վարկանիշային չափորոշիչներ'!$G$6:$J$72,4,FALSE),0)</f>
        <v>0</v>
      </c>
      <c r="AF232" s="7">
        <f>IFERROR(VLOOKUP(N232,'Վարկանիշային չափորոշիչներ'!$G$6:$J$72,4,FALSE),0)</f>
        <v>0</v>
      </c>
      <c r="AG232" s="7">
        <f>IFERROR(VLOOKUP(O232,'Վարկանիշային չափորոշիչներ'!$G$6:$J$72,4,FALSE),0)</f>
        <v>0</v>
      </c>
      <c r="AH232" s="7">
        <f>IFERROR(VLOOKUP(P232,'Վարկանիշային չափորոշիչներ'!$G$6:$J$72,4,FALSE),0)</f>
        <v>0</v>
      </c>
      <c r="AI232" s="7">
        <f>IFERROR(VLOOKUP(Q232,'Վարկանիշային չափորոշիչներ'!$G$6:$J$72,4,FALSE),0)</f>
        <v>0</v>
      </c>
      <c r="AJ232" s="7">
        <f t="shared" si="10"/>
        <v>0</v>
      </c>
    </row>
    <row r="233" spans="1:36" ht="75" hidden="1" x14ac:dyDescent="0.35">
      <c r="A233" s="160">
        <v>1053</v>
      </c>
      <c r="B233" s="161" t="s">
        <v>875</v>
      </c>
      <c r="C233" s="80" t="s">
        <v>876</v>
      </c>
      <c r="D233" s="76">
        <v>11200</v>
      </c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58"/>
      <c r="R233" s="61">
        <f t="shared" si="11"/>
        <v>0</v>
      </c>
      <c r="S233" s="184"/>
      <c r="T233" s="184"/>
      <c r="U233" s="184"/>
      <c r="V233" s="184"/>
      <c r="W233" s="175">
        <f>IFERROR(VLOOKUP(E233,'Վարկանիշային չափորոշիչներ'!$G$6:$J$72,4,FALSE),0)</f>
        <v>0</v>
      </c>
      <c r="X233" s="7">
        <f>IFERROR(VLOOKUP(F233,'Վարկանիշային չափորոշիչներ'!$G$6:$J$72,4,FALSE),0)</f>
        <v>0</v>
      </c>
      <c r="Y233" s="7">
        <f>IFERROR(VLOOKUP(G233,'Վարկանիշային չափորոշիչներ'!$G$6:$J$72,4,FALSE),0)</f>
        <v>0</v>
      </c>
      <c r="Z233" s="7">
        <f>IFERROR(VLOOKUP(H233,'Վարկանիշային չափորոշիչներ'!$G$6:$J$72,4,FALSE),0)</f>
        <v>0</v>
      </c>
      <c r="AA233" s="7">
        <f>IFERROR(VLOOKUP(I233,'Վարկանիշային չափորոշիչներ'!$G$6:$J$72,4,FALSE),0)</f>
        <v>0</v>
      </c>
      <c r="AB233" s="7">
        <f>IFERROR(VLOOKUP(J233,'Վարկանիշային չափորոշիչներ'!$G$6:$J$72,4,FALSE),0)</f>
        <v>0</v>
      </c>
      <c r="AC233" s="7">
        <f>IFERROR(VLOOKUP(K233,'Վարկանիշային չափորոշիչներ'!$G$6:$J$72,4,FALSE),0)</f>
        <v>0</v>
      </c>
      <c r="AD233" s="7">
        <f>IFERROR(VLOOKUP(L233,'Վարկանիշային չափորոշիչներ'!$G$6:$J$72,4,FALSE),0)</f>
        <v>0</v>
      </c>
      <c r="AE233" s="7">
        <f>IFERROR(VLOOKUP(M233,'Վարկանիշային չափորոշիչներ'!$G$6:$J$72,4,FALSE),0)</f>
        <v>0</v>
      </c>
      <c r="AF233" s="7">
        <f>IFERROR(VLOOKUP(N233,'Վարկանիշային չափորոշիչներ'!$G$6:$J$72,4,FALSE),0)</f>
        <v>0</v>
      </c>
      <c r="AG233" s="7">
        <f>IFERROR(VLOOKUP(O233,'Վարկանիշային չափորոշիչներ'!$G$6:$J$72,4,FALSE),0)</f>
        <v>0</v>
      </c>
      <c r="AH233" s="7">
        <f>IFERROR(VLOOKUP(P233,'Վարկանիշային չափորոշիչներ'!$G$6:$J$72,4,FALSE),0)</f>
        <v>0</v>
      </c>
      <c r="AI233" s="7">
        <f>IFERROR(VLOOKUP(Q233,'Վարկանիշային չափորոշիչներ'!$G$6:$J$72,4,FALSE),0)</f>
        <v>0</v>
      </c>
      <c r="AJ233" s="7">
        <f t="shared" si="10"/>
        <v>0</v>
      </c>
    </row>
    <row r="234" spans="1:36" ht="45" hidden="1" x14ac:dyDescent="0.35">
      <c r="A234" s="160">
        <v>1053</v>
      </c>
      <c r="B234" s="161" t="s">
        <v>877</v>
      </c>
      <c r="C234" s="80" t="s">
        <v>878</v>
      </c>
      <c r="D234" s="76">
        <v>4000</v>
      </c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58"/>
      <c r="R234" s="61">
        <f t="shared" si="11"/>
        <v>0</v>
      </c>
      <c r="S234" s="184"/>
      <c r="T234" s="184"/>
      <c r="U234" s="184"/>
      <c r="V234" s="184"/>
      <c r="W234" s="175">
        <f>IFERROR(VLOOKUP(E234,'Վարկանիշային չափորոշիչներ'!$G$6:$J$72,4,FALSE),0)</f>
        <v>0</v>
      </c>
      <c r="X234" s="7">
        <f>IFERROR(VLOOKUP(F234,'Վարկանիշային չափորոշիչներ'!$G$6:$J$72,4,FALSE),0)</f>
        <v>0</v>
      </c>
      <c r="Y234" s="7">
        <f>IFERROR(VLOOKUP(G234,'Վարկանիշային չափորոշիչներ'!$G$6:$J$72,4,FALSE),0)</f>
        <v>0</v>
      </c>
      <c r="Z234" s="7">
        <f>IFERROR(VLOOKUP(H234,'Վարկանիշային չափորոշիչներ'!$G$6:$J$72,4,FALSE),0)</f>
        <v>0</v>
      </c>
      <c r="AA234" s="7">
        <f>IFERROR(VLOOKUP(I234,'Վարկանիշային չափորոշիչներ'!$G$6:$J$72,4,FALSE),0)</f>
        <v>0</v>
      </c>
      <c r="AB234" s="7">
        <f>IFERROR(VLOOKUP(J234,'Վարկանիշային չափորոշիչներ'!$G$6:$J$72,4,FALSE),0)</f>
        <v>0</v>
      </c>
      <c r="AC234" s="7">
        <f>IFERROR(VLOOKUP(K234,'Վարկանիշային չափորոշիչներ'!$G$6:$J$72,4,FALSE),0)</f>
        <v>0</v>
      </c>
      <c r="AD234" s="7">
        <f>IFERROR(VLOOKUP(L234,'Վարկանիշային չափորոշիչներ'!$G$6:$J$72,4,FALSE),0)</f>
        <v>0</v>
      </c>
      <c r="AE234" s="7">
        <f>IFERROR(VLOOKUP(M234,'Վարկանիշային չափորոշիչներ'!$G$6:$J$72,4,FALSE),0)</f>
        <v>0</v>
      </c>
      <c r="AF234" s="7">
        <f>IFERROR(VLOOKUP(N234,'Վարկանիշային չափորոշիչներ'!$G$6:$J$72,4,FALSE),0)</f>
        <v>0</v>
      </c>
      <c r="AG234" s="7">
        <f>IFERROR(VLOOKUP(O234,'Վարկանիշային չափորոշիչներ'!$G$6:$J$72,4,FALSE),0)</f>
        <v>0</v>
      </c>
      <c r="AH234" s="7">
        <f>IFERROR(VLOOKUP(P234,'Վարկանիշային չափորոշիչներ'!$G$6:$J$72,4,FALSE),0)</f>
        <v>0</v>
      </c>
      <c r="AI234" s="7">
        <f>IFERROR(VLOOKUP(Q234,'Վարկանիշային չափորոշիչներ'!$G$6:$J$72,4,FALSE),0)</f>
        <v>0</v>
      </c>
      <c r="AJ234" s="7">
        <f t="shared" si="10"/>
        <v>0</v>
      </c>
    </row>
    <row r="235" spans="1:36" ht="90" hidden="1" x14ac:dyDescent="0.35">
      <c r="A235" s="160">
        <v>1053</v>
      </c>
      <c r="B235" s="161" t="s">
        <v>879</v>
      </c>
      <c r="C235" s="80" t="s">
        <v>880</v>
      </c>
      <c r="D235" s="76">
        <v>20000</v>
      </c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58"/>
      <c r="R235" s="61">
        <f t="shared" si="11"/>
        <v>0</v>
      </c>
      <c r="S235" s="184"/>
      <c r="T235" s="184"/>
      <c r="U235" s="184"/>
      <c r="V235" s="184"/>
      <c r="W235" s="175">
        <f>IFERROR(VLOOKUP(E235,'Վարկանիշային չափորոշիչներ'!$G$6:$J$72,4,FALSE),0)</f>
        <v>0</v>
      </c>
      <c r="X235" s="7">
        <f>IFERROR(VLOOKUP(F235,'Վարկանիշային չափորոշիչներ'!$G$6:$J$72,4,FALSE),0)</f>
        <v>0</v>
      </c>
      <c r="Y235" s="7">
        <f>IFERROR(VLOOKUP(G235,'Վարկանիշային չափորոշիչներ'!$G$6:$J$72,4,FALSE),0)</f>
        <v>0</v>
      </c>
      <c r="Z235" s="7">
        <f>IFERROR(VLOOKUP(H235,'Վարկանիշային չափորոշիչներ'!$G$6:$J$72,4,FALSE),0)</f>
        <v>0</v>
      </c>
      <c r="AA235" s="7">
        <f>IFERROR(VLOOKUP(I235,'Վարկանիշային չափորոշիչներ'!$G$6:$J$72,4,FALSE),0)</f>
        <v>0</v>
      </c>
      <c r="AB235" s="7">
        <f>IFERROR(VLOOKUP(J235,'Վարկանիշային չափորոշիչներ'!$G$6:$J$72,4,FALSE),0)</f>
        <v>0</v>
      </c>
      <c r="AC235" s="7">
        <f>IFERROR(VLOOKUP(K235,'Վարկանիշային չափորոշիչներ'!$G$6:$J$72,4,FALSE),0)</f>
        <v>0</v>
      </c>
      <c r="AD235" s="7">
        <f>IFERROR(VLOOKUP(L235,'Վարկանիշային չափորոշիչներ'!$G$6:$J$72,4,FALSE),0)</f>
        <v>0</v>
      </c>
      <c r="AE235" s="7">
        <f>IFERROR(VLOOKUP(M235,'Վարկանիշային չափորոշիչներ'!$G$6:$J$72,4,FALSE),0)</f>
        <v>0</v>
      </c>
      <c r="AF235" s="7">
        <f>IFERROR(VLOOKUP(N235,'Վարկանիշային չափորոշիչներ'!$G$6:$J$72,4,FALSE),0)</f>
        <v>0</v>
      </c>
      <c r="AG235" s="7">
        <f>IFERROR(VLOOKUP(O235,'Վարկանիշային չափորոշիչներ'!$G$6:$J$72,4,FALSE),0)</f>
        <v>0</v>
      </c>
      <c r="AH235" s="7">
        <f>IFERROR(VLOOKUP(P235,'Վարկանիշային չափորոշիչներ'!$G$6:$J$72,4,FALSE),0)</f>
        <v>0</v>
      </c>
      <c r="AI235" s="7">
        <f>IFERROR(VLOOKUP(Q235,'Վարկանիշային չափորոշիչներ'!$G$6:$J$72,4,FALSE),0)</f>
        <v>0</v>
      </c>
      <c r="AJ235" s="7">
        <f t="shared" si="10"/>
        <v>0</v>
      </c>
    </row>
    <row r="236" spans="1:36" ht="45" hidden="1" x14ac:dyDescent="0.35">
      <c r="A236" s="160">
        <v>1053</v>
      </c>
      <c r="B236" s="161" t="s">
        <v>881</v>
      </c>
      <c r="C236" s="80" t="s">
        <v>882</v>
      </c>
      <c r="D236" s="77">
        <v>709372.9</v>
      </c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58"/>
      <c r="R236" s="61">
        <f t="shared" si="11"/>
        <v>0</v>
      </c>
      <c r="S236" s="184"/>
      <c r="T236" s="184"/>
      <c r="U236" s="184"/>
      <c r="V236" s="184"/>
      <c r="W236" s="175">
        <f>IFERROR(VLOOKUP(E236,'Վարկանիշային չափորոշիչներ'!$G$6:$J$72,4,FALSE),0)</f>
        <v>0</v>
      </c>
      <c r="X236" s="7">
        <f>IFERROR(VLOOKUP(F236,'Վարկանիշային չափորոշիչներ'!$G$6:$J$72,4,FALSE),0)</f>
        <v>0</v>
      </c>
      <c r="Y236" s="7">
        <f>IFERROR(VLOOKUP(G236,'Վարկանիշային չափորոշիչներ'!$G$6:$J$72,4,FALSE),0)</f>
        <v>0</v>
      </c>
      <c r="Z236" s="7">
        <f>IFERROR(VLOOKUP(H236,'Վարկանիշային չափորոշիչներ'!$G$6:$J$72,4,FALSE),0)</f>
        <v>0</v>
      </c>
      <c r="AA236" s="7">
        <f>IFERROR(VLOOKUP(I236,'Վարկանիշային չափորոշիչներ'!$G$6:$J$72,4,FALSE),0)</f>
        <v>0</v>
      </c>
      <c r="AB236" s="7">
        <f>IFERROR(VLOOKUP(J236,'Վարկանիշային չափորոշիչներ'!$G$6:$J$72,4,FALSE),0)</f>
        <v>0</v>
      </c>
      <c r="AC236" s="7">
        <f>IFERROR(VLOOKUP(K236,'Վարկանիշային չափորոշիչներ'!$G$6:$J$72,4,FALSE),0)</f>
        <v>0</v>
      </c>
      <c r="AD236" s="7">
        <f>IFERROR(VLOOKUP(L236,'Վարկանիշային չափորոշիչներ'!$G$6:$J$72,4,FALSE),0)</f>
        <v>0</v>
      </c>
      <c r="AE236" s="7">
        <f>IFERROR(VLOOKUP(M236,'Վարկանիշային չափորոշիչներ'!$G$6:$J$72,4,FALSE),0)</f>
        <v>0</v>
      </c>
      <c r="AF236" s="7">
        <f>IFERROR(VLOOKUP(N236,'Վարկանիշային չափորոշիչներ'!$G$6:$J$72,4,FALSE),0)</f>
        <v>0</v>
      </c>
      <c r="AG236" s="7">
        <f>IFERROR(VLOOKUP(O236,'Վարկանիշային չափորոշիչներ'!$G$6:$J$72,4,FALSE),0)</f>
        <v>0</v>
      </c>
      <c r="AH236" s="7">
        <f>IFERROR(VLOOKUP(P236,'Վարկանիշային չափորոշիչներ'!$G$6:$J$72,4,FALSE),0)</f>
        <v>0</v>
      </c>
      <c r="AI236" s="7">
        <f>IFERROR(VLOOKUP(Q236,'Վարկանիշային չափորոշիչներ'!$G$6:$J$72,4,FALSE),0)</f>
        <v>0</v>
      </c>
      <c r="AJ236" s="7">
        <f t="shared" si="10"/>
        <v>0</v>
      </c>
    </row>
    <row r="237" spans="1:36" hidden="1" x14ac:dyDescent="0.35">
      <c r="A237" s="160">
        <v>1099</v>
      </c>
      <c r="B237" s="159"/>
      <c r="C237" s="71" t="s">
        <v>883</v>
      </c>
      <c r="D237" s="72">
        <v>14327648.1</v>
      </c>
      <c r="E237" s="46" t="s">
        <v>11</v>
      </c>
      <c r="F237" s="46" t="s">
        <v>11</v>
      </c>
      <c r="G237" s="46" t="s">
        <v>11</v>
      </c>
      <c r="H237" s="46" t="s">
        <v>11</v>
      </c>
      <c r="I237" s="46" t="s">
        <v>11</v>
      </c>
      <c r="J237" s="46" t="s">
        <v>11</v>
      </c>
      <c r="K237" s="46" t="s">
        <v>11</v>
      </c>
      <c r="L237" s="46" t="s">
        <v>11</v>
      </c>
      <c r="M237" s="46" t="s">
        <v>11</v>
      </c>
      <c r="N237" s="46" t="s">
        <v>11</v>
      </c>
      <c r="O237" s="46" t="s">
        <v>11</v>
      </c>
      <c r="P237" s="46" t="s">
        <v>11</v>
      </c>
      <c r="Q237" s="60" t="s">
        <v>11</v>
      </c>
      <c r="R237" s="61">
        <f t="shared" si="11"/>
        <v>0</v>
      </c>
      <c r="S237" s="184"/>
      <c r="T237" s="184"/>
      <c r="U237" s="184"/>
      <c r="V237" s="184"/>
      <c r="W237" s="175">
        <f>IFERROR(VLOOKUP(E237,'Վարկանիշային չափորոշիչներ'!$G$6:$J$72,4,FALSE),0)</f>
        <v>0</v>
      </c>
      <c r="X237" s="7">
        <f>IFERROR(VLOOKUP(F237,'Վարկանիշային չափորոշիչներ'!$G$6:$J$72,4,FALSE),0)</f>
        <v>0</v>
      </c>
      <c r="Y237" s="7">
        <f>IFERROR(VLOOKUP(G237,'Վարկանիշային չափորոշիչներ'!$G$6:$J$72,4,FALSE),0)</f>
        <v>0</v>
      </c>
      <c r="Z237" s="7">
        <f>IFERROR(VLOOKUP(H237,'Վարկանիշային չափորոշիչներ'!$G$6:$J$72,4,FALSE),0)</f>
        <v>0</v>
      </c>
      <c r="AA237" s="7">
        <f>IFERROR(VLOOKUP(I237,'Վարկանիշային չափորոշիչներ'!$G$6:$J$72,4,FALSE),0)</f>
        <v>0</v>
      </c>
      <c r="AB237" s="7">
        <f>IFERROR(VLOOKUP(J237,'Վարկանիշային չափորոշիչներ'!$G$6:$J$72,4,FALSE),0)</f>
        <v>0</v>
      </c>
      <c r="AC237" s="7">
        <f>IFERROR(VLOOKUP(K237,'Վարկանիշային չափորոշիչներ'!$G$6:$J$72,4,FALSE),0)</f>
        <v>0</v>
      </c>
      <c r="AD237" s="7">
        <f>IFERROR(VLOOKUP(L237,'Վարկանիշային չափորոշիչներ'!$G$6:$J$72,4,FALSE),0)</f>
        <v>0</v>
      </c>
      <c r="AE237" s="7">
        <f>IFERROR(VLOOKUP(M237,'Վարկանիշային չափորոշիչներ'!$G$6:$J$72,4,FALSE),0)</f>
        <v>0</v>
      </c>
      <c r="AF237" s="7">
        <f>IFERROR(VLOOKUP(N237,'Վարկանիշային չափորոշիչներ'!$G$6:$J$72,4,FALSE),0)</f>
        <v>0</v>
      </c>
      <c r="AG237" s="7">
        <f>IFERROR(VLOOKUP(O237,'Վարկանիշային չափորոշիչներ'!$G$6:$J$72,4,FALSE),0)</f>
        <v>0</v>
      </c>
      <c r="AH237" s="7">
        <f>IFERROR(VLOOKUP(P237,'Վարկանիշային չափորոշիչներ'!$G$6:$J$72,4,FALSE),0)</f>
        <v>0</v>
      </c>
      <c r="AI237" s="7">
        <f>IFERROR(VLOOKUP(Q237,'Վարկանիշային չափորոշիչներ'!$G$6:$J$72,4,FALSE),0)</f>
        <v>0</v>
      </c>
      <c r="AJ237" s="7">
        <f t="shared" si="10"/>
        <v>0</v>
      </c>
    </row>
    <row r="238" spans="1:36" ht="30" hidden="1" x14ac:dyDescent="0.35">
      <c r="A238" s="160">
        <v>1099</v>
      </c>
      <c r="B238" s="161" t="s">
        <v>884</v>
      </c>
      <c r="C238" s="80" t="s">
        <v>885</v>
      </c>
      <c r="D238" s="77">
        <v>13977648.1</v>
      </c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58"/>
      <c r="R238" s="61">
        <f t="shared" si="11"/>
        <v>0</v>
      </c>
      <c r="S238" s="184"/>
      <c r="T238" s="184"/>
      <c r="U238" s="184"/>
      <c r="V238" s="184"/>
      <c r="W238" s="175">
        <f>IFERROR(VLOOKUP(E238,'Վարկանիշային չափորոշիչներ'!$G$6:$J$72,4,FALSE),0)</f>
        <v>0</v>
      </c>
      <c r="X238" s="7">
        <f>IFERROR(VLOOKUP(F238,'Վարկանիշային չափորոշիչներ'!$G$6:$J$72,4,FALSE),0)</f>
        <v>0</v>
      </c>
      <c r="Y238" s="7">
        <f>IFERROR(VLOOKUP(G238,'Վարկանիշային չափորոշիչներ'!$G$6:$J$72,4,FALSE),0)</f>
        <v>0</v>
      </c>
      <c r="Z238" s="7">
        <f>IFERROR(VLOOKUP(H238,'Վարկանիշային չափորոշիչներ'!$G$6:$J$72,4,FALSE),0)</f>
        <v>0</v>
      </c>
      <c r="AA238" s="7">
        <f>IFERROR(VLOOKUP(I238,'Վարկանիշային չափորոշիչներ'!$G$6:$J$72,4,FALSE),0)</f>
        <v>0</v>
      </c>
      <c r="AB238" s="7">
        <f>IFERROR(VLOOKUP(J238,'Վարկանիշային չափորոշիչներ'!$G$6:$J$72,4,FALSE),0)</f>
        <v>0</v>
      </c>
      <c r="AC238" s="7">
        <f>IFERROR(VLOOKUP(K238,'Վարկանիշային չափորոշիչներ'!$G$6:$J$72,4,FALSE),0)</f>
        <v>0</v>
      </c>
      <c r="AD238" s="7">
        <f>IFERROR(VLOOKUP(L238,'Վարկանիշային չափորոշիչներ'!$G$6:$J$72,4,FALSE),0)</f>
        <v>0</v>
      </c>
      <c r="AE238" s="7">
        <f>IFERROR(VLOOKUP(M238,'Վարկանիշային չափորոշիչներ'!$G$6:$J$72,4,FALSE),0)</f>
        <v>0</v>
      </c>
      <c r="AF238" s="7">
        <f>IFERROR(VLOOKUP(N238,'Վարկանիշային չափորոշիչներ'!$G$6:$J$72,4,FALSE),0)</f>
        <v>0</v>
      </c>
      <c r="AG238" s="7">
        <f>IFERROR(VLOOKUP(O238,'Վարկանիշային չափորոշիչներ'!$G$6:$J$72,4,FALSE),0)</f>
        <v>0</v>
      </c>
      <c r="AH238" s="7">
        <f>IFERROR(VLOOKUP(P238,'Վարկանիշային չափորոշիչներ'!$G$6:$J$72,4,FALSE),0)</f>
        <v>0</v>
      </c>
      <c r="AI238" s="7">
        <f>IFERROR(VLOOKUP(Q238,'Վարկանիշային չափորոշիչներ'!$G$6:$J$72,4,FALSE),0)</f>
        <v>0</v>
      </c>
      <c r="AJ238" s="7">
        <f t="shared" si="10"/>
        <v>0</v>
      </c>
    </row>
    <row r="239" spans="1:36" ht="75" hidden="1" x14ac:dyDescent="0.35">
      <c r="A239" s="160">
        <v>1099</v>
      </c>
      <c r="B239" s="161" t="s">
        <v>886</v>
      </c>
      <c r="C239" s="80" t="s">
        <v>887</v>
      </c>
      <c r="D239" s="77">
        <v>350000</v>
      </c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58"/>
      <c r="R239" s="61">
        <f t="shared" si="11"/>
        <v>0</v>
      </c>
      <c r="S239" s="184"/>
      <c r="T239" s="184"/>
      <c r="U239" s="184"/>
      <c r="V239" s="184"/>
      <c r="W239" s="175">
        <f>IFERROR(VLOOKUP(E239,'Վարկանիշային չափորոշիչներ'!$G$6:$J$72,4,FALSE),0)</f>
        <v>0</v>
      </c>
      <c r="X239" s="7">
        <f>IFERROR(VLOOKUP(F239,'Վարկանիշային չափորոշիչներ'!$G$6:$J$72,4,FALSE),0)</f>
        <v>0</v>
      </c>
      <c r="Y239" s="7">
        <f>IFERROR(VLOOKUP(G239,'Վարկանիշային չափորոշիչներ'!$G$6:$J$72,4,FALSE),0)</f>
        <v>0</v>
      </c>
      <c r="Z239" s="7">
        <f>IFERROR(VLOOKUP(H239,'Վարկանիշային չափորոշիչներ'!$G$6:$J$72,4,FALSE),0)</f>
        <v>0</v>
      </c>
      <c r="AA239" s="7">
        <f>IFERROR(VLOOKUP(I239,'Վարկանիշային չափորոշիչներ'!$G$6:$J$72,4,FALSE),0)</f>
        <v>0</v>
      </c>
      <c r="AB239" s="7">
        <f>IFERROR(VLOOKUP(J239,'Վարկանիշային չափորոշիչներ'!$G$6:$J$72,4,FALSE),0)</f>
        <v>0</v>
      </c>
      <c r="AC239" s="7">
        <f>IFERROR(VLOOKUP(K239,'Վարկանիշային չափորոշիչներ'!$G$6:$J$72,4,FALSE),0)</f>
        <v>0</v>
      </c>
      <c r="AD239" s="7">
        <f>IFERROR(VLOOKUP(L239,'Վարկանիշային չափորոշիչներ'!$G$6:$J$72,4,FALSE),0)</f>
        <v>0</v>
      </c>
      <c r="AE239" s="7">
        <f>IFERROR(VLOOKUP(M239,'Վարկանիշային չափորոշիչներ'!$G$6:$J$72,4,FALSE),0)</f>
        <v>0</v>
      </c>
      <c r="AF239" s="7">
        <f>IFERROR(VLOOKUP(N239,'Վարկանիշային չափորոշիչներ'!$G$6:$J$72,4,FALSE),0)</f>
        <v>0</v>
      </c>
      <c r="AG239" s="7">
        <f>IFERROR(VLOOKUP(O239,'Վարկանիշային չափորոշիչներ'!$G$6:$J$72,4,FALSE),0)</f>
        <v>0</v>
      </c>
      <c r="AH239" s="7">
        <f>IFERROR(VLOOKUP(P239,'Վարկանիշային չափորոշիչներ'!$G$6:$J$72,4,FALSE),0)</f>
        <v>0</v>
      </c>
      <c r="AI239" s="7">
        <f>IFERROR(VLOOKUP(Q239,'Վարկանիշային չափորոշիչներ'!$G$6:$J$72,4,FALSE),0)</f>
        <v>0</v>
      </c>
      <c r="AJ239" s="7">
        <f t="shared" si="10"/>
        <v>0</v>
      </c>
    </row>
    <row r="240" spans="1:36" ht="45" hidden="1" x14ac:dyDescent="0.35">
      <c r="A240" s="160">
        <v>1126</v>
      </c>
      <c r="B240" s="159"/>
      <c r="C240" s="89" t="s">
        <v>888</v>
      </c>
      <c r="D240" s="79">
        <v>13748150.896</v>
      </c>
      <c r="E240" s="46" t="s">
        <v>11</v>
      </c>
      <c r="F240" s="46" t="s">
        <v>11</v>
      </c>
      <c r="G240" s="46" t="s">
        <v>11</v>
      </c>
      <c r="H240" s="46" t="s">
        <v>11</v>
      </c>
      <c r="I240" s="46" t="s">
        <v>11</v>
      </c>
      <c r="J240" s="46" t="s">
        <v>11</v>
      </c>
      <c r="K240" s="46" t="s">
        <v>11</v>
      </c>
      <c r="L240" s="46" t="s">
        <v>11</v>
      </c>
      <c r="M240" s="46" t="s">
        <v>11</v>
      </c>
      <c r="N240" s="46" t="s">
        <v>11</v>
      </c>
      <c r="O240" s="46" t="s">
        <v>11</v>
      </c>
      <c r="P240" s="46" t="s">
        <v>11</v>
      </c>
      <c r="Q240" s="60" t="s">
        <v>11</v>
      </c>
      <c r="R240" s="61">
        <f t="shared" si="11"/>
        <v>0</v>
      </c>
      <c r="S240" s="184"/>
      <c r="T240" s="184"/>
      <c r="U240" s="184"/>
      <c r="V240" s="184"/>
      <c r="W240" s="175">
        <f>IFERROR(VLOOKUP(E240,'Վարկանիշային չափորոշիչներ'!$G$6:$J$72,4,FALSE),0)</f>
        <v>0</v>
      </c>
      <c r="X240" s="7">
        <f>IFERROR(VLOOKUP(F240,'Վարկանիշային չափորոշիչներ'!$G$6:$J$72,4,FALSE),0)</f>
        <v>0</v>
      </c>
      <c r="Y240" s="7">
        <f>IFERROR(VLOOKUP(G240,'Վարկանիշային չափորոշիչներ'!$G$6:$J$72,4,FALSE),0)</f>
        <v>0</v>
      </c>
      <c r="Z240" s="7">
        <f>IFERROR(VLOOKUP(H240,'Վարկանիշային չափորոշիչներ'!$G$6:$J$72,4,FALSE),0)</f>
        <v>0</v>
      </c>
      <c r="AA240" s="7">
        <f>IFERROR(VLOOKUP(I240,'Վարկանիշային չափորոշիչներ'!$G$6:$J$72,4,FALSE),0)</f>
        <v>0</v>
      </c>
      <c r="AB240" s="7">
        <f>IFERROR(VLOOKUP(J240,'Վարկանիշային չափորոշիչներ'!$G$6:$J$72,4,FALSE),0)</f>
        <v>0</v>
      </c>
      <c r="AC240" s="7">
        <f>IFERROR(VLOOKUP(K240,'Վարկանիշային չափորոշիչներ'!$G$6:$J$72,4,FALSE),0)</f>
        <v>0</v>
      </c>
      <c r="AD240" s="7">
        <f>IFERROR(VLOOKUP(L240,'Վարկանիշային չափորոշիչներ'!$G$6:$J$72,4,FALSE),0)</f>
        <v>0</v>
      </c>
      <c r="AE240" s="7">
        <f>IFERROR(VLOOKUP(M240,'Վարկանիշային չափորոշիչներ'!$G$6:$J$72,4,FALSE),0)</f>
        <v>0</v>
      </c>
      <c r="AF240" s="7">
        <f>IFERROR(VLOOKUP(N240,'Վարկանիշային չափորոշիչներ'!$G$6:$J$72,4,FALSE),0)</f>
        <v>0</v>
      </c>
      <c r="AG240" s="7">
        <f>IFERROR(VLOOKUP(O240,'Վարկանիշային չափորոշիչներ'!$G$6:$J$72,4,FALSE),0)</f>
        <v>0</v>
      </c>
      <c r="AH240" s="7">
        <f>IFERROR(VLOOKUP(P240,'Վարկանիշային չափորոշիչներ'!$G$6:$J$72,4,FALSE),0)</f>
        <v>0</v>
      </c>
      <c r="AI240" s="7">
        <f>IFERROR(VLOOKUP(Q240,'Վարկանիշային չափորոշիչներ'!$G$6:$J$72,4,FALSE),0)</f>
        <v>0</v>
      </c>
      <c r="AJ240" s="7">
        <f t="shared" si="10"/>
        <v>0</v>
      </c>
    </row>
    <row r="241" spans="1:36" ht="45" hidden="1" x14ac:dyDescent="0.35">
      <c r="A241" s="160">
        <v>1126</v>
      </c>
      <c r="B241" s="161" t="s">
        <v>889</v>
      </c>
      <c r="C241" s="93" t="s">
        <v>890</v>
      </c>
      <c r="D241" s="68">
        <v>1339152.0960000001</v>
      </c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58"/>
      <c r="R241" s="61">
        <f t="shared" si="11"/>
        <v>0</v>
      </c>
      <c r="S241" s="184"/>
      <c r="T241" s="184"/>
      <c r="U241" s="184"/>
      <c r="V241" s="184"/>
      <c r="W241" s="175">
        <f>IFERROR(VLOOKUP(E241,'Վարկանիշային չափորոշիչներ'!$G$6:$J$72,4,FALSE),0)</f>
        <v>0</v>
      </c>
      <c r="X241" s="7">
        <f>IFERROR(VLOOKUP(F241,'Վարկանիշային չափորոշիչներ'!$G$6:$J$72,4,FALSE),0)</f>
        <v>0</v>
      </c>
      <c r="Y241" s="7">
        <f>IFERROR(VLOOKUP(G241,'Վարկանիշային չափորոշիչներ'!$G$6:$J$72,4,FALSE),0)</f>
        <v>0</v>
      </c>
      <c r="Z241" s="7">
        <f>IFERROR(VLOOKUP(H241,'Վարկանիշային չափորոշիչներ'!$G$6:$J$72,4,FALSE),0)</f>
        <v>0</v>
      </c>
      <c r="AA241" s="7">
        <f>IFERROR(VLOOKUP(I241,'Վարկանիշային չափորոշիչներ'!$G$6:$J$72,4,FALSE),0)</f>
        <v>0</v>
      </c>
      <c r="AB241" s="7">
        <f>IFERROR(VLOOKUP(J241,'Վարկանիշային չափորոշիչներ'!$G$6:$J$72,4,FALSE),0)</f>
        <v>0</v>
      </c>
      <c r="AC241" s="7">
        <f>IFERROR(VLOOKUP(K241,'Վարկանիշային չափորոշիչներ'!$G$6:$J$72,4,FALSE),0)</f>
        <v>0</v>
      </c>
      <c r="AD241" s="7">
        <f>IFERROR(VLOOKUP(L241,'Վարկանիշային չափորոշիչներ'!$G$6:$J$72,4,FALSE),0)</f>
        <v>0</v>
      </c>
      <c r="AE241" s="7">
        <f>IFERROR(VLOOKUP(M241,'Վարկանիշային չափորոշիչներ'!$G$6:$J$72,4,FALSE),0)</f>
        <v>0</v>
      </c>
      <c r="AF241" s="7">
        <f>IFERROR(VLOOKUP(N241,'Վարկանիշային չափորոշիչներ'!$G$6:$J$72,4,FALSE),0)</f>
        <v>0</v>
      </c>
      <c r="AG241" s="7">
        <f>IFERROR(VLOOKUP(O241,'Վարկանիշային չափորոշիչներ'!$G$6:$J$72,4,FALSE),0)</f>
        <v>0</v>
      </c>
      <c r="AH241" s="7">
        <f>IFERROR(VLOOKUP(P241,'Վարկանիշային չափորոշիչներ'!$G$6:$J$72,4,FALSE),0)</f>
        <v>0</v>
      </c>
      <c r="AI241" s="7">
        <f>IFERROR(VLOOKUP(Q241,'Վարկանիշային չափորոշիչներ'!$G$6:$J$72,4,FALSE),0)</f>
        <v>0</v>
      </c>
      <c r="AJ241" s="7">
        <f t="shared" si="10"/>
        <v>0</v>
      </c>
    </row>
    <row r="242" spans="1:36" ht="30" hidden="1" x14ac:dyDescent="0.35">
      <c r="A242" s="160">
        <v>1126</v>
      </c>
      <c r="B242" s="161" t="s">
        <v>891</v>
      </c>
      <c r="C242" s="93" t="s">
        <v>892</v>
      </c>
      <c r="D242" s="68">
        <v>105580.2</v>
      </c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58"/>
      <c r="R242" s="61">
        <f t="shared" si="11"/>
        <v>0</v>
      </c>
      <c r="S242" s="184"/>
      <c r="T242" s="184"/>
      <c r="U242" s="184"/>
      <c r="V242" s="184"/>
      <c r="W242" s="175">
        <f>IFERROR(VLOOKUP(E242,'Վարկանիշային չափորոշիչներ'!$G$6:$J$72,4,FALSE),0)</f>
        <v>0</v>
      </c>
      <c r="X242" s="7">
        <f>IFERROR(VLOOKUP(F242,'Վարկանիշային չափորոշիչներ'!$G$6:$J$72,4,FALSE),0)</f>
        <v>0</v>
      </c>
      <c r="Y242" s="7">
        <f>IFERROR(VLOOKUP(G242,'Վարկանիշային չափորոշիչներ'!$G$6:$J$72,4,FALSE),0)</f>
        <v>0</v>
      </c>
      <c r="Z242" s="7">
        <f>IFERROR(VLOOKUP(H242,'Վարկանիշային չափորոշիչներ'!$G$6:$J$72,4,FALSE),0)</f>
        <v>0</v>
      </c>
      <c r="AA242" s="7">
        <f>IFERROR(VLOOKUP(I242,'Վարկանիշային չափորոշիչներ'!$G$6:$J$72,4,FALSE),0)</f>
        <v>0</v>
      </c>
      <c r="AB242" s="7">
        <f>IFERROR(VLOOKUP(J242,'Վարկանիշային չափորոշիչներ'!$G$6:$J$72,4,FALSE),0)</f>
        <v>0</v>
      </c>
      <c r="AC242" s="7">
        <f>IFERROR(VLOOKUP(K242,'Վարկանիշային չափորոշիչներ'!$G$6:$J$72,4,FALSE),0)</f>
        <v>0</v>
      </c>
      <c r="AD242" s="7">
        <f>IFERROR(VLOOKUP(L242,'Վարկանիշային չափորոշիչներ'!$G$6:$J$72,4,FALSE),0)</f>
        <v>0</v>
      </c>
      <c r="AE242" s="7">
        <f>IFERROR(VLOOKUP(M242,'Վարկանիշային չափորոշիչներ'!$G$6:$J$72,4,FALSE),0)</f>
        <v>0</v>
      </c>
      <c r="AF242" s="7">
        <f>IFERROR(VLOOKUP(N242,'Վարկանիշային չափորոշիչներ'!$G$6:$J$72,4,FALSE),0)</f>
        <v>0</v>
      </c>
      <c r="AG242" s="7">
        <f>IFERROR(VLOOKUP(O242,'Վարկանիշային չափորոշիչներ'!$G$6:$J$72,4,FALSE),0)</f>
        <v>0</v>
      </c>
      <c r="AH242" s="7">
        <f>IFERROR(VLOOKUP(P242,'Վարկանիշային չափորոշիչներ'!$G$6:$J$72,4,FALSE),0)</f>
        <v>0</v>
      </c>
      <c r="AI242" s="7">
        <f>IFERROR(VLOOKUP(Q242,'Վարկանիշային չափորոշիչներ'!$G$6:$J$72,4,FALSE),0)</f>
        <v>0</v>
      </c>
      <c r="AJ242" s="7">
        <f t="shared" si="10"/>
        <v>0</v>
      </c>
    </row>
    <row r="243" spans="1:36" ht="30" hidden="1" x14ac:dyDescent="0.35">
      <c r="A243" s="160">
        <v>1126</v>
      </c>
      <c r="B243" s="161" t="s">
        <v>893</v>
      </c>
      <c r="C243" s="80" t="s">
        <v>894</v>
      </c>
      <c r="D243" s="81">
        <v>3621500</v>
      </c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58"/>
      <c r="R243" s="61">
        <f t="shared" si="11"/>
        <v>0</v>
      </c>
      <c r="S243" s="184"/>
      <c r="T243" s="184"/>
      <c r="U243" s="184"/>
      <c r="V243" s="184"/>
      <c r="W243" s="175">
        <f>IFERROR(VLOOKUP(E243,'Վարկանիշային չափորոշիչներ'!$G$6:$J$72,4,FALSE),0)</f>
        <v>0</v>
      </c>
      <c r="X243" s="7">
        <f>IFERROR(VLOOKUP(F243,'Վարկանիշային չափորոշիչներ'!$G$6:$J$72,4,FALSE),0)</f>
        <v>0</v>
      </c>
      <c r="Y243" s="7">
        <f>IFERROR(VLOOKUP(G243,'Վարկանիշային չափորոշիչներ'!$G$6:$J$72,4,FALSE),0)</f>
        <v>0</v>
      </c>
      <c r="Z243" s="7">
        <f>IFERROR(VLOOKUP(H243,'Վարկանիշային չափորոշիչներ'!$G$6:$J$72,4,FALSE),0)</f>
        <v>0</v>
      </c>
      <c r="AA243" s="7">
        <f>IFERROR(VLOOKUP(I243,'Վարկանիշային չափորոշիչներ'!$G$6:$J$72,4,FALSE),0)</f>
        <v>0</v>
      </c>
      <c r="AB243" s="7">
        <f>IFERROR(VLOOKUP(J243,'Վարկանիշային չափորոշիչներ'!$G$6:$J$72,4,FALSE),0)</f>
        <v>0</v>
      </c>
      <c r="AC243" s="7">
        <f>IFERROR(VLOOKUP(K243,'Վարկանիշային չափորոշիչներ'!$G$6:$J$72,4,FALSE),0)</f>
        <v>0</v>
      </c>
      <c r="AD243" s="7">
        <f>IFERROR(VLOOKUP(L243,'Վարկանիշային չափորոշիչներ'!$G$6:$J$72,4,FALSE),0)</f>
        <v>0</v>
      </c>
      <c r="AE243" s="7">
        <f>IFERROR(VLOOKUP(M243,'Վարկանիշային չափորոշիչներ'!$G$6:$J$72,4,FALSE),0)</f>
        <v>0</v>
      </c>
      <c r="AF243" s="7">
        <f>IFERROR(VLOOKUP(N243,'Վարկանիշային չափորոշիչներ'!$G$6:$J$72,4,FALSE),0)</f>
        <v>0</v>
      </c>
      <c r="AG243" s="7">
        <f>IFERROR(VLOOKUP(O243,'Վարկանիշային չափորոշիչներ'!$G$6:$J$72,4,FALSE),0)</f>
        <v>0</v>
      </c>
      <c r="AH243" s="7">
        <f>IFERROR(VLOOKUP(P243,'Վարկանիշային չափորոշիչներ'!$G$6:$J$72,4,FALSE),0)</f>
        <v>0</v>
      </c>
      <c r="AI243" s="7">
        <f>IFERROR(VLOOKUP(Q243,'Վարկանիշային չափորոշիչներ'!$G$6:$J$72,4,FALSE),0)</f>
        <v>0</v>
      </c>
      <c r="AJ243" s="7">
        <f t="shared" si="10"/>
        <v>0</v>
      </c>
    </row>
    <row r="244" spans="1:36" ht="30" hidden="1" x14ac:dyDescent="0.35">
      <c r="A244" s="160">
        <v>1126</v>
      </c>
      <c r="B244" s="161" t="s">
        <v>895</v>
      </c>
      <c r="C244" s="80" t="s">
        <v>896</v>
      </c>
      <c r="D244" s="90">
        <v>8681918.5999999996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58"/>
      <c r="R244" s="61">
        <f t="shared" si="11"/>
        <v>0</v>
      </c>
      <c r="S244" s="184"/>
      <c r="T244" s="184"/>
      <c r="U244" s="184"/>
      <c r="V244" s="184"/>
      <c r="W244" s="175">
        <f>IFERROR(VLOOKUP(E244,'Վարկանիշային չափորոշիչներ'!$G$6:$J$72,4,FALSE),0)</f>
        <v>0</v>
      </c>
      <c r="X244" s="7">
        <f>IFERROR(VLOOKUP(F244,'Վարկանիշային չափորոշիչներ'!$G$6:$J$72,4,FALSE),0)</f>
        <v>0</v>
      </c>
      <c r="Y244" s="7">
        <f>IFERROR(VLOOKUP(G244,'Վարկանիշային չափորոշիչներ'!$G$6:$J$72,4,FALSE),0)</f>
        <v>0</v>
      </c>
      <c r="Z244" s="7">
        <f>IFERROR(VLOOKUP(H244,'Վարկանիշային չափորոշիչներ'!$G$6:$J$72,4,FALSE),0)</f>
        <v>0</v>
      </c>
      <c r="AA244" s="7">
        <f>IFERROR(VLOOKUP(I244,'Վարկանիշային չափորոշիչներ'!$G$6:$J$72,4,FALSE),0)</f>
        <v>0</v>
      </c>
      <c r="AB244" s="7">
        <f>IFERROR(VLOOKUP(J244,'Վարկանիշային չափորոշիչներ'!$G$6:$J$72,4,FALSE),0)</f>
        <v>0</v>
      </c>
      <c r="AC244" s="7">
        <f>IFERROR(VLOOKUP(K244,'Վարկանիշային չափորոշիչներ'!$G$6:$J$72,4,FALSE),0)</f>
        <v>0</v>
      </c>
      <c r="AD244" s="7">
        <f>IFERROR(VLOOKUP(L244,'Վարկանիշային չափորոշիչներ'!$G$6:$J$72,4,FALSE),0)</f>
        <v>0</v>
      </c>
      <c r="AE244" s="7">
        <f>IFERROR(VLOOKUP(M244,'Վարկանիշային չափորոշիչներ'!$G$6:$J$72,4,FALSE),0)</f>
        <v>0</v>
      </c>
      <c r="AF244" s="7">
        <f>IFERROR(VLOOKUP(N244,'Վարկանիշային չափորոշիչներ'!$G$6:$J$72,4,FALSE),0)</f>
        <v>0</v>
      </c>
      <c r="AG244" s="7">
        <f>IFERROR(VLOOKUP(O244,'Վարկանիշային չափորոշիչներ'!$G$6:$J$72,4,FALSE),0)</f>
        <v>0</v>
      </c>
      <c r="AH244" s="7">
        <f>IFERROR(VLOOKUP(P244,'Վարկանիշային չափորոշիչներ'!$G$6:$J$72,4,FALSE),0)</f>
        <v>0</v>
      </c>
      <c r="AI244" s="7">
        <f>IFERROR(VLOOKUP(Q244,'Վարկանիշային չափորոշիչներ'!$G$6:$J$72,4,FALSE),0)</f>
        <v>0</v>
      </c>
      <c r="AJ244" s="7">
        <f t="shared" si="10"/>
        <v>0</v>
      </c>
    </row>
    <row r="245" spans="1:36" ht="30" hidden="1" x14ac:dyDescent="0.35">
      <c r="A245" s="160">
        <v>1142</v>
      </c>
      <c r="B245" s="159"/>
      <c r="C245" s="71" t="s">
        <v>897</v>
      </c>
      <c r="D245" s="72">
        <v>832401</v>
      </c>
      <c r="E245" s="46" t="s">
        <v>11</v>
      </c>
      <c r="F245" s="46" t="s">
        <v>11</v>
      </c>
      <c r="G245" s="46" t="s">
        <v>11</v>
      </c>
      <c r="H245" s="46" t="s">
        <v>11</v>
      </c>
      <c r="I245" s="46" t="s">
        <v>11</v>
      </c>
      <c r="J245" s="46" t="s">
        <v>11</v>
      </c>
      <c r="K245" s="46" t="s">
        <v>11</v>
      </c>
      <c r="L245" s="46" t="s">
        <v>11</v>
      </c>
      <c r="M245" s="46" t="s">
        <v>11</v>
      </c>
      <c r="N245" s="46" t="s">
        <v>11</v>
      </c>
      <c r="O245" s="46" t="s">
        <v>11</v>
      </c>
      <c r="P245" s="46" t="s">
        <v>11</v>
      </c>
      <c r="Q245" s="60" t="s">
        <v>11</v>
      </c>
      <c r="R245" s="61">
        <f t="shared" si="11"/>
        <v>0</v>
      </c>
      <c r="S245" s="184"/>
      <c r="T245" s="184"/>
      <c r="U245" s="184"/>
      <c r="V245" s="184"/>
      <c r="W245" s="175">
        <f>IFERROR(VLOOKUP(E245,'Վարկանիշային չափորոշիչներ'!$G$6:$J$72,4,FALSE),0)</f>
        <v>0</v>
      </c>
      <c r="X245" s="7">
        <f>IFERROR(VLOOKUP(F245,'Վարկանիշային չափորոշիչներ'!$G$6:$J$72,4,FALSE),0)</f>
        <v>0</v>
      </c>
      <c r="Y245" s="7">
        <f>IFERROR(VLOOKUP(G245,'Վարկանիշային չափորոշիչներ'!$G$6:$J$72,4,FALSE),0)</f>
        <v>0</v>
      </c>
      <c r="Z245" s="7">
        <f>IFERROR(VLOOKUP(H245,'Վարկանիշային չափորոշիչներ'!$G$6:$J$72,4,FALSE),0)</f>
        <v>0</v>
      </c>
      <c r="AA245" s="7">
        <f>IFERROR(VLOOKUP(I245,'Վարկանիշային չափորոշիչներ'!$G$6:$J$72,4,FALSE),0)</f>
        <v>0</v>
      </c>
      <c r="AB245" s="7">
        <f>IFERROR(VLOOKUP(J245,'Վարկանիշային չափորոշիչներ'!$G$6:$J$72,4,FALSE),0)</f>
        <v>0</v>
      </c>
      <c r="AC245" s="7">
        <f>IFERROR(VLOOKUP(K245,'Վարկանիշային չափորոշիչներ'!$G$6:$J$72,4,FALSE),0)</f>
        <v>0</v>
      </c>
      <c r="AD245" s="7">
        <f>IFERROR(VLOOKUP(L245,'Վարկանիշային չափորոշիչներ'!$G$6:$J$72,4,FALSE),0)</f>
        <v>0</v>
      </c>
      <c r="AE245" s="7">
        <f>IFERROR(VLOOKUP(M245,'Վարկանիշային չափորոշիչներ'!$G$6:$J$72,4,FALSE),0)</f>
        <v>0</v>
      </c>
      <c r="AF245" s="7">
        <f>IFERROR(VLOOKUP(N245,'Վարկանիշային չափորոշիչներ'!$G$6:$J$72,4,FALSE),0)</f>
        <v>0</v>
      </c>
      <c r="AG245" s="7">
        <f>IFERROR(VLOOKUP(O245,'Վարկանիշային չափորոշիչներ'!$G$6:$J$72,4,FALSE),0)</f>
        <v>0</v>
      </c>
      <c r="AH245" s="7">
        <f>IFERROR(VLOOKUP(P245,'Վարկանիշային չափորոշիչներ'!$G$6:$J$72,4,FALSE),0)</f>
        <v>0</v>
      </c>
      <c r="AI245" s="7">
        <f>IFERROR(VLOOKUP(Q245,'Վարկանիշային չափորոշիչներ'!$G$6:$J$72,4,FALSE),0)</f>
        <v>0</v>
      </c>
      <c r="AJ245" s="7">
        <f t="shared" si="10"/>
        <v>0</v>
      </c>
    </row>
    <row r="246" spans="1:36" ht="30" hidden="1" x14ac:dyDescent="0.35">
      <c r="A246" s="160">
        <v>1142</v>
      </c>
      <c r="B246" s="161" t="s">
        <v>898</v>
      </c>
      <c r="C246" s="80" t="s">
        <v>899</v>
      </c>
      <c r="D246" s="68">
        <v>832401</v>
      </c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58"/>
      <c r="R246" s="61">
        <f t="shared" si="11"/>
        <v>0</v>
      </c>
      <c r="S246" s="184"/>
      <c r="T246" s="184"/>
      <c r="U246" s="184"/>
      <c r="V246" s="184"/>
      <c r="W246" s="175">
        <f>IFERROR(VLOOKUP(E246,'Վարկանիշային չափորոշիչներ'!$G$6:$J$72,4,FALSE),0)</f>
        <v>0</v>
      </c>
      <c r="X246" s="7">
        <f>IFERROR(VLOOKUP(F246,'Վարկանիշային չափորոշիչներ'!$G$6:$J$72,4,FALSE),0)</f>
        <v>0</v>
      </c>
      <c r="Y246" s="7">
        <f>IFERROR(VLOOKUP(G246,'Վարկանիշային չափորոշիչներ'!$G$6:$J$72,4,FALSE),0)</f>
        <v>0</v>
      </c>
      <c r="Z246" s="7">
        <f>IFERROR(VLOOKUP(H246,'Վարկանիշային չափորոշիչներ'!$G$6:$J$72,4,FALSE),0)</f>
        <v>0</v>
      </c>
      <c r="AA246" s="7">
        <f>IFERROR(VLOOKUP(I246,'Վարկանիշային չափորոշիչներ'!$G$6:$J$72,4,FALSE),0)</f>
        <v>0</v>
      </c>
      <c r="AB246" s="7">
        <f>IFERROR(VLOOKUP(J246,'Վարկանիշային չափորոշիչներ'!$G$6:$J$72,4,FALSE),0)</f>
        <v>0</v>
      </c>
      <c r="AC246" s="7">
        <f>IFERROR(VLOOKUP(K246,'Վարկանիշային չափորոշիչներ'!$G$6:$J$72,4,FALSE),0)</f>
        <v>0</v>
      </c>
      <c r="AD246" s="7">
        <f>IFERROR(VLOOKUP(L246,'Վարկանիշային չափորոշիչներ'!$G$6:$J$72,4,FALSE),0)</f>
        <v>0</v>
      </c>
      <c r="AE246" s="7">
        <f>IFERROR(VLOOKUP(M246,'Վարկանիշային չափորոշիչներ'!$G$6:$J$72,4,FALSE),0)</f>
        <v>0</v>
      </c>
      <c r="AF246" s="7">
        <f>IFERROR(VLOOKUP(N246,'Վարկանիշային չափորոշիչներ'!$G$6:$J$72,4,FALSE),0)</f>
        <v>0</v>
      </c>
      <c r="AG246" s="7">
        <f>IFERROR(VLOOKUP(O246,'Վարկանիշային չափորոշիչներ'!$G$6:$J$72,4,FALSE),0)</f>
        <v>0</v>
      </c>
      <c r="AH246" s="7">
        <f>IFERROR(VLOOKUP(P246,'Վարկանիշային չափորոշիչներ'!$G$6:$J$72,4,FALSE),0)</f>
        <v>0</v>
      </c>
      <c r="AI246" s="7">
        <f>IFERROR(VLOOKUP(Q246,'Վարկանիշային չափորոշիչներ'!$G$6:$J$72,4,FALSE),0)</f>
        <v>0</v>
      </c>
      <c r="AJ246" s="7">
        <f t="shared" si="10"/>
        <v>0</v>
      </c>
    </row>
    <row r="247" spans="1:36" hidden="1" x14ac:dyDescent="0.35">
      <c r="A247" s="160">
        <v>1188</v>
      </c>
      <c r="B247" s="159"/>
      <c r="C247" s="71" t="s">
        <v>900</v>
      </c>
      <c r="D247" s="106">
        <v>7809782.3999999994</v>
      </c>
      <c r="E247" s="46" t="s">
        <v>11</v>
      </c>
      <c r="F247" s="46" t="s">
        <v>11</v>
      </c>
      <c r="G247" s="46" t="s">
        <v>11</v>
      </c>
      <c r="H247" s="46" t="s">
        <v>11</v>
      </c>
      <c r="I247" s="46" t="s">
        <v>11</v>
      </c>
      <c r="J247" s="46" t="s">
        <v>11</v>
      </c>
      <c r="K247" s="46" t="s">
        <v>11</v>
      </c>
      <c r="L247" s="46" t="s">
        <v>11</v>
      </c>
      <c r="M247" s="46" t="s">
        <v>11</v>
      </c>
      <c r="N247" s="46" t="s">
        <v>11</v>
      </c>
      <c r="O247" s="46" t="s">
        <v>11</v>
      </c>
      <c r="P247" s="46" t="s">
        <v>11</v>
      </c>
      <c r="Q247" s="60" t="s">
        <v>11</v>
      </c>
      <c r="R247" s="61">
        <f t="shared" si="11"/>
        <v>0</v>
      </c>
      <c r="S247" s="184"/>
      <c r="T247" s="184"/>
      <c r="U247" s="184"/>
      <c r="V247" s="184"/>
      <c r="W247" s="175">
        <f>IFERROR(VLOOKUP(E247,'Վարկանիշային չափորոշիչներ'!$G$6:$J$72,4,FALSE),0)</f>
        <v>0</v>
      </c>
      <c r="X247" s="7">
        <f>IFERROR(VLOOKUP(F247,'Վարկանիշային չափորոշիչներ'!$G$6:$J$72,4,FALSE),0)</f>
        <v>0</v>
      </c>
      <c r="Y247" s="7">
        <f>IFERROR(VLOOKUP(G247,'Վարկանիշային չափորոշիչներ'!$G$6:$J$72,4,FALSE),0)</f>
        <v>0</v>
      </c>
      <c r="Z247" s="7">
        <f>IFERROR(VLOOKUP(H247,'Վարկանիշային չափորոշիչներ'!$G$6:$J$72,4,FALSE),0)</f>
        <v>0</v>
      </c>
      <c r="AA247" s="7">
        <f>IFERROR(VLOOKUP(I247,'Վարկանիշային չափորոշիչներ'!$G$6:$J$72,4,FALSE),0)</f>
        <v>0</v>
      </c>
      <c r="AB247" s="7">
        <f>IFERROR(VLOOKUP(J247,'Վարկանիշային չափորոշիչներ'!$G$6:$J$72,4,FALSE),0)</f>
        <v>0</v>
      </c>
      <c r="AC247" s="7">
        <f>IFERROR(VLOOKUP(K247,'Վարկանիշային չափորոշիչներ'!$G$6:$J$72,4,FALSE),0)</f>
        <v>0</v>
      </c>
      <c r="AD247" s="7">
        <f>IFERROR(VLOOKUP(L247,'Վարկանիշային չափորոշիչներ'!$G$6:$J$72,4,FALSE),0)</f>
        <v>0</v>
      </c>
      <c r="AE247" s="7">
        <f>IFERROR(VLOOKUP(M247,'Վարկանիշային չափորոշիչներ'!$G$6:$J$72,4,FALSE),0)</f>
        <v>0</v>
      </c>
      <c r="AF247" s="7">
        <f>IFERROR(VLOOKUP(N247,'Վարկանիշային չափորոշիչներ'!$G$6:$J$72,4,FALSE),0)</f>
        <v>0</v>
      </c>
      <c r="AG247" s="7">
        <f>IFERROR(VLOOKUP(O247,'Վարկանիշային չափորոշիչներ'!$G$6:$J$72,4,FALSE),0)</f>
        <v>0</v>
      </c>
      <c r="AH247" s="7">
        <f>IFERROR(VLOOKUP(P247,'Վարկանիշային չափորոշիչներ'!$G$6:$J$72,4,FALSE),0)</f>
        <v>0</v>
      </c>
      <c r="AI247" s="7">
        <f>IFERROR(VLOOKUP(Q247,'Վարկանիշային չափորոշիչներ'!$G$6:$J$72,4,FALSE),0)</f>
        <v>0</v>
      </c>
      <c r="AJ247" s="7">
        <f t="shared" si="10"/>
        <v>0</v>
      </c>
    </row>
    <row r="248" spans="1:36" ht="45" hidden="1" x14ac:dyDescent="0.35">
      <c r="A248" s="160">
        <v>1188</v>
      </c>
      <c r="B248" s="161" t="s">
        <v>901</v>
      </c>
      <c r="C248" s="75" t="s">
        <v>902</v>
      </c>
      <c r="D248" s="77">
        <v>182400</v>
      </c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58"/>
      <c r="R248" s="61">
        <f t="shared" si="11"/>
        <v>0</v>
      </c>
      <c r="S248" s="184"/>
      <c r="T248" s="184"/>
      <c r="U248" s="184"/>
      <c r="V248" s="184"/>
      <c r="W248" s="175">
        <f>IFERROR(VLOOKUP(E248,'Վարկանիշային չափորոշիչներ'!$G$6:$J$72,4,FALSE),0)</f>
        <v>0</v>
      </c>
      <c r="X248" s="7">
        <f>IFERROR(VLOOKUP(F248,'Վարկանիշային չափորոշիչներ'!$G$6:$J$72,4,FALSE),0)</f>
        <v>0</v>
      </c>
      <c r="Y248" s="7">
        <f>IFERROR(VLOOKUP(G248,'Վարկանիշային չափորոշիչներ'!$G$6:$J$72,4,FALSE),0)</f>
        <v>0</v>
      </c>
      <c r="Z248" s="7">
        <f>IFERROR(VLOOKUP(H248,'Վարկանիշային չափորոշիչներ'!$G$6:$J$72,4,FALSE),0)</f>
        <v>0</v>
      </c>
      <c r="AA248" s="7">
        <f>IFERROR(VLOOKUP(I248,'Վարկանիշային չափորոշիչներ'!$G$6:$J$72,4,FALSE),0)</f>
        <v>0</v>
      </c>
      <c r="AB248" s="7">
        <f>IFERROR(VLOOKUP(J248,'Վարկանիշային չափորոշիչներ'!$G$6:$J$72,4,FALSE),0)</f>
        <v>0</v>
      </c>
      <c r="AC248" s="7">
        <f>IFERROR(VLOOKUP(K248,'Վարկանիշային չափորոշիչներ'!$G$6:$J$72,4,FALSE),0)</f>
        <v>0</v>
      </c>
      <c r="AD248" s="7">
        <f>IFERROR(VLOOKUP(L248,'Վարկանիշային չափորոշիչներ'!$G$6:$J$72,4,FALSE),0)</f>
        <v>0</v>
      </c>
      <c r="AE248" s="7">
        <f>IFERROR(VLOOKUP(M248,'Վարկանիշային չափորոշիչներ'!$G$6:$J$72,4,FALSE),0)</f>
        <v>0</v>
      </c>
      <c r="AF248" s="7">
        <f>IFERROR(VLOOKUP(N248,'Վարկանիշային չափորոշիչներ'!$G$6:$J$72,4,FALSE),0)</f>
        <v>0</v>
      </c>
      <c r="AG248" s="7">
        <f>IFERROR(VLOOKUP(O248,'Վարկանիշային չափորոշիչներ'!$G$6:$J$72,4,FALSE),0)</f>
        <v>0</v>
      </c>
      <c r="AH248" s="7">
        <f>IFERROR(VLOOKUP(P248,'Վարկանիշային չափորոշիչներ'!$G$6:$J$72,4,FALSE),0)</f>
        <v>0</v>
      </c>
      <c r="AI248" s="7">
        <f>IFERROR(VLOOKUP(Q248,'Վարկանիշային չափորոշիչներ'!$G$6:$J$72,4,FALSE),0)</f>
        <v>0</v>
      </c>
      <c r="AJ248" s="7">
        <f t="shared" si="10"/>
        <v>0</v>
      </c>
    </row>
    <row r="249" spans="1:36" ht="60" hidden="1" x14ac:dyDescent="0.35">
      <c r="A249" s="160">
        <v>1188</v>
      </c>
      <c r="B249" s="161" t="s">
        <v>903</v>
      </c>
      <c r="C249" s="75" t="s">
        <v>904</v>
      </c>
      <c r="D249" s="77">
        <v>6724474.7999999998</v>
      </c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58"/>
      <c r="R249" s="61">
        <f t="shared" si="11"/>
        <v>0</v>
      </c>
      <c r="S249" s="184"/>
      <c r="T249" s="184"/>
      <c r="U249" s="184"/>
      <c r="V249" s="184"/>
      <c r="W249" s="175">
        <f>IFERROR(VLOOKUP(E249,'Վարկանիշային չափորոշիչներ'!$G$6:$J$72,4,FALSE),0)</f>
        <v>0</v>
      </c>
      <c r="X249" s="7">
        <f>IFERROR(VLOOKUP(F249,'Վարկանիշային չափորոշիչներ'!$G$6:$J$72,4,FALSE),0)</f>
        <v>0</v>
      </c>
      <c r="Y249" s="7">
        <f>IFERROR(VLOOKUP(G249,'Վարկանիշային չափորոշիչներ'!$G$6:$J$72,4,FALSE),0)</f>
        <v>0</v>
      </c>
      <c r="Z249" s="7">
        <f>IFERROR(VLOOKUP(H249,'Վարկանիշային չափորոշիչներ'!$G$6:$J$72,4,FALSE),0)</f>
        <v>0</v>
      </c>
      <c r="AA249" s="7">
        <f>IFERROR(VLOOKUP(I249,'Վարկանիշային չափորոշիչներ'!$G$6:$J$72,4,FALSE),0)</f>
        <v>0</v>
      </c>
      <c r="AB249" s="7">
        <f>IFERROR(VLOOKUP(J249,'Վարկանիշային չափորոշիչներ'!$G$6:$J$72,4,FALSE),0)</f>
        <v>0</v>
      </c>
      <c r="AC249" s="7">
        <f>IFERROR(VLOOKUP(K249,'Վարկանիշային չափորոշիչներ'!$G$6:$J$72,4,FALSE),0)</f>
        <v>0</v>
      </c>
      <c r="AD249" s="7">
        <f>IFERROR(VLOOKUP(L249,'Վարկանիշային չափորոշիչներ'!$G$6:$J$72,4,FALSE),0)</f>
        <v>0</v>
      </c>
      <c r="AE249" s="7">
        <f>IFERROR(VLOOKUP(M249,'Վարկանիշային չափորոշիչներ'!$G$6:$J$72,4,FALSE),0)</f>
        <v>0</v>
      </c>
      <c r="AF249" s="7">
        <f>IFERROR(VLOOKUP(N249,'Վարկանիշային չափորոշիչներ'!$G$6:$J$72,4,FALSE),0)</f>
        <v>0</v>
      </c>
      <c r="AG249" s="7">
        <f>IFERROR(VLOOKUP(O249,'Վարկանիշային չափորոշիչներ'!$G$6:$J$72,4,FALSE),0)</f>
        <v>0</v>
      </c>
      <c r="AH249" s="7">
        <f>IFERROR(VLOOKUP(P249,'Վարկանիշային չափորոշիչներ'!$G$6:$J$72,4,FALSE),0)</f>
        <v>0</v>
      </c>
      <c r="AI249" s="7">
        <f>IFERROR(VLOOKUP(Q249,'Վարկանիշային չափորոշիչներ'!$G$6:$J$72,4,FALSE),0)</f>
        <v>0</v>
      </c>
      <c r="AJ249" s="7">
        <f t="shared" si="10"/>
        <v>0</v>
      </c>
    </row>
    <row r="250" spans="1:36" ht="30" hidden="1" x14ac:dyDescent="0.35">
      <c r="A250" s="160">
        <v>1188</v>
      </c>
      <c r="B250" s="161" t="s">
        <v>905</v>
      </c>
      <c r="C250" s="75" t="s">
        <v>54</v>
      </c>
      <c r="D250" s="85">
        <v>902907.6</v>
      </c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58"/>
      <c r="R250" s="61">
        <f t="shared" si="11"/>
        <v>0</v>
      </c>
      <c r="S250" s="184"/>
      <c r="T250" s="184"/>
      <c r="U250" s="184"/>
      <c r="V250" s="184"/>
      <c r="W250" s="175">
        <f>IFERROR(VLOOKUP(E250,'Վարկանիշային չափորոշիչներ'!$G$6:$J$72,4,FALSE),0)</f>
        <v>0</v>
      </c>
      <c r="X250" s="7">
        <f>IFERROR(VLOOKUP(F250,'Վարկանիշային չափորոշիչներ'!$G$6:$J$72,4,FALSE),0)</f>
        <v>0</v>
      </c>
      <c r="Y250" s="7">
        <f>IFERROR(VLOOKUP(G250,'Վարկանիշային չափորոշիչներ'!$G$6:$J$72,4,FALSE),0)</f>
        <v>0</v>
      </c>
      <c r="Z250" s="7">
        <f>IFERROR(VLOOKUP(H250,'Վարկանիշային չափորոշիչներ'!$G$6:$J$72,4,FALSE),0)</f>
        <v>0</v>
      </c>
      <c r="AA250" s="7">
        <f>IFERROR(VLOOKUP(I250,'Վարկանիշային չափորոշիչներ'!$G$6:$J$72,4,FALSE),0)</f>
        <v>0</v>
      </c>
      <c r="AB250" s="7">
        <f>IFERROR(VLOOKUP(J250,'Վարկանիշային չափորոշիչներ'!$G$6:$J$72,4,FALSE),0)</f>
        <v>0</v>
      </c>
      <c r="AC250" s="7">
        <f>IFERROR(VLOOKUP(K250,'Վարկանիշային չափորոշիչներ'!$G$6:$J$72,4,FALSE),0)</f>
        <v>0</v>
      </c>
      <c r="AD250" s="7">
        <f>IFERROR(VLOOKUP(L250,'Վարկանիշային չափորոշիչներ'!$G$6:$J$72,4,FALSE),0)</f>
        <v>0</v>
      </c>
      <c r="AE250" s="7">
        <f>IFERROR(VLOOKUP(M250,'Վարկանիշային չափորոշիչներ'!$G$6:$J$72,4,FALSE),0)</f>
        <v>0</v>
      </c>
      <c r="AF250" s="7">
        <f>IFERROR(VLOOKUP(N250,'Վարկանիշային չափորոշիչներ'!$G$6:$J$72,4,FALSE),0)</f>
        <v>0</v>
      </c>
      <c r="AG250" s="7">
        <f>IFERROR(VLOOKUP(O250,'Վարկանիշային չափորոշիչներ'!$G$6:$J$72,4,FALSE),0)</f>
        <v>0</v>
      </c>
      <c r="AH250" s="7">
        <f>IFERROR(VLOOKUP(P250,'Վարկանիշային չափորոշիչներ'!$G$6:$J$72,4,FALSE),0)</f>
        <v>0</v>
      </c>
      <c r="AI250" s="7">
        <f>IFERROR(VLOOKUP(Q250,'Վարկանիշային չափորոշիչներ'!$G$6:$J$72,4,FALSE),0)</f>
        <v>0</v>
      </c>
      <c r="AJ250" s="7">
        <f t="shared" si="10"/>
        <v>0</v>
      </c>
    </row>
    <row r="251" spans="1:36" ht="30" hidden="1" x14ac:dyDescent="0.35">
      <c r="A251" s="160">
        <v>1191</v>
      </c>
      <c r="B251" s="159"/>
      <c r="C251" s="71" t="s">
        <v>906</v>
      </c>
      <c r="D251" s="72">
        <v>407386.3</v>
      </c>
      <c r="E251" s="46" t="s">
        <v>11</v>
      </c>
      <c r="F251" s="46" t="s">
        <v>11</v>
      </c>
      <c r="G251" s="46" t="s">
        <v>11</v>
      </c>
      <c r="H251" s="46" t="s">
        <v>11</v>
      </c>
      <c r="I251" s="46" t="s">
        <v>11</v>
      </c>
      <c r="J251" s="46" t="s">
        <v>11</v>
      </c>
      <c r="K251" s="46" t="s">
        <v>11</v>
      </c>
      <c r="L251" s="46" t="s">
        <v>11</v>
      </c>
      <c r="M251" s="46" t="s">
        <v>11</v>
      </c>
      <c r="N251" s="46" t="s">
        <v>11</v>
      </c>
      <c r="O251" s="46" t="s">
        <v>11</v>
      </c>
      <c r="P251" s="46" t="s">
        <v>11</v>
      </c>
      <c r="Q251" s="60" t="s">
        <v>11</v>
      </c>
      <c r="R251" s="61">
        <f t="shared" si="11"/>
        <v>0</v>
      </c>
      <c r="S251" s="184"/>
      <c r="T251" s="184"/>
      <c r="U251" s="184"/>
      <c r="V251" s="184"/>
      <c r="W251" s="175">
        <f>IFERROR(VLOOKUP(E251,'Վարկանիշային չափորոշիչներ'!$G$6:$J$72,4,FALSE),0)</f>
        <v>0</v>
      </c>
      <c r="X251" s="7">
        <f>IFERROR(VLOOKUP(F251,'Վարկանիշային չափորոշիչներ'!$G$6:$J$72,4,FALSE),0)</f>
        <v>0</v>
      </c>
      <c r="Y251" s="7">
        <f>IFERROR(VLOOKUP(G251,'Վարկանիշային չափորոշիչներ'!$G$6:$J$72,4,FALSE),0)</f>
        <v>0</v>
      </c>
      <c r="Z251" s="7">
        <f>IFERROR(VLOOKUP(H251,'Վարկանիշային չափորոշիչներ'!$G$6:$J$72,4,FALSE),0)</f>
        <v>0</v>
      </c>
      <c r="AA251" s="7">
        <f>IFERROR(VLOOKUP(I251,'Վարկանիշային չափորոշիչներ'!$G$6:$J$72,4,FALSE),0)</f>
        <v>0</v>
      </c>
      <c r="AB251" s="7">
        <f>IFERROR(VLOOKUP(J251,'Վարկանիշային չափորոշիչներ'!$G$6:$J$72,4,FALSE),0)</f>
        <v>0</v>
      </c>
      <c r="AC251" s="7">
        <f>IFERROR(VLOOKUP(K251,'Վարկանիշային չափորոշիչներ'!$G$6:$J$72,4,FALSE),0)</f>
        <v>0</v>
      </c>
      <c r="AD251" s="7">
        <f>IFERROR(VLOOKUP(L251,'Վարկանիշային չափորոշիչներ'!$G$6:$J$72,4,FALSE),0)</f>
        <v>0</v>
      </c>
      <c r="AE251" s="7">
        <f>IFERROR(VLOOKUP(M251,'Վարկանիշային չափորոշիչներ'!$G$6:$J$72,4,FALSE),0)</f>
        <v>0</v>
      </c>
      <c r="AF251" s="7">
        <f>IFERROR(VLOOKUP(N251,'Վարկանիշային չափորոշիչներ'!$G$6:$J$72,4,FALSE),0)</f>
        <v>0</v>
      </c>
      <c r="AG251" s="7">
        <f>IFERROR(VLOOKUP(O251,'Վարկանիշային չափորոշիչներ'!$G$6:$J$72,4,FALSE),0)</f>
        <v>0</v>
      </c>
      <c r="AH251" s="7">
        <f>IFERROR(VLOOKUP(P251,'Վարկանիշային չափորոշիչներ'!$G$6:$J$72,4,FALSE),0)</f>
        <v>0</v>
      </c>
      <c r="AI251" s="7">
        <f>IFERROR(VLOOKUP(Q251,'Վարկանիշային չափորոշիչներ'!$G$6:$J$72,4,FALSE),0)</f>
        <v>0</v>
      </c>
      <c r="AJ251" s="7">
        <f t="shared" si="10"/>
        <v>0</v>
      </c>
    </row>
    <row r="252" spans="1:36" ht="30" hidden="1" x14ac:dyDescent="0.35">
      <c r="A252" s="158">
        <v>1191</v>
      </c>
      <c r="B252" s="161" t="s">
        <v>907</v>
      </c>
      <c r="C252" s="75" t="s">
        <v>906</v>
      </c>
      <c r="D252" s="68">
        <v>191262</v>
      </c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58"/>
      <c r="R252" s="61">
        <f t="shared" si="11"/>
        <v>0</v>
      </c>
      <c r="S252" s="184"/>
      <c r="T252" s="184"/>
      <c r="U252" s="184"/>
      <c r="V252" s="184"/>
      <c r="W252" s="175">
        <f>IFERROR(VLOOKUP(E252,'Վարկանիշային չափորոշիչներ'!$G$6:$J$72,4,FALSE),0)</f>
        <v>0</v>
      </c>
      <c r="X252" s="7">
        <f>IFERROR(VLOOKUP(F252,'Վարկանիշային չափորոշիչներ'!$G$6:$J$72,4,FALSE),0)</f>
        <v>0</v>
      </c>
      <c r="Y252" s="7">
        <f>IFERROR(VLOOKUP(G252,'Վարկանիշային չափորոշիչներ'!$G$6:$J$72,4,FALSE),0)</f>
        <v>0</v>
      </c>
      <c r="Z252" s="7">
        <f>IFERROR(VLOOKUP(H252,'Վարկանիշային չափորոշիչներ'!$G$6:$J$72,4,FALSE),0)</f>
        <v>0</v>
      </c>
      <c r="AA252" s="7">
        <f>IFERROR(VLOOKUP(I252,'Վարկանիշային չափորոշիչներ'!$G$6:$J$72,4,FALSE),0)</f>
        <v>0</v>
      </c>
      <c r="AB252" s="7">
        <f>IFERROR(VLOOKUP(J252,'Վարկանիշային չափորոշիչներ'!$G$6:$J$72,4,FALSE),0)</f>
        <v>0</v>
      </c>
      <c r="AC252" s="7">
        <f>IFERROR(VLOOKUP(K252,'Վարկանիշային չափորոշիչներ'!$G$6:$J$72,4,FALSE),0)</f>
        <v>0</v>
      </c>
      <c r="AD252" s="7">
        <f>IFERROR(VLOOKUP(L252,'Վարկանիշային չափորոշիչներ'!$G$6:$J$72,4,FALSE),0)</f>
        <v>0</v>
      </c>
      <c r="AE252" s="7">
        <f>IFERROR(VLOOKUP(M252,'Վարկանիշային չափորոշիչներ'!$G$6:$J$72,4,FALSE),0)</f>
        <v>0</v>
      </c>
      <c r="AF252" s="7">
        <f>IFERROR(VLOOKUP(N252,'Վարկանիշային չափորոշիչներ'!$G$6:$J$72,4,FALSE),0)</f>
        <v>0</v>
      </c>
      <c r="AG252" s="7">
        <f>IFERROR(VLOOKUP(O252,'Վարկանիշային չափորոշիչներ'!$G$6:$J$72,4,FALSE),0)</f>
        <v>0</v>
      </c>
      <c r="AH252" s="7">
        <f>IFERROR(VLOOKUP(P252,'Վարկանիշային չափորոշիչներ'!$G$6:$J$72,4,FALSE),0)</f>
        <v>0</v>
      </c>
      <c r="AI252" s="7">
        <f>IFERROR(VLOOKUP(Q252,'Վարկանիշային չափորոշիչներ'!$G$6:$J$72,4,FALSE),0)</f>
        <v>0</v>
      </c>
      <c r="AJ252" s="7">
        <f t="shared" si="10"/>
        <v>0</v>
      </c>
    </row>
    <row r="253" spans="1:36" ht="60" hidden="1" x14ac:dyDescent="0.35">
      <c r="A253" s="160">
        <v>1191</v>
      </c>
      <c r="B253" s="161" t="s">
        <v>908</v>
      </c>
      <c r="C253" s="75" t="s">
        <v>909</v>
      </c>
      <c r="D253" s="77">
        <v>124960</v>
      </c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58"/>
      <c r="R253" s="61">
        <f t="shared" si="11"/>
        <v>0</v>
      </c>
      <c r="S253" s="184"/>
      <c r="T253" s="184"/>
      <c r="U253" s="184"/>
      <c r="V253" s="184"/>
      <c r="W253" s="175">
        <f>IFERROR(VLOOKUP(E253,'Վարկանիշային չափորոշիչներ'!$G$6:$J$72,4,FALSE),0)</f>
        <v>0</v>
      </c>
      <c r="X253" s="7">
        <f>IFERROR(VLOOKUP(F253,'Վարկանիշային չափորոշիչներ'!$G$6:$J$72,4,FALSE),0)</f>
        <v>0</v>
      </c>
      <c r="Y253" s="7">
        <f>IFERROR(VLOOKUP(G253,'Վարկանիշային չափորոշիչներ'!$G$6:$J$72,4,FALSE),0)</f>
        <v>0</v>
      </c>
      <c r="Z253" s="7">
        <f>IFERROR(VLOOKUP(H253,'Վարկանիշային չափորոշիչներ'!$G$6:$J$72,4,FALSE),0)</f>
        <v>0</v>
      </c>
      <c r="AA253" s="7">
        <f>IFERROR(VLOOKUP(I253,'Վարկանիշային չափորոշիչներ'!$G$6:$J$72,4,FALSE),0)</f>
        <v>0</v>
      </c>
      <c r="AB253" s="7">
        <f>IFERROR(VLOOKUP(J253,'Վարկանիշային չափորոշիչներ'!$G$6:$J$72,4,FALSE),0)</f>
        <v>0</v>
      </c>
      <c r="AC253" s="7">
        <f>IFERROR(VLOOKUP(K253,'Վարկանիշային չափորոշիչներ'!$G$6:$J$72,4,FALSE),0)</f>
        <v>0</v>
      </c>
      <c r="AD253" s="7">
        <f>IFERROR(VLOOKUP(L253,'Վարկանիշային չափորոշիչներ'!$G$6:$J$72,4,FALSE),0)</f>
        <v>0</v>
      </c>
      <c r="AE253" s="7">
        <f>IFERROR(VLOOKUP(M253,'Վարկանիշային չափորոշիչներ'!$G$6:$J$72,4,FALSE),0)</f>
        <v>0</v>
      </c>
      <c r="AF253" s="7">
        <f>IFERROR(VLOOKUP(N253,'Վարկանիշային չափորոշիչներ'!$G$6:$J$72,4,FALSE),0)</f>
        <v>0</v>
      </c>
      <c r="AG253" s="7">
        <f>IFERROR(VLOOKUP(O253,'Վարկանիշային չափորոշիչներ'!$G$6:$J$72,4,FALSE),0)</f>
        <v>0</v>
      </c>
      <c r="AH253" s="7">
        <f>IFERROR(VLOOKUP(P253,'Վարկանիշային չափորոշիչներ'!$G$6:$J$72,4,FALSE),0)</f>
        <v>0</v>
      </c>
      <c r="AI253" s="7">
        <f>IFERROR(VLOOKUP(Q253,'Վարկանիշային չափորոշիչներ'!$G$6:$J$72,4,FALSE),0)</f>
        <v>0</v>
      </c>
      <c r="AJ253" s="7">
        <f t="shared" si="10"/>
        <v>0</v>
      </c>
    </row>
    <row r="254" spans="1:36" ht="45" hidden="1" x14ac:dyDescent="0.35">
      <c r="A254" s="160">
        <v>1191</v>
      </c>
      <c r="B254" s="161" t="s">
        <v>910</v>
      </c>
      <c r="C254" s="75" t="s">
        <v>55</v>
      </c>
      <c r="D254" s="77">
        <v>91164.3</v>
      </c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58"/>
      <c r="R254" s="61">
        <f t="shared" si="11"/>
        <v>0</v>
      </c>
      <c r="S254" s="184"/>
      <c r="T254" s="184"/>
      <c r="U254" s="184"/>
      <c r="V254" s="184"/>
      <c r="W254" s="175">
        <f>IFERROR(VLOOKUP(E254,'Վարկանիշային չափորոշիչներ'!$G$6:$J$72,4,FALSE),0)</f>
        <v>0</v>
      </c>
      <c r="X254" s="7">
        <f>IFERROR(VLOOKUP(F254,'Վարկանիշային չափորոշիչներ'!$G$6:$J$72,4,FALSE),0)</f>
        <v>0</v>
      </c>
      <c r="Y254" s="7">
        <f>IFERROR(VLOOKUP(G254,'Վարկանիշային չափորոշիչներ'!$G$6:$J$72,4,FALSE),0)</f>
        <v>0</v>
      </c>
      <c r="Z254" s="7">
        <f>IFERROR(VLOOKUP(H254,'Վարկանիշային չափորոշիչներ'!$G$6:$J$72,4,FALSE),0)</f>
        <v>0</v>
      </c>
      <c r="AA254" s="7">
        <f>IFERROR(VLOOKUP(I254,'Վարկանիշային չափորոշիչներ'!$G$6:$J$72,4,FALSE),0)</f>
        <v>0</v>
      </c>
      <c r="AB254" s="7">
        <f>IFERROR(VLOOKUP(J254,'Վարկանիշային չափորոշիչներ'!$G$6:$J$72,4,FALSE),0)</f>
        <v>0</v>
      </c>
      <c r="AC254" s="7">
        <f>IFERROR(VLOOKUP(K254,'Վարկանիշային չափորոշիչներ'!$G$6:$J$72,4,FALSE),0)</f>
        <v>0</v>
      </c>
      <c r="AD254" s="7">
        <f>IFERROR(VLOOKUP(L254,'Վարկանիշային չափորոշիչներ'!$G$6:$J$72,4,FALSE),0)</f>
        <v>0</v>
      </c>
      <c r="AE254" s="7">
        <f>IFERROR(VLOOKUP(M254,'Վարկանիշային չափորոշիչներ'!$G$6:$J$72,4,FALSE),0)</f>
        <v>0</v>
      </c>
      <c r="AF254" s="7">
        <f>IFERROR(VLOOKUP(N254,'Վարկանիշային չափորոշիչներ'!$G$6:$J$72,4,FALSE),0)</f>
        <v>0</v>
      </c>
      <c r="AG254" s="7">
        <f>IFERROR(VLOOKUP(O254,'Վարկանիշային չափորոշիչներ'!$G$6:$J$72,4,FALSE),0)</f>
        <v>0</v>
      </c>
      <c r="AH254" s="7">
        <f>IFERROR(VLOOKUP(P254,'Վարկանիշային չափորոշիչներ'!$G$6:$J$72,4,FALSE),0)</f>
        <v>0</v>
      </c>
      <c r="AI254" s="7">
        <f>IFERROR(VLOOKUP(Q254,'Վարկանիշային չափորոշիչներ'!$G$6:$J$72,4,FALSE),0)</f>
        <v>0</v>
      </c>
      <c r="AJ254" s="7">
        <f t="shared" ref="AJ254:AJ307" si="12">SUM(W254:AI254)</f>
        <v>0</v>
      </c>
    </row>
    <row r="255" spans="1:36" hidden="1" x14ac:dyDescent="0.35">
      <c r="A255" s="160">
        <v>1200</v>
      </c>
      <c r="B255" s="159"/>
      <c r="C255" s="71" t="s">
        <v>911</v>
      </c>
      <c r="D255" s="72">
        <v>5362109.5</v>
      </c>
      <c r="E255" s="46" t="s">
        <v>11</v>
      </c>
      <c r="F255" s="46" t="s">
        <v>11</v>
      </c>
      <c r="G255" s="46" t="s">
        <v>11</v>
      </c>
      <c r="H255" s="46" t="s">
        <v>11</v>
      </c>
      <c r="I255" s="46" t="s">
        <v>11</v>
      </c>
      <c r="J255" s="46" t="s">
        <v>11</v>
      </c>
      <c r="K255" s="46" t="s">
        <v>11</v>
      </c>
      <c r="L255" s="46" t="s">
        <v>11</v>
      </c>
      <c r="M255" s="46" t="s">
        <v>11</v>
      </c>
      <c r="N255" s="46" t="s">
        <v>11</v>
      </c>
      <c r="O255" s="46" t="s">
        <v>11</v>
      </c>
      <c r="P255" s="46" t="s">
        <v>11</v>
      </c>
      <c r="Q255" s="60" t="s">
        <v>11</v>
      </c>
      <c r="R255" s="61">
        <f t="shared" ref="R255:R307" si="13">AJ255</f>
        <v>0</v>
      </c>
      <c r="S255" s="184"/>
      <c r="T255" s="184"/>
      <c r="U255" s="184"/>
      <c r="V255" s="184"/>
      <c r="W255" s="175">
        <f>IFERROR(VLOOKUP(E255,'Վարկանիշային չափորոշիչներ'!$G$6:$J$72,4,FALSE),0)</f>
        <v>0</v>
      </c>
      <c r="X255" s="7">
        <f>IFERROR(VLOOKUP(F255,'Վարկանիշային չափորոշիչներ'!$G$6:$J$72,4,FALSE),0)</f>
        <v>0</v>
      </c>
      <c r="Y255" s="7">
        <f>IFERROR(VLOOKUP(G255,'Վարկանիշային չափորոշիչներ'!$G$6:$J$72,4,FALSE),0)</f>
        <v>0</v>
      </c>
      <c r="Z255" s="7">
        <f>IFERROR(VLOOKUP(H255,'Վարկանիշային չափորոշիչներ'!$G$6:$J$72,4,FALSE),0)</f>
        <v>0</v>
      </c>
      <c r="AA255" s="7">
        <f>IFERROR(VLOOKUP(I255,'Վարկանիշային չափորոշիչներ'!$G$6:$J$72,4,FALSE),0)</f>
        <v>0</v>
      </c>
      <c r="AB255" s="7">
        <f>IFERROR(VLOOKUP(J255,'Վարկանիշային չափորոշիչներ'!$G$6:$J$72,4,FALSE),0)</f>
        <v>0</v>
      </c>
      <c r="AC255" s="7">
        <f>IFERROR(VLOOKUP(K255,'Վարկանիշային չափորոշիչներ'!$G$6:$J$72,4,FALSE),0)</f>
        <v>0</v>
      </c>
      <c r="AD255" s="7">
        <f>IFERROR(VLOOKUP(L255,'Վարկանիշային չափորոշիչներ'!$G$6:$J$72,4,FALSE),0)</f>
        <v>0</v>
      </c>
      <c r="AE255" s="7">
        <f>IFERROR(VLOOKUP(M255,'Վարկանիշային չափորոշիչներ'!$G$6:$J$72,4,FALSE),0)</f>
        <v>0</v>
      </c>
      <c r="AF255" s="7">
        <f>IFERROR(VLOOKUP(N255,'Վարկանիշային չափորոշիչներ'!$G$6:$J$72,4,FALSE),0)</f>
        <v>0</v>
      </c>
      <c r="AG255" s="7">
        <f>IFERROR(VLOOKUP(O255,'Վարկանիշային չափորոշիչներ'!$G$6:$J$72,4,FALSE),0)</f>
        <v>0</v>
      </c>
      <c r="AH255" s="7">
        <f>IFERROR(VLOOKUP(P255,'Վարկանիշային չափորոշիչներ'!$G$6:$J$72,4,FALSE),0)</f>
        <v>0</v>
      </c>
      <c r="AI255" s="7">
        <f>IFERROR(VLOOKUP(Q255,'Վարկանիշային չափորոշիչներ'!$G$6:$J$72,4,FALSE),0)</f>
        <v>0</v>
      </c>
      <c r="AJ255" s="7">
        <f t="shared" si="12"/>
        <v>0</v>
      </c>
    </row>
    <row r="256" spans="1:36" ht="30" hidden="1" x14ac:dyDescent="0.35">
      <c r="A256" s="160">
        <v>1200</v>
      </c>
      <c r="B256" s="161" t="s">
        <v>912</v>
      </c>
      <c r="C256" s="75" t="s">
        <v>913</v>
      </c>
      <c r="D256" s="77">
        <v>2767109.5</v>
      </c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58"/>
      <c r="R256" s="61">
        <f t="shared" si="13"/>
        <v>0</v>
      </c>
      <c r="S256" s="184"/>
      <c r="T256" s="184"/>
      <c r="U256" s="184"/>
      <c r="V256" s="184"/>
      <c r="W256" s="175">
        <f>IFERROR(VLOOKUP(E256,'Վարկանիշային չափորոշիչներ'!$G$6:$J$72,4,FALSE),0)</f>
        <v>0</v>
      </c>
      <c r="X256" s="7">
        <f>IFERROR(VLOOKUP(F256,'Վարկանիշային չափորոշիչներ'!$G$6:$J$72,4,FALSE),0)</f>
        <v>0</v>
      </c>
      <c r="Y256" s="7">
        <f>IFERROR(VLOOKUP(G256,'Վարկանիշային չափորոշիչներ'!$G$6:$J$72,4,FALSE),0)</f>
        <v>0</v>
      </c>
      <c r="Z256" s="7">
        <f>IFERROR(VLOOKUP(H256,'Վարկանիշային չափորոշիչներ'!$G$6:$J$72,4,FALSE),0)</f>
        <v>0</v>
      </c>
      <c r="AA256" s="7">
        <f>IFERROR(VLOOKUP(I256,'Վարկանիշային չափորոշիչներ'!$G$6:$J$72,4,FALSE),0)</f>
        <v>0</v>
      </c>
      <c r="AB256" s="7">
        <f>IFERROR(VLOOKUP(J256,'Վարկանիշային չափորոշիչներ'!$G$6:$J$72,4,FALSE),0)</f>
        <v>0</v>
      </c>
      <c r="AC256" s="7">
        <f>IFERROR(VLOOKUP(K256,'Վարկանիշային չափորոշիչներ'!$G$6:$J$72,4,FALSE),0)</f>
        <v>0</v>
      </c>
      <c r="AD256" s="7">
        <f>IFERROR(VLOOKUP(L256,'Վարկանիշային չափորոշիչներ'!$G$6:$J$72,4,FALSE),0)</f>
        <v>0</v>
      </c>
      <c r="AE256" s="7">
        <f>IFERROR(VLOOKUP(M256,'Վարկանիշային չափորոշիչներ'!$G$6:$J$72,4,FALSE),0)</f>
        <v>0</v>
      </c>
      <c r="AF256" s="7">
        <f>IFERROR(VLOOKUP(N256,'Վարկանիշային չափորոշիչներ'!$G$6:$J$72,4,FALSE),0)</f>
        <v>0</v>
      </c>
      <c r="AG256" s="7">
        <f>IFERROR(VLOOKUP(O256,'Վարկանիշային չափորոշիչներ'!$G$6:$J$72,4,FALSE),0)</f>
        <v>0</v>
      </c>
      <c r="AH256" s="7">
        <f>IFERROR(VLOOKUP(P256,'Վարկանիշային չափորոշիչներ'!$G$6:$J$72,4,FALSE),0)</f>
        <v>0</v>
      </c>
      <c r="AI256" s="7">
        <f>IFERROR(VLOOKUP(Q256,'Վարկանիշային չափորոշիչներ'!$G$6:$J$72,4,FALSE),0)</f>
        <v>0</v>
      </c>
      <c r="AJ256" s="7">
        <f t="shared" si="12"/>
        <v>0</v>
      </c>
    </row>
    <row r="257" spans="1:36" hidden="1" x14ac:dyDescent="0.35">
      <c r="A257" s="158">
        <v>1200</v>
      </c>
      <c r="B257" s="161" t="s">
        <v>914</v>
      </c>
      <c r="C257" s="75" t="s">
        <v>915</v>
      </c>
      <c r="D257" s="77">
        <v>1193000</v>
      </c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58"/>
      <c r="R257" s="61">
        <f t="shared" si="13"/>
        <v>0</v>
      </c>
      <c r="S257" s="184"/>
      <c r="T257" s="184"/>
      <c r="U257" s="184"/>
      <c r="V257" s="184"/>
      <c r="W257" s="175">
        <f>IFERROR(VLOOKUP(E257,'Վարկանիշային չափորոշիչներ'!$G$6:$J$72,4,FALSE),0)</f>
        <v>0</v>
      </c>
      <c r="X257" s="7">
        <f>IFERROR(VLOOKUP(F257,'Վարկանիշային չափորոշիչներ'!$G$6:$J$72,4,FALSE),0)</f>
        <v>0</v>
      </c>
      <c r="Y257" s="7">
        <f>IFERROR(VLOOKUP(G257,'Վարկանիշային չափորոշիչներ'!$G$6:$J$72,4,FALSE),0)</f>
        <v>0</v>
      </c>
      <c r="Z257" s="7">
        <f>IFERROR(VLOOKUP(H257,'Վարկանիշային չափորոշիչներ'!$G$6:$J$72,4,FALSE),0)</f>
        <v>0</v>
      </c>
      <c r="AA257" s="7">
        <f>IFERROR(VLOOKUP(I257,'Վարկանիշային չափորոշիչներ'!$G$6:$J$72,4,FALSE),0)</f>
        <v>0</v>
      </c>
      <c r="AB257" s="7">
        <f>IFERROR(VLOOKUP(J257,'Վարկանիշային չափորոշիչներ'!$G$6:$J$72,4,FALSE),0)</f>
        <v>0</v>
      </c>
      <c r="AC257" s="7">
        <f>IFERROR(VLOOKUP(K257,'Վարկանիշային չափորոշիչներ'!$G$6:$J$72,4,FALSE),0)</f>
        <v>0</v>
      </c>
      <c r="AD257" s="7">
        <f>IFERROR(VLOOKUP(L257,'Վարկանիշային չափորոշիչներ'!$G$6:$J$72,4,FALSE),0)</f>
        <v>0</v>
      </c>
      <c r="AE257" s="7">
        <f>IFERROR(VLOOKUP(M257,'Վարկանիշային չափորոշիչներ'!$G$6:$J$72,4,FALSE),0)</f>
        <v>0</v>
      </c>
      <c r="AF257" s="7">
        <f>IFERROR(VLOOKUP(N257,'Վարկանիշային չափորոշիչներ'!$G$6:$J$72,4,FALSE),0)</f>
        <v>0</v>
      </c>
      <c r="AG257" s="7">
        <f>IFERROR(VLOOKUP(O257,'Վարկանիշային չափորոշիչներ'!$G$6:$J$72,4,FALSE),0)</f>
        <v>0</v>
      </c>
      <c r="AH257" s="7">
        <f>IFERROR(VLOOKUP(P257,'Վարկանիշային չափորոշիչներ'!$G$6:$J$72,4,FALSE),0)</f>
        <v>0</v>
      </c>
      <c r="AI257" s="7">
        <f>IFERROR(VLOOKUP(Q257,'Վարկանիշային չափորոշիչներ'!$G$6:$J$72,4,FALSE),0)</f>
        <v>0</v>
      </c>
      <c r="AJ257" s="7">
        <f t="shared" si="12"/>
        <v>0</v>
      </c>
    </row>
    <row r="258" spans="1:36" ht="45" hidden="1" x14ac:dyDescent="0.35">
      <c r="A258" s="160">
        <v>1200</v>
      </c>
      <c r="B258" s="161" t="s">
        <v>916</v>
      </c>
      <c r="C258" s="75" t="s">
        <v>917</v>
      </c>
      <c r="D258" s="77">
        <v>1402000</v>
      </c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58"/>
      <c r="R258" s="61">
        <f t="shared" si="13"/>
        <v>0</v>
      </c>
      <c r="S258" s="184"/>
      <c r="T258" s="184"/>
      <c r="U258" s="184"/>
      <c r="V258" s="184"/>
      <c r="W258" s="175">
        <f>IFERROR(VLOOKUP(E258,'Վարկանիշային չափորոշիչներ'!$G$6:$J$72,4,FALSE),0)</f>
        <v>0</v>
      </c>
      <c r="X258" s="7">
        <f>IFERROR(VLOOKUP(F258,'Վարկանիշային չափորոշիչներ'!$G$6:$J$72,4,FALSE),0)</f>
        <v>0</v>
      </c>
      <c r="Y258" s="7">
        <f>IFERROR(VLOOKUP(G258,'Վարկանիշային չափորոշիչներ'!$G$6:$J$72,4,FALSE),0)</f>
        <v>0</v>
      </c>
      <c r="Z258" s="7">
        <f>IFERROR(VLOOKUP(H258,'Վարկանիշային չափորոշիչներ'!$G$6:$J$72,4,FALSE),0)</f>
        <v>0</v>
      </c>
      <c r="AA258" s="7">
        <f>IFERROR(VLOOKUP(I258,'Վարկանիշային չափորոշիչներ'!$G$6:$J$72,4,FALSE),0)</f>
        <v>0</v>
      </c>
      <c r="AB258" s="7">
        <f>IFERROR(VLOOKUP(J258,'Վարկանիշային չափորոշիչներ'!$G$6:$J$72,4,FALSE),0)</f>
        <v>0</v>
      </c>
      <c r="AC258" s="7">
        <f>IFERROR(VLOOKUP(K258,'Վարկանիշային չափորոշիչներ'!$G$6:$J$72,4,FALSE),0)</f>
        <v>0</v>
      </c>
      <c r="AD258" s="7">
        <f>IFERROR(VLOOKUP(L258,'Վարկանիշային չափորոշիչներ'!$G$6:$J$72,4,FALSE),0)</f>
        <v>0</v>
      </c>
      <c r="AE258" s="7">
        <f>IFERROR(VLOOKUP(M258,'Վարկանիշային չափորոշիչներ'!$G$6:$J$72,4,FALSE),0)</f>
        <v>0</v>
      </c>
      <c r="AF258" s="7">
        <f>IFERROR(VLOOKUP(N258,'Վարկանիշային չափորոշիչներ'!$G$6:$J$72,4,FALSE),0)</f>
        <v>0</v>
      </c>
      <c r="AG258" s="7">
        <f>IFERROR(VLOOKUP(O258,'Վարկանիշային չափորոշիչներ'!$G$6:$J$72,4,FALSE),0)</f>
        <v>0</v>
      </c>
      <c r="AH258" s="7">
        <f>IFERROR(VLOOKUP(P258,'Վարկանիշային չափորոշիչներ'!$G$6:$J$72,4,FALSE),0)</f>
        <v>0</v>
      </c>
      <c r="AI258" s="7">
        <f>IFERROR(VLOOKUP(Q258,'Վարկանիշային չափորոշիչներ'!$G$6:$J$72,4,FALSE),0)</f>
        <v>0</v>
      </c>
      <c r="AJ258" s="7">
        <f t="shared" si="12"/>
        <v>0</v>
      </c>
    </row>
    <row r="259" spans="1:36" hidden="1" x14ac:dyDescent="0.35">
      <c r="A259" s="160">
        <v>1201</v>
      </c>
      <c r="B259" s="159"/>
      <c r="C259" s="71" t="s">
        <v>918</v>
      </c>
      <c r="D259" s="72">
        <v>2716842.2</v>
      </c>
      <c r="E259" s="46" t="s">
        <v>11</v>
      </c>
      <c r="F259" s="46" t="s">
        <v>11</v>
      </c>
      <c r="G259" s="46" t="s">
        <v>11</v>
      </c>
      <c r="H259" s="46" t="s">
        <v>11</v>
      </c>
      <c r="I259" s="46" t="s">
        <v>11</v>
      </c>
      <c r="J259" s="46" t="s">
        <v>11</v>
      </c>
      <c r="K259" s="46" t="s">
        <v>11</v>
      </c>
      <c r="L259" s="46" t="s">
        <v>11</v>
      </c>
      <c r="M259" s="46" t="s">
        <v>11</v>
      </c>
      <c r="N259" s="46" t="s">
        <v>11</v>
      </c>
      <c r="O259" s="46" t="s">
        <v>11</v>
      </c>
      <c r="P259" s="46" t="s">
        <v>11</v>
      </c>
      <c r="Q259" s="60" t="s">
        <v>11</v>
      </c>
      <c r="R259" s="61">
        <f t="shared" si="13"/>
        <v>0</v>
      </c>
      <c r="S259" s="184"/>
      <c r="T259" s="184"/>
      <c r="U259" s="184"/>
      <c r="V259" s="184"/>
      <c r="W259" s="175">
        <f>IFERROR(VLOOKUP(E259,'Վարկանիշային չափորոշիչներ'!$G$6:$J$72,4,FALSE),0)</f>
        <v>0</v>
      </c>
      <c r="X259" s="7">
        <f>IFERROR(VLOOKUP(F259,'Վարկանիշային չափորոշիչներ'!$G$6:$J$72,4,FALSE),0)</f>
        <v>0</v>
      </c>
      <c r="Y259" s="7">
        <f>IFERROR(VLOOKUP(G259,'Վարկանիշային չափորոշիչներ'!$G$6:$J$72,4,FALSE),0)</f>
        <v>0</v>
      </c>
      <c r="Z259" s="7">
        <f>IFERROR(VLOOKUP(H259,'Վարկանիշային չափորոշիչներ'!$G$6:$J$72,4,FALSE),0)</f>
        <v>0</v>
      </c>
      <c r="AA259" s="7">
        <f>IFERROR(VLOOKUP(I259,'Վարկանիշային չափորոշիչներ'!$G$6:$J$72,4,FALSE),0)</f>
        <v>0</v>
      </c>
      <c r="AB259" s="7">
        <f>IFERROR(VLOOKUP(J259,'Վարկանիշային չափորոշիչներ'!$G$6:$J$72,4,FALSE),0)</f>
        <v>0</v>
      </c>
      <c r="AC259" s="7">
        <f>IFERROR(VLOOKUP(K259,'Վարկանիշային չափորոշիչներ'!$G$6:$J$72,4,FALSE),0)</f>
        <v>0</v>
      </c>
      <c r="AD259" s="7">
        <f>IFERROR(VLOOKUP(L259,'Վարկանիշային չափորոշիչներ'!$G$6:$J$72,4,FALSE),0)</f>
        <v>0</v>
      </c>
      <c r="AE259" s="7">
        <f>IFERROR(VLOOKUP(M259,'Վարկանիշային չափորոշիչներ'!$G$6:$J$72,4,FALSE),0)</f>
        <v>0</v>
      </c>
      <c r="AF259" s="7">
        <f>IFERROR(VLOOKUP(N259,'Վարկանիշային չափորոշիչներ'!$G$6:$J$72,4,FALSE),0)</f>
        <v>0</v>
      </c>
      <c r="AG259" s="7">
        <f>IFERROR(VLOOKUP(O259,'Վարկանիշային չափորոշիչներ'!$G$6:$J$72,4,FALSE),0)</f>
        <v>0</v>
      </c>
      <c r="AH259" s="7">
        <f>IFERROR(VLOOKUP(P259,'Վարկանիշային չափորոշիչներ'!$G$6:$J$72,4,FALSE),0)</f>
        <v>0</v>
      </c>
      <c r="AI259" s="7">
        <f>IFERROR(VLOOKUP(Q259,'Վարկանիշային չափորոշիչներ'!$G$6:$J$72,4,FALSE),0)</f>
        <v>0</v>
      </c>
      <c r="AJ259" s="7">
        <f t="shared" si="12"/>
        <v>0</v>
      </c>
    </row>
    <row r="260" spans="1:36" hidden="1" x14ac:dyDescent="0.35">
      <c r="A260" s="160">
        <v>1201</v>
      </c>
      <c r="B260" s="161" t="s">
        <v>919</v>
      </c>
      <c r="C260" s="75" t="s">
        <v>920</v>
      </c>
      <c r="D260" s="77">
        <v>2716842.2</v>
      </c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58"/>
      <c r="R260" s="61">
        <f t="shared" si="13"/>
        <v>0</v>
      </c>
      <c r="S260" s="184"/>
      <c r="T260" s="184"/>
      <c r="U260" s="184"/>
      <c r="V260" s="184"/>
      <c r="W260" s="175">
        <f>IFERROR(VLOOKUP(E260,'Վարկանիշային չափորոշիչներ'!$G$6:$J$72,4,FALSE),0)</f>
        <v>0</v>
      </c>
      <c r="X260" s="7">
        <f>IFERROR(VLOOKUP(F260,'Վարկանիշային չափորոշիչներ'!$G$6:$J$72,4,FALSE),0)</f>
        <v>0</v>
      </c>
      <c r="Y260" s="7">
        <f>IFERROR(VLOOKUP(G260,'Վարկանիշային չափորոշիչներ'!$G$6:$J$72,4,FALSE),0)</f>
        <v>0</v>
      </c>
      <c r="Z260" s="7">
        <f>IFERROR(VLOOKUP(H260,'Վարկանիշային չափորոշիչներ'!$G$6:$J$72,4,FALSE),0)</f>
        <v>0</v>
      </c>
      <c r="AA260" s="7">
        <f>IFERROR(VLOOKUP(I260,'Վարկանիշային չափորոշիչներ'!$G$6:$J$72,4,FALSE),0)</f>
        <v>0</v>
      </c>
      <c r="AB260" s="7">
        <f>IFERROR(VLOOKUP(J260,'Վարկանիշային չափորոշիչներ'!$G$6:$J$72,4,FALSE),0)</f>
        <v>0</v>
      </c>
      <c r="AC260" s="7">
        <f>IFERROR(VLOOKUP(K260,'Վարկանիշային չափորոշիչներ'!$G$6:$J$72,4,FALSE),0)</f>
        <v>0</v>
      </c>
      <c r="AD260" s="7">
        <f>IFERROR(VLOOKUP(L260,'Վարկանիշային չափորոշիչներ'!$G$6:$J$72,4,FALSE),0)</f>
        <v>0</v>
      </c>
      <c r="AE260" s="7">
        <f>IFERROR(VLOOKUP(M260,'Վարկանիշային չափորոշիչներ'!$G$6:$J$72,4,FALSE),0)</f>
        <v>0</v>
      </c>
      <c r="AF260" s="7">
        <f>IFERROR(VLOOKUP(N260,'Վարկանիշային չափորոշիչներ'!$G$6:$J$72,4,FALSE),0)</f>
        <v>0</v>
      </c>
      <c r="AG260" s="7">
        <f>IFERROR(VLOOKUP(O260,'Վարկանիշային չափորոշիչներ'!$G$6:$J$72,4,FALSE),0)</f>
        <v>0</v>
      </c>
      <c r="AH260" s="7">
        <f>IFERROR(VLOOKUP(P260,'Վարկանիշային չափորոշիչներ'!$G$6:$J$72,4,FALSE),0)</f>
        <v>0</v>
      </c>
      <c r="AI260" s="7">
        <f>IFERROR(VLOOKUP(Q260,'Վարկանիշային չափորոշիչներ'!$G$6:$J$72,4,FALSE),0)</f>
        <v>0</v>
      </c>
      <c r="AJ260" s="7">
        <f t="shared" si="12"/>
        <v>0</v>
      </c>
    </row>
    <row r="261" spans="1:36" ht="30" hidden="1" x14ac:dyDescent="0.35">
      <c r="A261" s="158">
        <v>1202</v>
      </c>
      <c r="B261" s="159"/>
      <c r="C261" s="71" t="s">
        <v>921</v>
      </c>
      <c r="D261" s="72">
        <v>139302897.30000001</v>
      </c>
      <c r="E261" s="46" t="s">
        <v>11</v>
      </c>
      <c r="F261" s="46" t="s">
        <v>11</v>
      </c>
      <c r="G261" s="46" t="s">
        <v>11</v>
      </c>
      <c r="H261" s="46" t="s">
        <v>11</v>
      </c>
      <c r="I261" s="46" t="s">
        <v>11</v>
      </c>
      <c r="J261" s="46" t="s">
        <v>11</v>
      </c>
      <c r="K261" s="46" t="s">
        <v>11</v>
      </c>
      <c r="L261" s="46" t="s">
        <v>11</v>
      </c>
      <c r="M261" s="46" t="s">
        <v>11</v>
      </c>
      <c r="N261" s="46" t="s">
        <v>11</v>
      </c>
      <c r="O261" s="46" t="s">
        <v>11</v>
      </c>
      <c r="P261" s="46" t="s">
        <v>11</v>
      </c>
      <c r="Q261" s="60" t="s">
        <v>11</v>
      </c>
      <c r="R261" s="61">
        <f t="shared" si="13"/>
        <v>0</v>
      </c>
      <c r="S261" s="184"/>
      <c r="T261" s="184"/>
      <c r="U261" s="184"/>
      <c r="V261" s="184"/>
      <c r="W261" s="175">
        <f>IFERROR(VLOOKUP(E261,'Վարկանիշային չափորոշիչներ'!$G$6:$J$72,4,FALSE),0)</f>
        <v>0</v>
      </c>
      <c r="X261" s="7">
        <f>IFERROR(VLOOKUP(F261,'Վարկանիշային չափորոշիչներ'!$G$6:$J$72,4,FALSE),0)</f>
        <v>0</v>
      </c>
      <c r="Y261" s="7">
        <f>IFERROR(VLOOKUP(G261,'Վարկանիշային չափորոշիչներ'!$G$6:$J$72,4,FALSE),0)</f>
        <v>0</v>
      </c>
      <c r="Z261" s="7">
        <f>IFERROR(VLOOKUP(H261,'Վարկանիշային չափորոշիչներ'!$G$6:$J$72,4,FALSE),0)</f>
        <v>0</v>
      </c>
      <c r="AA261" s="7">
        <f>IFERROR(VLOOKUP(I261,'Վարկանիշային չափորոշիչներ'!$G$6:$J$72,4,FALSE),0)</f>
        <v>0</v>
      </c>
      <c r="AB261" s="7">
        <f>IFERROR(VLOOKUP(J261,'Վարկանիշային չափորոշիչներ'!$G$6:$J$72,4,FALSE),0)</f>
        <v>0</v>
      </c>
      <c r="AC261" s="7">
        <f>IFERROR(VLOOKUP(K261,'Վարկանիշային չափորոշիչներ'!$G$6:$J$72,4,FALSE),0)</f>
        <v>0</v>
      </c>
      <c r="AD261" s="7">
        <f>IFERROR(VLOOKUP(L261,'Վարկանիշային չափորոշիչներ'!$G$6:$J$72,4,FALSE),0)</f>
        <v>0</v>
      </c>
      <c r="AE261" s="7">
        <f>IFERROR(VLOOKUP(M261,'Վարկանիշային չափորոշիչներ'!$G$6:$J$72,4,FALSE),0)</f>
        <v>0</v>
      </c>
      <c r="AF261" s="7">
        <f>IFERROR(VLOOKUP(N261,'Վարկանիշային չափորոշիչներ'!$G$6:$J$72,4,FALSE),0)</f>
        <v>0</v>
      </c>
      <c r="AG261" s="7">
        <f>IFERROR(VLOOKUP(O261,'Վարկանիշային չափորոշիչներ'!$G$6:$J$72,4,FALSE),0)</f>
        <v>0</v>
      </c>
      <c r="AH261" s="7">
        <f>IFERROR(VLOOKUP(P261,'Վարկանիշային չափորոշիչներ'!$G$6:$J$72,4,FALSE),0)</f>
        <v>0</v>
      </c>
      <c r="AI261" s="7">
        <f>IFERROR(VLOOKUP(Q261,'Վարկանիշային չափորոշիչներ'!$G$6:$J$72,4,FALSE),0)</f>
        <v>0</v>
      </c>
      <c r="AJ261" s="7">
        <f t="shared" si="12"/>
        <v>0</v>
      </c>
    </row>
    <row r="262" spans="1:36" ht="30" hidden="1" x14ac:dyDescent="0.35">
      <c r="A262" s="160">
        <v>1202</v>
      </c>
      <c r="B262" s="161" t="s">
        <v>922</v>
      </c>
      <c r="C262" s="75" t="s">
        <v>923</v>
      </c>
      <c r="D262" s="81">
        <v>1414000</v>
      </c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58"/>
      <c r="R262" s="61">
        <f t="shared" si="13"/>
        <v>0</v>
      </c>
      <c r="S262" s="184"/>
      <c r="T262" s="184"/>
      <c r="U262" s="184"/>
      <c r="V262" s="184"/>
      <c r="W262" s="175">
        <f>IFERROR(VLOOKUP(E262,'Վարկանիշային չափորոշիչներ'!$G$6:$J$72,4,FALSE),0)</f>
        <v>0</v>
      </c>
      <c r="X262" s="7">
        <f>IFERROR(VLOOKUP(F262,'Վարկանիշային չափորոշիչներ'!$G$6:$J$72,4,FALSE),0)</f>
        <v>0</v>
      </c>
      <c r="Y262" s="7">
        <f>IFERROR(VLOOKUP(G262,'Վարկանիշային չափորոշիչներ'!$G$6:$J$72,4,FALSE),0)</f>
        <v>0</v>
      </c>
      <c r="Z262" s="7">
        <f>IFERROR(VLOOKUP(H262,'Վարկանիշային չափորոշիչներ'!$G$6:$J$72,4,FALSE),0)</f>
        <v>0</v>
      </c>
      <c r="AA262" s="7">
        <f>IFERROR(VLOOKUP(I262,'Վարկանիշային չափորոշիչներ'!$G$6:$J$72,4,FALSE),0)</f>
        <v>0</v>
      </c>
      <c r="AB262" s="7">
        <f>IFERROR(VLOOKUP(J262,'Վարկանիշային չափորոշիչներ'!$G$6:$J$72,4,FALSE),0)</f>
        <v>0</v>
      </c>
      <c r="AC262" s="7">
        <f>IFERROR(VLOOKUP(K262,'Վարկանիշային չափորոշիչներ'!$G$6:$J$72,4,FALSE),0)</f>
        <v>0</v>
      </c>
      <c r="AD262" s="7">
        <f>IFERROR(VLOOKUP(L262,'Վարկանիշային չափորոշիչներ'!$G$6:$J$72,4,FALSE),0)</f>
        <v>0</v>
      </c>
      <c r="AE262" s="7">
        <f>IFERROR(VLOOKUP(M262,'Վարկանիշային չափորոշիչներ'!$G$6:$J$72,4,FALSE),0)</f>
        <v>0</v>
      </c>
      <c r="AF262" s="7">
        <f>IFERROR(VLOOKUP(N262,'Վարկանիշային չափորոշիչներ'!$G$6:$J$72,4,FALSE),0)</f>
        <v>0</v>
      </c>
      <c r="AG262" s="7">
        <f>IFERROR(VLOOKUP(O262,'Վարկանիշային չափորոշիչներ'!$G$6:$J$72,4,FALSE),0)</f>
        <v>0</v>
      </c>
      <c r="AH262" s="7">
        <f>IFERROR(VLOOKUP(P262,'Վարկանիշային չափորոշիչներ'!$G$6:$J$72,4,FALSE),0)</f>
        <v>0</v>
      </c>
      <c r="AI262" s="7">
        <f>IFERROR(VLOOKUP(Q262,'Վարկանիշային չափորոշիչներ'!$G$6:$J$72,4,FALSE),0)</f>
        <v>0</v>
      </c>
      <c r="AJ262" s="7">
        <f t="shared" si="12"/>
        <v>0</v>
      </c>
    </row>
    <row r="263" spans="1:36" ht="30" hidden="1" x14ac:dyDescent="0.35">
      <c r="A263" s="160">
        <v>1202</v>
      </c>
      <c r="B263" s="161" t="s">
        <v>924</v>
      </c>
      <c r="C263" s="75" t="s">
        <v>925</v>
      </c>
      <c r="D263" s="81">
        <v>2445908.4</v>
      </c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58"/>
      <c r="R263" s="61">
        <f t="shared" si="13"/>
        <v>0</v>
      </c>
      <c r="S263" s="184"/>
      <c r="T263" s="184"/>
      <c r="U263" s="184"/>
      <c r="V263" s="184"/>
      <c r="W263" s="175">
        <f>IFERROR(VLOOKUP(E263,'Վարկանիշային չափորոշիչներ'!$G$6:$J$72,4,FALSE),0)</f>
        <v>0</v>
      </c>
      <c r="X263" s="7">
        <f>IFERROR(VLOOKUP(F263,'Վարկանիշային չափորոշիչներ'!$G$6:$J$72,4,FALSE),0)</f>
        <v>0</v>
      </c>
      <c r="Y263" s="7">
        <f>IFERROR(VLOOKUP(G263,'Վարկանիշային չափորոշիչներ'!$G$6:$J$72,4,FALSE),0)</f>
        <v>0</v>
      </c>
      <c r="Z263" s="7">
        <f>IFERROR(VLOOKUP(H263,'Վարկանիշային չափորոշիչներ'!$G$6:$J$72,4,FALSE),0)</f>
        <v>0</v>
      </c>
      <c r="AA263" s="7">
        <f>IFERROR(VLOOKUP(I263,'Վարկանիշային չափորոշիչներ'!$G$6:$J$72,4,FALSE),0)</f>
        <v>0</v>
      </c>
      <c r="AB263" s="7">
        <f>IFERROR(VLOOKUP(J263,'Վարկանիշային չափորոշիչներ'!$G$6:$J$72,4,FALSE),0)</f>
        <v>0</v>
      </c>
      <c r="AC263" s="7">
        <f>IFERROR(VLOOKUP(K263,'Վարկանիշային չափորոշիչներ'!$G$6:$J$72,4,FALSE),0)</f>
        <v>0</v>
      </c>
      <c r="AD263" s="7">
        <f>IFERROR(VLOOKUP(L263,'Վարկանիշային չափորոշիչներ'!$G$6:$J$72,4,FALSE),0)</f>
        <v>0</v>
      </c>
      <c r="AE263" s="7">
        <f>IFERROR(VLOOKUP(M263,'Վարկանիշային չափորոշիչներ'!$G$6:$J$72,4,FALSE),0)</f>
        <v>0</v>
      </c>
      <c r="AF263" s="7">
        <f>IFERROR(VLOOKUP(N263,'Վարկանիշային չափորոշիչներ'!$G$6:$J$72,4,FALSE),0)</f>
        <v>0</v>
      </c>
      <c r="AG263" s="7">
        <f>IFERROR(VLOOKUP(O263,'Վարկանիշային չափորոշիչներ'!$G$6:$J$72,4,FALSE),0)</f>
        <v>0</v>
      </c>
      <c r="AH263" s="7">
        <f>IFERROR(VLOOKUP(P263,'Վարկանիշային չափորոշիչներ'!$G$6:$J$72,4,FALSE),0)</f>
        <v>0</v>
      </c>
      <c r="AI263" s="7">
        <f>IFERROR(VLOOKUP(Q263,'Վարկանիշային չափորոշիչներ'!$G$6:$J$72,4,FALSE),0)</f>
        <v>0</v>
      </c>
      <c r="AJ263" s="7">
        <f t="shared" si="12"/>
        <v>0</v>
      </c>
    </row>
    <row r="264" spans="1:36" ht="45" hidden="1" x14ac:dyDescent="0.35">
      <c r="A264" s="160">
        <v>1202</v>
      </c>
      <c r="B264" s="161" t="s">
        <v>926</v>
      </c>
      <c r="C264" s="75" t="s">
        <v>927</v>
      </c>
      <c r="D264" s="81">
        <v>1405174.9</v>
      </c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58"/>
      <c r="R264" s="61">
        <f t="shared" si="13"/>
        <v>0</v>
      </c>
      <c r="S264" s="184"/>
      <c r="T264" s="184"/>
      <c r="U264" s="184"/>
      <c r="V264" s="184"/>
      <c r="W264" s="175">
        <f>IFERROR(VLOOKUP(E264,'Վարկանիշային չափորոշիչներ'!$G$6:$J$72,4,FALSE),0)</f>
        <v>0</v>
      </c>
      <c r="X264" s="7">
        <f>IFERROR(VLOOKUP(F264,'Վարկանիշային չափորոշիչներ'!$G$6:$J$72,4,FALSE),0)</f>
        <v>0</v>
      </c>
      <c r="Y264" s="7">
        <f>IFERROR(VLOOKUP(G264,'Վարկանիշային չափորոշիչներ'!$G$6:$J$72,4,FALSE),0)</f>
        <v>0</v>
      </c>
      <c r="Z264" s="7">
        <f>IFERROR(VLOOKUP(H264,'Վարկանիշային չափորոշիչներ'!$G$6:$J$72,4,FALSE),0)</f>
        <v>0</v>
      </c>
      <c r="AA264" s="7">
        <f>IFERROR(VLOOKUP(I264,'Վարկանիշային չափորոշիչներ'!$G$6:$J$72,4,FALSE),0)</f>
        <v>0</v>
      </c>
      <c r="AB264" s="7">
        <f>IFERROR(VLOOKUP(J264,'Վարկանիշային չափորոշիչներ'!$G$6:$J$72,4,FALSE),0)</f>
        <v>0</v>
      </c>
      <c r="AC264" s="7">
        <f>IFERROR(VLOOKUP(K264,'Վարկանիշային չափորոշիչներ'!$G$6:$J$72,4,FALSE),0)</f>
        <v>0</v>
      </c>
      <c r="AD264" s="7">
        <f>IFERROR(VLOOKUP(L264,'Վարկանիշային չափորոշիչներ'!$G$6:$J$72,4,FALSE),0)</f>
        <v>0</v>
      </c>
      <c r="AE264" s="7">
        <f>IFERROR(VLOOKUP(M264,'Վարկանիշային չափորոշիչներ'!$G$6:$J$72,4,FALSE),0)</f>
        <v>0</v>
      </c>
      <c r="AF264" s="7">
        <f>IFERROR(VLOOKUP(N264,'Վարկանիշային չափորոշիչներ'!$G$6:$J$72,4,FALSE),0)</f>
        <v>0</v>
      </c>
      <c r="AG264" s="7">
        <f>IFERROR(VLOOKUP(O264,'Վարկանիշային չափորոշիչներ'!$G$6:$J$72,4,FALSE),0)</f>
        <v>0</v>
      </c>
      <c r="AH264" s="7">
        <f>IFERROR(VLOOKUP(P264,'Վարկանիշային չափորոշիչներ'!$G$6:$J$72,4,FALSE),0)</f>
        <v>0</v>
      </c>
      <c r="AI264" s="7">
        <f>IFERROR(VLOOKUP(Q264,'Վարկանիշային չափորոշիչներ'!$G$6:$J$72,4,FALSE),0)</f>
        <v>0</v>
      </c>
      <c r="AJ264" s="7">
        <f t="shared" si="12"/>
        <v>0</v>
      </c>
    </row>
    <row r="265" spans="1:36" ht="45" hidden="1" x14ac:dyDescent="0.35">
      <c r="A265" s="160">
        <v>1202</v>
      </c>
      <c r="B265" s="161" t="s">
        <v>928</v>
      </c>
      <c r="C265" s="75" t="s">
        <v>929</v>
      </c>
      <c r="D265" s="81">
        <v>3079433.2</v>
      </c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58"/>
      <c r="R265" s="61">
        <f t="shared" si="13"/>
        <v>0</v>
      </c>
      <c r="S265" s="184"/>
      <c r="T265" s="184"/>
      <c r="U265" s="184"/>
      <c r="V265" s="184"/>
      <c r="W265" s="175">
        <f>IFERROR(VLOOKUP(E265,'Վարկանիշային չափորոշիչներ'!$G$6:$J$72,4,FALSE),0)</f>
        <v>0</v>
      </c>
      <c r="X265" s="7">
        <f>IFERROR(VLOOKUP(F265,'Վարկանիշային չափորոշիչներ'!$G$6:$J$72,4,FALSE),0)</f>
        <v>0</v>
      </c>
      <c r="Y265" s="7">
        <f>IFERROR(VLOOKUP(G265,'Վարկանիշային չափորոշիչներ'!$G$6:$J$72,4,FALSE),0)</f>
        <v>0</v>
      </c>
      <c r="Z265" s="7">
        <f>IFERROR(VLOOKUP(H265,'Վարկանիշային չափորոշիչներ'!$G$6:$J$72,4,FALSE),0)</f>
        <v>0</v>
      </c>
      <c r="AA265" s="7">
        <f>IFERROR(VLOOKUP(I265,'Վարկանիշային չափորոշիչներ'!$G$6:$J$72,4,FALSE),0)</f>
        <v>0</v>
      </c>
      <c r="AB265" s="7">
        <f>IFERROR(VLOOKUP(J265,'Վարկանիշային չափորոշիչներ'!$G$6:$J$72,4,FALSE),0)</f>
        <v>0</v>
      </c>
      <c r="AC265" s="7">
        <f>IFERROR(VLOOKUP(K265,'Վարկանիշային չափորոշիչներ'!$G$6:$J$72,4,FALSE),0)</f>
        <v>0</v>
      </c>
      <c r="AD265" s="7">
        <f>IFERROR(VLOOKUP(L265,'Վարկանիշային չափորոշիչներ'!$G$6:$J$72,4,FALSE),0)</f>
        <v>0</v>
      </c>
      <c r="AE265" s="7">
        <f>IFERROR(VLOOKUP(M265,'Վարկանիշային չափորոշիչներ'!$G$6:$J$72,4,FALSE),0)</f>
        <v>0</v>
      </c>
      <c r="AF265" s="7">
        <f>IFERROR(VLOOKUP(N265,'Վարկանիշային չափորոշիչներ'!$G$6:$J$72,4,FALSE),0)</f>
        <v>0</v>
      </c>
      <c r="AG265" s="7">
        <f>IFERROR(VLOOKUP(O265,'Վարկանիշային չափորոշիչներ'!$G$6:$J$72,4,FALSE),0)</f>
        <v>0</v>
      </c>
      <c r="AH265" s="7">
        <f>IFERROR(VLOOKUP(P265,'Վարկանիշային չափորոշիչներ'!$G$6:$J$72,4,FALSE),0)</f>
        <v>0</v>
      </c>
      <c r="AI265" s="7">
        <f>IFERROR(VLOOKUP(Q265,'Վարկանիշային չափորոշիչներ'!$G$6:$J$72,4,FALSE),0)</f>
        <v>0</v>
      </c>
      <c r="AJ265" s="7">
        <f t="shared" si="12"/>
        <v>0</v>
      </c>
    </row>
    <row r="266" spans="1:36" ht="30" hidden="1" x14ac:dyDescent="0.35">
      <c r="A266" s="158">
        <v>1202</v>
      </c>
      <c r="B266" s="161" t="s">
        <v>930</v>
      </c>
      <c r="C266" s="75" t="s">
        <v>931</v>
      </c>
      <c r="D266" s="77">
        <v>129958380.8</v>
      </c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58"/>
      <c r="R266" s="61">
        <f t="shared" si="13"/>
        <v>0</v>
      </c>
      <c r="S266" s="184"/>
      <c r="T266" s="184"/>
      <c r="U266" s="184"/>
      <c r="V266" s="184"/>
      <c r="W266" s="175">
        <f>IFERROR(VLOOKUP(E266,'Վարկանիշային չափորոշիչներ'!$G$6:$J$72,4,FALSE),0)</f>
        <v>0</v>
      </c>
      <c r="X266" s="7">
        <f>IFERROR(VLOOKUP(F266,'Վարկանիշային չափորոշիչներ'!$G$6:$J$72,4,FALSE),0)</f>
        <v>0</v>
      </c>
      <c r="Y266" s="7">
        <f>IFERROR(VLOOKUP(G266,'Վարկանիշային չափորոշիչներ'!$G$6:$J$72,4,FALSE),0)</f>
        <v>0</v>
      </c>
      <c r="Z266" s="7">
        <f>IFERROR(VLOOKUP(H266,'Վարկանիշային չափորոշիչներ'!$G$6:$J$72,4,FALSE),0)</f>
        <v>0</v>
      </c>
      <c r="AA266" s="7">
        <f>IFERROR(VLOOKUP(I266,'Վարկանիշային չափորոշիչներ'!$G$6:$J$72,4,FALSE),0)</f>
        <v>0</v>
      </c>
      <c r="AB266" s="7">
        <f>IFERROR(VLOOKUP(J266,'Վարկանիշային չափորոշիչներ'!$G$6:$J$72,4,FALSE),0)</f>
        <v>0</v>
      </c>
      <c r="AC266" s="7">
        <f>IFERROR(VLOOKUP(K266,'Վարկանիշային չափորոշիչներ'!$G$6:$J$72,4,FALSE),0)</f>
        <v>0</v>
      </c>
      <c r="AD266" s="7">
        <f>IFERROR(VLOOKUP(L266,'Վարկանիշային չափորոշիչներ'!$G$6:$J$72,4,FALSE),0)</f>
        <v>0</v>
      </c>
      <c r="AE266" s="7">
        <f>IFERROR(VLOOKUP(M266,'Վարկանիշային չափորոշիչներ'!$G$6:$J$72,4,FALSE),0)</f>
        <v>0</v>
      </c>
      <c r="AF266" s="7">
        <f>IFERROR(VLOOKUP(N266,'Վարկանիշային չափորոշիչներ'!$G$6:$J$72,4,FALSE),0)</f>
        <v>0</v>
      </c>
      <c r="AG266" s="7">
        <f>IFERROR(VLOOKUP(O266,'Վարկանիշային չափորոշիչներ'!$G$6:$J$72,4,FALSE),0)</f>
        <v>0</v>
      </c>
      <c r="AH266" s="7">
        <f>IFERROR(VLOOKUP(P266,'Վարկանիշային չափորոշիչներ'!$G$6:$J$72,4,FALSE),0)</f>
        <v>0</v>
      </c>
      <c r="AI266" s="7">
        <f>IFERROR(VLOOKUP(Q266,'Վարկանիշային չափորոշիչներ'!$G$6:$J$72,4,FALSE),0)</f>
        <v>0</v>
      </c>
      <c r="AJ266" s="7">
        <f t="shared" si="12"/>
        <v>0</v>
      </c>
    </row>
    <row r="267" spans="1:36" ht="45" hidden="1" x14ac:dyDescent="0.35">
      <c r="A267" s="158">
        <v>1202</v>
      </c>
      <c r="B267" s="161" t="s">
        <v>932</v>
      </c>
      <c r="C267" s="75" t="s">
        <v>933</v>
      </c>
      <c r="D267" s="77">
        <v>1000000</v>
      </c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58"/>
      <c r="R267" s="61">
        <f t="shared" si="13"/>
        <v>0</v>
      </c>
      <c r="S267" s="184"/>
      <c r="T267" s="184"/>
      <c r="U267" s="184"/>
      <c r="V267" s="184"/>
      <c r="W267" s="175">
        <f>IFERROR(VLOOKUP(E267,'Վարկանիշային չափորոշիչներ'!$G$6:$J$72,4,FALSE),0)</f>
        <v>0</v>
      </c>
      <c r="X267" s="7">
        <f>IFERROR(VLOOKUP(F267,'Վարկանիշային չափորոշիչներ'!$G$6:$J$72,4,FALSE),0)</f>
        <v>0</v>
      </c>
      <c r="Y267" s="7">
        <f>IFERROR(VLOOKUP(G267,'Վարկանիշային չափորոշիչներ'!$G$6:$J$72,4,FALSE),0)</f>
        <v>0</v>
      </c>
      <c r="Z267" s="7">
        <f>IFERROR(VLOOKUP(H267,'Վարկանիշային չափորոշիչներ'!$G$6:$J$72,4,FALSE),0)</f>
        <v>0</v>
      </c>
      <c r="AA267" s="7">
        <f>IFERROR(VLOOKUP(I267,'Վարկանիշային չափորոշիչներ'!$G$6:$J$72,4,FALSE),0)</f>
        <v>0</v>
      </c>
      <c r="AB267" s="7">
        <f>IFERROR(VLOOKUP(J267,'Վարկանիշային չափորոշիչներ'!$G$6:$J$72,4,FALSE),0)</f>
        <v>0</v>
      </c>
      <c r="AC267" s="7">
        <f>IFERROR(VLOOKUP(K267,'Վարկանիշային չափորոշիչներ'!$G$6:$J$72,4,FALSE),0)</f>
        <v>0</v>
      </c>
      <c r="AD267" s="7">
        <f>IFERROR(VLOOKUP(L267,'Վարկանիշային չափորոշիչներ'!$G$6:$J$72,4,FALSE),0)</f>
        <v>0</v>
      </c>
      <c r="AE267" s="7">
        <f>IFERROR(VLOOKUP(M267,'Վարկանիշային չափորոշիչներ'!$G$6:$J$72,4,FALSE),0)</f>
        <v>0</v>
      </c>
      <c r="AF267" s="7">
        <f>IFERROR(VLOOKUP(N267,'Վարկանիշային չափորոշիչներ'!$G$6:$J$72,4,FALSE),0)</f>
        <v>0</v>
      </c>
      <c r="AG267" s="7">
        <f>IFERROR(VLOOKUP(O267,'Վարկանիշային չափորոշիչներ'!$G$6:$J$72,4,FALSE),0)</f>
        <v>0</v>
      </c>
      <c r="AH267" s="7">
        <f>IFERROR(VLOOKUP(P267,'Վարկանիշային չափորոշիչներ'!$G$6:$J$72,4,FALSE),0)</f>
        <v>0</v>
      </c>
      <c r="AI267" s="7">
        <f>IFERROR(VLOOKUP(Q267,'Վարկանիշային չափորոշիչներ'!$G$6:$J$72,4,FALSE),0)</f>
        <v>0</v>
      </c>
      <c r="AJ267" s="7">
        <f t="shared" si="12"/>
        <v>0</v>
      </c>
    </row>
    <row r="268" spans="1:36" ht="30" hidden="1" x14ac:dyDescent="0.35">
      <c r="A268" s="160">
        <v>1207</v>
      </c>
      <c r="B268" s="159"/>
      <c r="C268" s="107" t="s">
        <v>934</v>
      </c>
      <c r="D268" s="98">
        <v>16529684.4</v>
      </c>
      <c r="E268" s="46" t="s">
        <v>11</v>
      </c>
      <c r="F268" s="46" t="s">
        <v>11</v>
      </c>
      <c r="G268" s="46" t="s">
        <v>11</v>
      </c>
      <c r="H268" s="46" t="s">
        <v>11</v>
      </c>
      <c r="I268" s="46" t="s">
        <v>11</v>
      </c>
      <c r="J268" s="46" t="s">
        <v>11</v>
      </c>
      <c r="K268" s="46" t="s">
        <v>11</v>
      </c>
      <c r="L268" s="46" t="s">
        <v>11</v>
      </c>
      <c r="M268" s="46" t="s">
        <v>11</v>
      </c>
      <c r="N268" s="46" t="s">
        <v>11</v>
      </c>
      <c r="O268" s="46" t="s">
        <v>11</v>
      </c>
      <c r="P268" s="46" t="s">
        <v>11</v>
      </c>
      <c r="Q268" s="60" t="s">
        <v>11</v>
      </c>
      <c r="R268" s="61">
        <f t="shared" si="13"/>
        <v>0</v>
      </c>
      <c r="S268" s="184"/>
      <c r="T268" s="184"/>
      <c r="U268" s="184"/>
      <c r="V268" s="184"/>
      <c r="W268" s="175">
        <f>IFERROR(VLOOKUP(E268,'Վարկանիշային չափորոշիչներ'!$G$6:$J$72,4,FALSE),0)</f>
        <v>0</v>
      </c>
      <c r="X268" s="7">
        <f>IFERROR(VLOOKUP(F268,'Վարկանիշային չափորոշիչներ'!$G$6:$J$72,4,FALSE),0)</f>
        <v>0</v>
      </c>
      <c r="Y268" s="7">
        <f>IFERROR(VLOOKUP(G268,'Վարկանիշային չափորոշիչներ'!$G$6:$J$72,4,FALSE),0)</f>
        <v>0</v>
      </c>
      <c r="Z268" s="7">
        <f>IFERROR(VLOOKUP(H268,'Վարկանիշային չափորոշիչներ'!$G$6:$J$72,4,FALSE),0)</f>
        <v>0</v>
      </c>
      <c r="AA268" s="7">
        <f>IFERROR(VLOOKUP(I268,'Վարկանիշային չափորոշիչներ'!$G$6:$J$72,4,FALSE),0)</f>
        <v>0</v>
      </c>
      <c r="AB268" s="7">
        <f>IFERROR(VLOOKUP(J268,'Վարկանիշային չափորոշիչներ'!$G$6:$J$72,4,FALSE),0)</f>
        <v>0</v>
      </c>
      <c r="AC268" s="7">
        <f>IFERROR(VLOOKUP(K268,'Վարկանիշային չափորոշիչներ'!$G$6:$J$72,4,FALSE),0)</f>
        <v>0</v>
      </c>
      <c r="AD268" s="7">
        <f>IFERROR(VLOOKUP(L268,'Վարկանիշային չափորոշիչներ'!$G$6:$J$72,4,FALSE),0)</f>
        <v>0</v>
      </c>
      <c r="AE268" s="7">
        <f>IFERROR(VLOOKUP(M268,'Վարկանիշային չափորոշիչներ'!$G$6:$J$72,4,FALSE),0)</f>
        <v>0</v>
      </c>
      <c r="AF268" s="7">
        <f>IFERROR(VLOOKUP(N268,'Վարկանիշային չափորոշիչներ'!$G$6:$J$72,4,FALSE),0)</f>
        <v>0</v>
      </c>
      <c r="AG268" s="7">
        <f>IFERROR(VLOOKUP(O268,'Վարկանիշային չափորոշիչներ'!$G$6:$J$72,4,FALSE),0)</f>
        <v>0</v>
      </c>
      <c r="AH268" s="7">
        <f>IFERROR(VLOOKUP(P268,'Վարկանիշային չափորոշիչներ'!$G$6:$J$72,4,FALSE),0)</f>
        <v>0</v>
      </c>
      <c r="AI268" s="7">
        <f>IFERROR(VLOOKUP(Q268,'Վարկանիշային չափորոշիչներ'!$G$6:$J$72,4,FALSE),0)</f>
        <v>0</v>
      </c>
      <c r="AJ268" s="7">
        <f t="shared" si="12"/>
        <v>0</v>
      </c>
    </row>
    <row r="269" spans="1:36" ht="45" hidden="1" x14ac:dyDescent="0.35">
      <c r="A269" s="158">
        <v>1207</v>
      </c>
      <c r="B269" s="161" t="s">
        <v>935</v>
      </c>
      <c r="C269" s="80" t="s">
        <v>936</v>
      </c>
      <c r="D269" s="77">
        <v>10537164.6</v>
      </c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58"/>
      <c r="R269" s="61">
        <f t="shared" si="13"/>
        <v>0</v>
      </c>
      <c r="S269" s="184"/>
      <c r="T269" s="184"/>
      <c r="U269" s="184"/>
      <c r="V269" s="184"/>
      <c r="W269" s="175">
        <f>IFERROR(VLOOKUP(E269,'Վարկանիշային չափորոշիչներ'!$G$6:$J$72,4,FALSE),0)</f>
        <v>0</v>
      </c>
      <c r="X269" s="7">
        <f>IFERROR(VLOOKUP(F269,'Վարկանիշային չափորոշիչներ'!$G$6:$J$72,4,FALSE),0)</f>
        <v>0</v>
      </c>
      <c r="Y269" s="7">
        <f>IFERROR(VLOOKUP(G269,'Վարկանիշային չափորոշիչներ'!$G$6:$J$72,4,FALSE),0)</f>
        <v>0</v>
      </c>
      <c r="Z269" s="7">
        <f>IFERROR(VLOOKUP(H269,'Վարկանիշային չափորոշիչներ'!$G$6:$J$72,4,FALSE),0)</f>
        <v>0</v>
      </c>
      <c r="AA269" s="7">
        <f>IFERROR(VLOOKUP(I269,'Վարկանիշային չափորոշիչներ'!$G$6:$J$72,4,FALSE),0)</f>
        <v>0</v>
      </c>
      <c r="AB269" s="7">
        <f>IFERROR(VLOOKUP(J269,'Վարկանիշային չափորոշիչներ'!$G$6:$J$72,4,FALSE),0)</f>
        <v>0</v>
      </c>
      <c r="AC269" s="7">
        <f>IFERROR(VLOOKUP(K269,'Վարկանիշային չափորոշիչներ'!$G$6:$J$72,4,FALSE),0)</f>
        <v>0</v>
      </c>
      <c r="AD269" s="7">
        <f>IFERROR(VLOOKUP(L269,'Վարկանիշային չափորոշիչներ'!$G$6:$J$72,4,FALSE),0)</f>
        <v>0</v>
      </c>
      <c r="AE269" s="7">
        <f>IFERROR(VLOOKUP(M269,'Վարկանիշային չափորոշիչներ'!$G$6:$J$72,4,FALSE),0)</f>
        <v>0</v>
      </c>
      <c r="AF269" s="7">
        <f>IFERROR(VLOOKUP(N269,'Վարկանիշային չափորոշիչներ'!$G$6:$J$72,4,FALSE),0)</f>
        <v>0</v>
      </c>
      <c r="AG269" s="7">
        <f>IFERROR(VLOOKUP(O269,'Վարկանիշային չափորոշիչներ'!$G$6:$J$72,4,FALSE),0)</f>
        <v>0</v>
      </c>
      <c r="AH269" s="7">
        <f>IFERROR(VLOOKUP(P269,'Վարկանիշային չափորոշիչներ'!$G$6:$J$72,4,FALSE),0)</f>
        <v>0</v>
      </c>
      <c r="AI269" s="7">
        <f>IFERROR(VLOOKUP(Q269,'Վարկանիշային չափորոշիչներ'!$G$6:$J$72,4,FALSE),0)</f>
        <v>0</v>
      </c>
      <c r="AJ269" s="7">
        <f t="shared" si="12"/>
        <v>0</v>
      </c>
    </row>
    <row r="270" spans="1:36" ht="30" hidden="1" x14ac:dyDescent="0.35">
      <c r="A270" s="160">
        <v>1207</v>
      </c>
      <c r="B270" s="161" t="s">
        <v>937</v>
      </c>
      <c r="C270" s="75" t="s">
        <v>938</v>
      </c>
      <c r="D270" s="77">
        <v>76800</v>
      </c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58"/>
      <c r="R270" s="61">
        <f t="shared" si="13"/>
        <v>0</v>
      </c>
      <c r="S270" s="184"/>
      <c r="T270" s="184"/>
      <c r="U270" s="184"/>
      <c r="V270" s="184"/>
      <c r="W270" s="175">
        <f>IFERROR(VLOOKUP(E270,'Վարկանիշային չափորոշիչներ'!$G$6:$J$72,4,FALSE),0)</f>
        <v>0</v>
      </c>
      <c r="X270" s="7">
        <f>IFERROR(VLOOKUP(F270,'Վարկանիշային չափորոշիչներ'!$G$6:$J$72,4,FALSE),0)</f>
        <v>0</v>
      </c>
      <c r="Y270" s="7">
        <f>IFERROR(VLOOKUP(G270,'Վարկանիշային չափորոշիչներ'!$G$6:$J$72,4,FALSE),0)</f>
        <v>0</v>
      </c>
      <c r="Z270" s="7">
        <f>IFERROR(VLOOKUP(H270,'Վարկանիշային չափորոշիչներ'!$G$6:$J$72,4,FALSE),0)</f>
        <v>0</v>
      </c>
      <c r="AA270" s="7">
        <f>IFERROR(VLOOKUP(I270,'Վարկանիշային չափորոշիչներ'!$G$6:$J$72,4,FALSE),0)</f>
        <v>0</v>
      </c>
      <c r="AB270" s="7">
        <f>IFERROR(VLOOKUP(J270,'Վարկանիշային չափորոշիչներ'!$G$6:$J$72,4,FALSE),0)</f>
        <v>0</v>
      </c>
      <c r="AC270" s="7">
        <f>IFERROR(VLOOKUP(K270,'Վարկանիշային չափորոշիչներ'!$G$6:$J$72,4,FALSE),0)</f>
        <v>0</v>
      </c>
      <c r="AD270" s="7">
        <f>IFERROR(VLOOKUP(L270,'Վարկանիշային չափորոշիչներ'!$G$6:$J$72,4,FALSE),0)</f>
        <v>0</v>
      </c>
      <c r="AE270" s="7">
        <f>IFERROR(VLOOKUP(M270,'Վարկանիշային չափորոշիչներ'!$G$6:$J$72,4,FALSE),0)</f>
        <v>0</v>
      </c>
      <c r="AF270" s="7">
        <f>IFERROR(VLOOKUP(N270,'Վարկանիշային չափորոշիչներ'!$G$6:$J$72,4,FALSE),0)</f>
        <v>0</v>
      </c>
      <c r="AG270" s="7">
        <f>IFERROR(VLOOKUP(O270,'Վարկանիշային չափորոշիչներ'!$G$6:$J$72,4,FALSE),0)</f>
        <v>0</v>
      </c>
      <c r="AH270" s="7">
        <f>IFERROR(VLOOKUP(P270,'Վարկանիշային չափորոշիչներ'!$G$6:$J$72,4,FALSE),0)</f>
        <v>0</v>
      </c>
      <c r="AI270" s="7">
        <f>IFERROR(VLOOKUP(Q270,'Վարկանիշային չափորոշիչներ'!$G$6:$J$72,4,FALSE),0)</f>
        <v>0</v>
      </c>
      <c r="AJ270" s="7">
        <f t="shared" si="12"/>
        <v>0</v>
      </c>
    </row>
    <row r="271" spans="1:36" ht="45" hidden="1" x14ac:dyDescent="0.35">
      <c r="A271" s="160">
        <v>1207</v>
      </c>
      <c r="B271" s="161" t="s">
        <v>939</v>
      </c>
      <c r="C271" s="75" t="s">
        <v>940</v>
      </c>
      <c r="D271" s="77">
        <v>3000000</v>
      </c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58"/>
      <c r="R271" s="61">
        <f t="shared" si="13"/>
        <v>0</v>
      </c>
      <c r="S271" s="184"/>
      <c r="T271" s="184"/>
      <c r="U271" s="184"/>
      <c r="V271" s="184"/>
      <c r="W271" s="175">
        <f>IFERROR(VLOOKUP(E271,'Վարկանիշային չափորոշիչներ'!$G$6:$J$72,4,FALSE),0)</f>
        <v>0</v>
      </c>
      <c r="X271" s="7">
        <f>IFERROR(VLOOKUP(F271,'Վարկանիշային չափորոշիչներ'!$G$6:$J$72,4,FALSE),0)</f>
        <v>0</v>
      </c>
      <c r="Y271" s="7">
        <f>IFERROR(VLOOKUP(G271,'Վարկանիշային չափորոշիչներ'!$G$6:$J$72,4,FALSE),0)</f>
        <v>0</v>
      </c>
      <c r="Z271" s="7">
        <f>IFERROR(VLOOKUP(H271,'Վարկանիշային չափորոշիչներ'!$G$6:$J$72,4,FALSE),0)</f>
        <v>0</v>
      </c>
      <c r="AA271" s="7">
        <f>IFERROR(VLOOKUP(I271,'Վարկանիշային չափորոշիչներ'!$G$6:$J$72,4,FALSE),0)</f>
        <v>0</v>
      </c>
      <c r="AB271" s="7">
        <f>IFERROR(VLOOKUP(J271,'Վարկանիշային չափորոշիչներ'!$G$6:$J$72,4,FALSE),0)</f>
        <v>0</v>
      </c>
      <c r="AC271" s="7">
        <f>IFERROR(VLOOKUP(K271,'Վարկանիշային չափորոշիչներ'!$G$6:$J$72,4,FALSE),0)</f>
        <v>0</v>
      </c>
      <c r="AD271" s="7">
        <f>IFERROR(VLOOKUP(L271,'Վարկանիշային չափորոշիչներ'!$G$6:$J$72,4,FALSE),0)</f>
        <v>0</v>
      </c>
      <c r="AE271" s="7">
        <f>IFERROR(VLOOKUP(M271,'Վարկանիշային չափորոշիչներ'!$G$6:$J$72,4,FALSE),0)</f>
        <v>0</v>
      </c>
      <c r="AF271" s="7">
        <f>IFERROR(VLOOKUP(N271,'Վարկանիշային չափորոշիչներ'!$G$6:$J$72,4,FALSE),0)</f>
        <v>0</v>
      </c>
      <c r="AG271" s="7">
        <f>IFERROR(VLOOKUP(O271,'Վարկանիշային չափորոշիչներ'!$G$6:$J$72,4,FALSE),0)</f>
        <v>0</v>
      </c>
      <c r="AH271" s="7">
        <f>IFERROR(VLOOKUP(P271,'Վարկանիշային չափորոշիչներ'!$G$6:$J$72,4,FALSE),0)</f>
        <v>0</v>
      </c>
      <c r="AI271" s="7">
        <f>IFERROR(VLOOKUP(Q271,'Վարկանիշային չափորոշիչներ'!$G$6:$J$72,4,FALSE),0)</f>
        <v>0</v>
      </c>
      <c r="AJ271" s="7">
        <f t="shared" si="12"/>
        <v>0</v>
      </c>
    </row>
    <row r="272" spans="1:36" ht="45" hidden="1" x14ac:dyDescent="0.35">
      <c r="A272" s="160">
        <v>1207</v>
      </c>
      <c r="B272" s="161" t="s">
        <v>941</v>
      </c>
      <c r="C272" s="75" t="s">
        <v>942</v>
      </c>
      <c r="D272" s="77">
        <v>2000000</v>
      </c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58"/>
      <c r="R272" s="61">
        <f t="shared" si="13"/>
        <v>0</v>
      </c>
      <c r="S272" s="184"/>
      <c r="T272" s="184"/>
      <c r="U272" s="184"/>
      <c r="V272" s="184"/>
      <c r="W272" s="175">
        <f>IFERROR(VLOOKUP(E272,'Վարկանիշային չափորոշիչներ'!$G$6:$J$72,4,FALSE),0)</f>
        <v>0</v>
      </c>
      <c r="X272" s="7">
        <f>IFERROR(VLOOKUP(F272,'Վարկանիշային չափորոշիչներ'!$G$6:$J$72,4,FALSE),0)</f>
        <v>0</v>
      </c>
      <c r="Y272" s="7">
        <f>IFERROR(VLOOKUP(G272,'Վարկանիշային չափորոշիչներ'!$G$6:$J$72,4,FALSE),0)</f>
        <v>0</v>
      </c>
      <c r="Z272" s="7">
        <f>IFERROR(VLOOKUP(H272,'Վարկանիշային չափորոշիչներ'!$G$6:$J$72,4,FALSE),0)</f>
        <v>0</v>
      </c>
      <c r="AA272" s="7">
        <f>IFERROR(VLOOKUP(I272,'Վարկանիշային չափորոշիչներ'!$G$6:$J$72,4,FALSE),0)</f>
        <v>0</v>
      </c>
      <c r="AB272" s="7">
        <f>IFERROR(VLOOKUP(J272,'Վարկանիշային չափորոշիչներ'!$G$6:$J$72,4,FALSE),0)</f>
        <v>0</v>
      </c>
      <c r="AC272" s="7">
        <f>IFERROR(VLOOKUP(K272,'Վարկանիշային չափորոշիչներ'!$G$6:$J$72,4,FALSE),0)</f>
        <v>0</v>
      </c>
      <c r="AD272" s="7">
        <f>IFERROR(VLOOKUP(L272,'Վարկանիշային չափորոշիչներ'!$G$6:$J$72,4,FALSE),0)</f>
        <v>0</v>
      </c>
      <c r="AE272" s="7">
        <f>IFERROR(VLOOKUP(M272,'Վարկանիշային չափորոշիչներ'!$G$6:$J$72,4,FALSE),0)</f>
        <v>0</v>
      </c>
      <c r="AF272" s="7">
        <f>IFERROR(VLOOKUP(N272,'Վարկանիշային չափորոշիչներ'!$G$6:$J$72,4,FALSE),0)</f>
        <v>0</v>
      </c>
      <c r="AG272" s="7">
        <f>IFERROR(VLOOKUP(O272,'Վարկանիշային չափորոշիչներ'!$G$6:$J$72,4,FALSE),0)</f>
        <v>0</v>
      </c>
      <c r="AH272" s="7">
        <f>IFERROR(VLOOKUP(P272,'Վարկանիշային չափորոշիչներ'!$G$6:$J$72,4,FALSE),0)</f>
        <v>0</v>
      </c>
      <c r="AI272" s="7">
        <f>IFERROR(VLOOKUP(Q272,'Վարկանիշային չափորոշիչներ'!$G$6:$J$72,4,FALSE),0)</f>
        <v>0</v>
      </c>
      <c r="AJ272" s="7">
        <f t="shared" si="12"/>
        <v>0</v>
      </c>
    </row>
    <row r="273" spans="1:36" ht="30" hidden="1" x14ac:dyDescent="0.35">
      <c r="A273" s="160">
        <v>1207</v>
      </c>
      <c r="B273" s="161" t="s">
        <v>943</v>
      </c>
      <c r="C273" s="75" t="s">
        <v>944</v>
      </c>
      <c r="D273" s="77">
        <v>2000</v>
      </c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58"/>
      <c r="R273" s="61">
        <f t="shared" si="13"/>
        <v>0</v>
      </c>
      <c r="S273" s="184"/>
      <c r="T273" s="184"/>
      <c r="U273" s="184"/>
      <c r="V273" s="184"/>
      <c r="W273" s="175">
        <f>IFERROR(VLOOKUP(E273,'Վարկանիշային չափորոշիչներ'!$G$6:$J$72,4,FALSE),0)</f>
        <v>0</v>
      </c>
      <c r="X273" s="7">
        <f>IFERROR(VLOOKUP(F273,'Վարկանիշային չափորոշիչներ'!$G$6:$J$72,4,FALSE),0)</f>
        <v>0</v>
      </c>
      <c r="Y273" s="7">
        <f>IFERROR(VLOOKUP(G273,'Վարկանիշային չափորոշիչներ'!$G$6:$J$72,4,FALSE),0)</f>
        <v>0</v>
      </c>
      <c r="Z273" s="7">
        <f>IFERROR(VLOOKUP(H273,'Վարկանիշային չափորոշիչներ'!$G$6:$J$72,4,FALSE),0)</f>
        <v>0</v>
      </c>
      <c r="AA273" s="7">
        <f>IFERROR(VLOOKUP(I273,'Վարկանիշային չափորոշիչներ'!$G$6:$J$72,4,FALSE),0)</f>
        <v>0</v>
      </c>
      <c r="AB273" s="7">
        <f>IFERROR(VLOOKUP(J273,'Վարկանիշային չափորոշիչներ'!$G$6:$J$72,4,FALSE),0)</f>
        <v>0</v>
      </c>
      <c r="AC273" s="7">
        <f>IFERROR(VLOOKUP(K273,'Վարկանիշային չափորոշիչներ'!$G$6:$J$72,4,FALSE),0)</f>
        <v>0</v>
      </c>
      <c r="AD273" s="7">
        <f>IFERROR(VLOOKUP(L273,'Վարկանիշային չափորոշիչներ'!$G$6:$J$72,4,FALSE),0)</f>
        <v>0</v>
      </c>
      <c r="AE273" s="7">
        <f>IFERROR(VLOOKUP(M273,'Վարկանիշային չափորոշիչներ'!$G$6:$J$72,4,FALSE),0)</f>
        <v>0</v>
      </c>
      <c r="AF273" s="7">
        <f>IFERROR(VLOOKUP(N273,'Վարկանիշային չափորոշիչներ'!$G$6:$J$72,4,FALSE),0)</f>
        <v>0</v>
      </c>
      <c r="AG273" s="7">
        <f>IFERROR(VLOOKUP(O273,'Վարկանիշային չափորոշիչներ'!$G$6:$J$72,4,FALSE),0)</f>
        <v>0</v>
      </c>
      <c r="AH273" s="7">
        <f>IFERROR(VLOOKUP(P273,'Վարկանիշային չափորոշիչներ'!$G$6:$J$72,4,FALSE),0)</f>
        <v>0</v>
      </c>
      <c r="AI273" s="7">
        <f>IFERROR(VLOOKUP(Q273,'Վարկանիշային չափորոշիչներ'!$G$6:$J$72,4,FALSE),0)</f>
        <v>0</v>
      </c>
      <c r="AJ273" s="7">
        <f t="shared" si="12"/>
        <v>0</v>
      </c>
    </row>
    <row r="274" spans="1:36" hidden="1" x14ac:dyDescent="0.35">
      <c r="A274" s="160">
        <v>1207</v>
      </c>
      <c r="B274" s="161" t="s">
        <v>945</v>
      </c>
      <c r="C274" s="75" t="s">
        <v>946</v>
      </c>
      <c r="D274" s="77">
        <v>57500</v>
      </c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58"/>
      <c r="R274" s="61">
        <f t="shared" si="13"/>
        <v>0</v>
      </c>
      <c r="S274" s="184"/>
      <c r="T274" s="184"/>
      <c r="U274" s="184"/>
      <c r="V274" s="184"/>
      <c r="W274" s="175">
        <f>IFERROR(VLOOKUP(E274,'Վարկանիշային չափորոշիչներ'!$G$6:$J$72,4,FALSE),0)</f>
        <v>0</v>
      </c>
      <c r="X274" s="7">
        <f>IFERROR(VLOOKUP(F274,'Վարկանիշային չափորոշիչներ'!$G$6:$J$72,4,FALSE),0)</f>
        <v>0</v>
      </c>
      <c r="Y274" s="7">
        <f>IFERROR(VLOOKUP(G274,'Վարկանիշային չափորոշիչներ'!$G$6:$J$72,4,FALSE),0)</f>
        <v>0</v>
      </c>
      <c r="Z274" s="7">
        <f>IFERROR(VLOOKUP(H274,'Վարկանիշային չափորոշիչներ'!$G$6:$J$72,4,FALSE),0)</f>
        <v>0</v>
      </c>
      <c r="AA274" s="7">
        <f>IFERROR(VLOOKUP(I274,'Վարկանիշային չափորոշիչներ'!$G$6:$J$72,4,FALSE),0)</f>
        <v>0</v>
      </c>
      <c r="AB274" s="7">
        <f>IFERROR(VLOOKUP(J274,'Վարկանիշային չափորոշիչներ'!$G$6:$J$72,4,FALSE),0)</f>
        <v>0</v>
      </c>
      <c r="AC274" s="7">
        <f>IFERROR(VLOOKUP(K274,'Վարկանիշային չափորոշիչներ'!$G$6:$J$72,4,FALSE),0)</f>
        <v>0</v>
      </c>
      <c r="AD274" s="7">
        <f>IFERROR(VLOOKUP(L274,'Վարկանիշային չափորոշիչներ'!$G$6:$J$72,4,FALSE),0)</f>
        <v>0</v>
      </c>
      <c r="AE274" s="7">
        <f>IFERROR(VLOOKUP(M274,'Վարկանիշային չափորոշիչներ'!$G$6:$J$72,4,FALSE),0)</f>
        <v>0</v>
      </c>
      <c r="AF274" s="7">
        <f>IFERROR(VLOOKUP(N274,'Վարկանիշային չափորոշիչներ'!$G$6:$J$72,4,FALSE),0)</f>
        <v>0</v>
      </c>
      <c r="AG274" s="7">
        <f>IFERROR(VLOOKUP(O274,'Վարկանիշային չափորոշիչներ'!$G$6:$J$72,4,FALSE),0)</f>
        <v>0</v>
      </c>
      <c r="AH274" s="7">
        <f>IFERROR(VLOOKUP(P274,'Վարկանիշային չափորոշիչներ'!$G$6:$J$72,4,FALSE),0)</f>
        <v>0</v>
      </c>
      <c r="AI274" s="7">
        <f>IFERROR(VLOOKUP(Q274,'Վարկանիշային չափորոշիչներ'!$G$6:$J$72,4,FALSE),0)</f>
        <v>0</v>
      </c>
      <c r="AJ274" s="7">
        <f t="shared" si="12"/>
        <v>0</v>
      </c>
    </row>
    <row r="275" spans="1:36" ht="60" hidden="1" x14ac:dyDescent="0.35">
      <c r="A275" s="160">
        <v>1207</v>
      </c>
      <c r="B275" s="161" t="s">
        <v>947</v>
      </c>
      <c r="C275" s="80" t="s">
        <v>56</v>
      </c>
      <c r="D275" s="81">
        <v>856219.8</v>
      </c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58"/>
      <c r="R275" s="61">
        <f t="shared" si="13"/>
        <v>0</v>
      </c>
      <c r="S275" s="184"/>
      <c r="T275" s="184"/>
      <c r="U275" s="184"/>
      <c r="V275" s="184"/>
      <c r="W275" s="175">
        <f>IFERROR(VLOOKUP(E275,'Վարկանիշային չափորոշիչներ'!$G$6:$J$72,4,FALSE),0)</f>
        <v>0</v>
      </c>
      <c r="X275" s="7">
        <f>IFERROR(VLOOKUP(F275,'Վարկանիշային չափորոշիչներ'!$G$6:$J$72,4,FALSE),0)</f>
        <v>0</v>
      </c>
      <c r="Y275" s="7">
        <f>IFERROR(VLOOKUP(G275,'Վարկանիշային չափորոշիչներ'!$G$6:$J$72,4,FALSE),0)</f>
        <v>0</v>
      </c>
      <c r="Z275" s="7">
        <f>IFERROR(VLOOKUP(H275,'Վարկանիշային չափորոշիչներ'!$G$6:$J$72,4,FALSE),0)</f>
        <v>0</v>
      </c>
      <c r="AA275" s="7">
        <f>IFERROR(VLOOKUP(I275,'Վարկանիշային չափորոշիչներ'!$G$6:$J$72,4,FALSE),0)</f>
        <v>0</v>
      </c>
      <c r="AB275" s="7">
        <f>IFERROR(VLOOKUP(J275,'Վարկանիշային չափորոշիչներ'!$G$6:$J$72,4,FALSE),0)</f>
        <v>0</v>
      </c>
      <c r="AC275" s="7">
        <f>IFERROR(VLOOKUP(K275,'Վարկանիշային չափորոշիչներ'!$G$6:$J$72,4,FALSE),0)</f>
        <v>0</v>
      </c>
      <c r="AD275" s="7">
        <f>IFERROR(VLOOKUP(L275,'Վարկանիշային չափորոշիչներ'!$G$6:$J$72,4,FALSE),0)</f>
        <v>0</v>
      </c>
      <c r="AE275" s="7">
        <f>IFERROR(VLOOKUP(M275,'Վարկանիշային չափորոշիչներ'!$G$6:$J$72,4,FALSE),0)</f>
        <v>0</v>
      </c>
      <c r="AF275" s="7">
        <f>IFERROR(VLOOKUP(N275,'Վարկանիշային չափորոշիչներ'!$G$6:$J$72,4,FALSE),0)</f>
        <v>0</v>
      </c>
      <c r="AG275" s="7">
        <f>IFERROR(VLOOKUP(O275,'Վարկանիշային չափորոշիչներ'!$G$6:$J$72,4,FALSE),0)</f>
        <v>0</v>
      </c>
      <c r="AH275" s="7">
        <f>IFERROR(VLOOKUP(P275,'Վարկանիշային չափորոշիչներ'!$G$6:$J$72,4,FALSE),0)</f>
        <v>0</v>
      </c>
      <c r="AI275" s="7">
        <f>IFERROR(VLOOKUP(Q275,'Վարկանիշային չափորոշիչներ'!$G$6:$J$72,4,FALSE),0)</f>
        <v>0</v>
      </c>
      <c r="AJ275" s="7">
        <f t="shared" si="12"/>
        <v>0</v>
      </c>
    </row>
    <row r="276" spans="1:36" ht="30" hidden="1" x14ac:dyDescent="0.35">
      <c r="A276" s="160">
        <v>1208</v>
      </c>
      <c r="B276" s="159"/>
      <c r="C276" s="71" t="s">
        <v>948</v>
      </c>
      <c r="D276" s="72">
        <v>1330346.3999999999</v>
      </c>
      <c r="E276" s="46" t="s">
        <v>11</v>
      </c>
      <c r="F276" s="46" t="s">
        <v>11</v>
      </c>
      <c r="G276" s="46" t="s">
        <v>11</v>
      </c>
      <c r="H276" s="46" t="s">
        <v>11</v>
      </c>
      <c r="I276" s="46" t="s">
        <v>11</v>
      </c>
      <c r="J276" s="46" t="s">
        <v>11</v>
      </c>
      <c r="K276" s="46" t="s">
        <v>11</v>
      </c>
      <c r="L276" s="46" t="s">
        <v>11</v>
      </c>
      <c r="M276" s="46" t="s">
        <v>11</v>
      </c>
      <c r="N276" s="46" t="s">
        <v>11</v>
      </c>
      <c r="O276" s="46" t="s">
        <v>11</v>
      </c>
      <c r="P276" s="46" t="s">
        <v>11</v>
      </c>
      <c r="Q276" s="60" t="s">
        <v>11</v>
      </c>
      <c r="R276" s="61">
        <f t="shared" si="13"/>
        <v>0</v>
      </c>
      <c r="S276" s="184"/>
      <c r="T276" s="184"/>
      <c r="U276" s="184"/>
      <c r="V276" s="184"/>
      <c r="W276" s="175">
        <f>IFERROR(VLOOKUP(E276,'Վարկանիշային չափորոշիչներ'!$G$6:$J$72,4,FALSE),0)</f>
        <v>0</v>
      </c>
      <c r="X276" s="7">
        <f>IFERROR(VLOOKUP(F276,'Վարկանիշային չափորոշիչներ'!$G$6:$J$72,4,FALSE),0)</f>
        <v>0</v>
      </c>
      <c r="Y276" s="7">
        <f>IFERROR(VLOOKUP(G276,'Վարկանիշային չափորոշիչներ'!$G$6:$J$72,4,FALSE),0)</f>
        <v>0</v>
      </c>
      <c r="Z276" s="7">
        <f>IFERROR(VLOOKUP(H276,'Վարկանիշային չափորոշիչներ'!$G$6:$J$72,4,FALSE),0)</f>
        <v>0</v>
      </c>
      <c r="AA276" s="7">
        <f>IFERROR(VLOOKUP(I276,'Վարկանիշային չափորոշիչներ'!$G$6:$J$72,4,FALSE),0)</f>
        <v>0</v>
      </c>
      <c r="AB276" s="7">
        <f>IFERROR(VLOOKUP(J276,'Վարկանիշային չափորոշիչներ'!$G$6:$J$72,4,FALSE),0)</f>
        <v>0</v>
      </c>
      <c r="AC276" s="7">
        <f>IFERROR(VLOOKUP(K276,'Վարկանիշային չափորոշիչներ'!$G$6:$J$72,4,FALSE),0)</f>
        <v>0</v>
      </c>
      <c r="AD276" s="7">
        <f>IFERROR(VLOOKUP(L276,'Վարկանիշային չափորոշիչներ'!$G$6:$J$72,4,FALSE),0)</f>
        <v>0</v>
      </c>
      <c r="AE276" s="7">
        <f>IFERROR(VLOOKUP(M276,'Վարկանիշային չափորոշիչներ'!$G$6:$J$72,4,FALSE),0)</f>
        <v>0</v>
      </c>
      <c r="AF276" s="7">
        <f>IFERROR(VLOOKUP(N276,'Վարկանիշային չափորոշիչներ'!$G$6:$J$72,4,FALSE),0)</f>
        <v>0</v>
      </c>
      <c r="AG276" s="7">
        <f>IFERROR(VLOOKUP(O276,'Վարկանիշային չափորոշիչներ'!$G$6:$J$72,4,FALSE),0)</f>
        <v>0</v>
      </c>
      <c r="AH276" s="7">
        <f>IFERROR(VLOOKUP(P276,'Վարկանիշային չափորոշիչներ'!$G$6:$J$72,4,FALSE),0)</f>
        <v>0</v>
      </c>
      <c r="AI276" s="7">
        <f>IFERROR(VLOOKUP(Q276,'Վարկանիշային չափորոշիչներ'!$G$6:$J$72,4,FALSE),0)</f>
        <v>0</v>
      </c>
      <c r="AJ276" s="7">
        <f t="shared" si="12"/>
        <v>0</v>
      </c>
    </row>
    <row r="277" spans="1:36" ht="30" hidden="1" x14ac:dyDescent="0.35">
      <c r="A277" s="160">
        <v>1208</v>
      </c>
      <c r="B277" s="161" t="s">
        <v>949</v>
      </c>
      <c r="C277" s="75" t="s">
        <v>950</v>
      </c>
      <c r="D277" s="77">
        <v>594194.1</v>
      </c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58"/>
      <c r="R277" s="61">
        <f t="shared" si="13"/>
        <v>0</v>
      </c>
      <c r="S277" s="184"/>
      <c r="T277" s="184"/>
      <c r="U277" s="184"/>
      <c r="V277" s="184"/>
      <c r="W277" s="175">
        <f>IFERROR(VLOOKUP(E277,'Վարկանիշային չափորոշիչներ'!$G$6:$J$72,4,FALSE),0)</f>
        <v>0</v>
      </c>
      <c r="X277" s="7">
        <f>IFERROR(VLOOKUP(F277,'Վարկանիշային չափորոշիչներ'!$G$6:$J$72,4,FALSE),0)</f>
        <v>0</v>
      </c>
      <c r="Y277" s="7">
        <f>IFERROR(VLOOKUP(G277,'Վարկանիշային չափորոշիչներ'!$G$6:$J$72,4,FALSE),0)</f>
        <v>0</v>
      </c>
      <c r="Z277" s="7">
        <f>IFERROR(VLOOKUP(H277,'Վարկանիշային չափորոշիչներ'!$G$6:$J$72,4,FALSE),0)</f>
        <v>0</v>
      </c>
      <c r="AA277" s="7">
        <f>IFERROR(VLOOKUP(I277,'Վարկանիշային չափորոշիչներ'!$G$6:$J$72,4,FALSE),0)</f>
        <v>0</v>
      </c>
      <c r="AB277" s="7">
        <f>IFERROR(VLOOKUP(J277,'Վարկանիշային չափորոշիչներ'!$G$6:$J$72,4,FALSE),0)</f>
        <v>0</v>
      </c>
      <c r="AC277" s="7">
        <f>IFERROR(VLOOKUP(K277,'Վարկանիշային չափորոշիչներ'!$G$6:$J$72,4,FALSE),0)</f>
        <v>0</v>
      </c>
      <c r="AD277" s="7">
        <f>IFERROR(VLOOKUP(L277,'Վարկանիշային չափորոշիչներ'!$G$6:$J$72,4,FALSE),0)</f>
        <v>0</v>
      </c>
      <c r="AE277" s="7">
        <f>IFERROR(VLOOKUP(M277,'Վարկանիշային չափորոշիչներ'!$G$6:$J$72,4,FALSE),0)</f>
        <v>0</v>
      </c>
      <c r="AF277" s="7">
        <f>IFERROR(VLOOKUP(N277,'Վարկանիշային չափորոշիչներ'!$G$6:$J$72,4,FALSE),0)</f>
        <v>0</v>
      </c>
      <c r="AG277" s="7">
        <f>IFERROR(VLOOKUP(O277,'Վարկանիշային չափորոշիչներ'!$G$6:$J$72,4,FALSE),0)</f>
        <v>0</v>
      </c>
      <c r="AH277" s="7">
        <f>IFERROR(VLOOKUP(P277,'Վարկանիշային չափորոշիչներ'!$G$6:$J$72,4,FALSE),0)</f>
        <v>0</v>
      </c>
      <c r="AI277" s="7">
        <f>IFERROR(VLOOKUP(Q277,'Վարկանիշային չափորոշիչներ'!$G$6:$J$72,4,FALSE),0)</f>
        <v>0</v>
      </c>
      <c r="AJ277" s="7">
        <f t="shared" si="12"/>
        <v>0</v>
      </c>
    </row>
    <row r="278" spans="1:36" ht="60" hidden="1" x14ac:dyDescent="0.35">
      <c r="A278" s="160">
        <v>1208</v>
      </c>
      <c r="B278" s="161" t="s">
        <v>951</v>
      </c>
      <c r="C278" s="75" t="s">
        <v>952</v>
      </c>
      <c r="D278" s="77">
        <v>736152.3</v>
      </c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58"/>
      <c r="R278" s="61">
        <f t="shared" si="13"/>
        <v>0</v>
      </c>
      <c r="S278" s="184"/>
      <c r="T278" s="184"/>
      <c r="U278" s="184"/>
      <c r="V278" s="184"/>
      <c r="W278" s="175">
        <f>IFERROR(VLOOKUP(E278,'Վարկանիշային չափորոշիչներ'!$G$6:$J$72,4,FALSE),0)</f>
        <v>0</v>
      </c>
      <c r="X278" s="7">
        <f>IFERROR(VLOOKUP(F278,'Վարկանիշային չափորոշիչներ'!$G$6:$J$72,4,FALSE),0)</f>
        <v>0</v>
      </c>
      <c r="Y278" s="7">
        <f>IFERROR(VLOOKUP(G278,'Վարկանիշային չափորոշիչներ'!$G$6:$J$72,4,FALSE),0)</f>
        <v>0</v>
      </c>
      <c r="Z278" s="7">
        <f>IFERROR(VLOOKUP(H278,'Վարկանիշային չափորոշիչներ'!$G$6:$J$72,4,FALSE),0)</f>
        <v>0</v>
      </c>
      <c r="AA278" s="7">
        <f>IFERROR(VLOOKUP(I278,'Վարկանիշային չափորոշիչներ'!$G$6:$J$72,4,FALSE),0)</f>
        <v>0</v>
      </c>
      <c r="AB278" s="7">
        <f>IFERROR(VLOOKUP(J278,'Վարկանիշային չափորոշիչներ'!$G$6:$J$72,4,FALSE),0)</f>
        <v>0</v>
      </c>
      <c r="AC278" s="7">
        <f>IFERROR(VLOOKUP(K278,'Վարկանիշային չափորոշիչներ'!$G$6:$J$72,4,FALSE),0)</f>
        <v>0</v>
      </c>
      <c r="AD278" s="7">
        <f>IFERROR(VLOOKUP(L278,'Վարկանիշային չափորոշիչներ'!$G$6:$J$72,4,FALSE),0)</f>
        <v>0</v>
      </c>
      <c r="AE278" s="7">
        <f>IFERROR(VLOOKUP(M278,'Վարկանիշային չափորոշիչներ'!$G$6:$J$72,4,FALSE),0)</f>
        <v>0</v>
      </c>
      <c r="AF278" s="7">
        <f>IFERROR(VLOOKUP(N278,'Վարկանիշային չափորոշիչներ'!$G$6:$J$72,4,FALSE),0)</f>
        <v>0</v>
      </c>
      <c r="AG278" s="7">
        <f>IFERROR(VLOOKUP(O278,'Վարկանիշային չափորոշիչներ'!$G$6:$J$72,4,FALSE),0)</f>
        <v>0</v>
      </c>
      <c r="AH278" s="7">
        <f>IFERROR(VLOOKUP(P278,'Վարկանիշային չափորոշիչներ'!$G$6:$J$72,4,FALSE),0)</f>
        <v>0</v>
      </c>
      <c r="AI278" s="7">
        <f>IFERROR(VLOOKUP(Q278,'Վարկանիշային չափորոշիչներ'!$G$6:$J$72,4,FALSE),0)</f>
        <v>0</v>
      </c>
      <c r="AJ278" s="7">
        <f t="shared" si="12"/>
        <v>0</v>
      </c>
    </row>
    <row r="279" spans="1:36" hidden="1" x14ac:dyDescent="0.35">
      <c r="A279" s="158" t="s">
        <v>0</v>
      </c>
      <c r="B279" s="157"/>
      <c r="C279" s="69" t="s">
        <v>953</v>
      </c>
      <c r="D279" s="70">
        <v>25215782.800000001</v>
      </c>
      <c r="E279" s="45" t="s">
        <v>11</v>
      </c>
      <c r="F279" s="45" t="s">
        <v>11</v>
      </c>
      <c r="G279" s="45" t="s">
        <v>11</v>
      </c>
      <c r="H279" s="45" t="s">
        <v>11</v>
      </c>
      <c r="I279" s="45" t="s">
        <v>11</v>
      </c>
      <c r="J279" s="45" t="s">
        <v>11</v>
      </c>
      <c r="K279" s="45" t="s">
        <v>11</v>
      </c>
      <c r="L279" s="45" t="s">
        <v>11</v>
      </c>
      <c r="M279" s="45" t="s">
        <v>11</v>
      </c>
      <c r="N279" s="45" t="s">
        <v>11</v>
      </c>
      <c r="O279" s="45" t="s">
        <v>11</v>
      </c>
      <c r="P279" s="45" t="s">
        <v>11</v>
      </c>
      <c r="Q279" s="59" t="s">
        <v>11</v>
      </c>
      <c r="R279" s="61">
        <f t="shared" si="13"/>
        <v>0</v>
      </c>
      <c r="S279" s="184"/>
      <c r="T279" s="184"/>
      <c r="U279" s="184"/>
      <c r="V279" s="184"/>
      <c r="W279" s="175">
        <f>IFERROR(VLOOKUP(E279,'Վարկանիշային չափորոշիչներ'!$G$6:$J$72,4,FALSE),0)</f>
        <v>0</v>
      </c>
      <c r="X279" s="7">
        <f>IFERROR(VLOOKUP(F279,'Վարկանիշային չափորոշիչներ'!$G$6:$J$72,4,FALSE),0)</f>
        <v>0</v>
      </c>
      <c r="Y279" s="7">
        <f>IFERROR(VLOOKUP(G279,'Վարկանիշային չափորոշիչներ'!$G$6:$J$72,4,FALSE),0)</f>
        <v>0</v>
      </c>
      <c r="Z279" s="7">
        <f>IFERROR(VLOOKUP(H279,'Վարկանիշային չափորոշիչներ'!$G$6:$J$72,4,FALSE),0)</f>
        <v>0</v>
      </c>
      <c r="AA279" s="7">
        <f>IFERROR(VLOOKUP(I279,'Վարկանիշային չափորոշիչներ'!$G$6:$J$72,4,FALSE),0)</f>
        <v>0</v>
      </c>
      <c r="AB279" s="7">
        <f>IFERROR(VLOOKUP(J279,'Վարկանիշային չափորոշիչներ'!$G$6:$J$72,4,FALSE),0)</f>
        <v>0</v>
      </c>
      <c r="AC279" s="7">
        <f>IFERROR(VLOOKUP(K279,'Վարկանիշային չափորոշիչներ'!$G$6:$J$72,4,FALSE),0)</f>
        <v>0</v>
      </c>
      <c r="AD279" s="7">
        <f>IFERROR(VLOOKUP(L279,'Վարկանիշային չափորոշիչներ'!$G$6:$J$72,4,FALSE),0)</f>
        <v>0</v>
      </c>
      <c r="AE279" s="7">
        <f>IFERROR(VLOOKUP(M279,'Վարկանիշային չափորոշիչներ'!$G$6:$J$72,4,FALSE),0)</f>
        <v>0</v>
      </c>
      <c r="AF279" s="7">
        <f>IFERROR(VLOOKUP(N279,'Վարկանիշային չափորոշիչներ'!$G$6:$J$72,4,FALSE),0)</f>
        <v>0</v>
      </c>
      <c r="AG279" s="7">
        <f>IFERROR(VLOOKUP(O279,'Վարկանիշային չափորոշիչներ'!$G$6:$J$72,4,FALSE),0)</f>
        <v>0</v>
      </c>
      <c r="AH279" s="7">
        <f>IFERROR(VLOOKUP(P279,'Վարկանիշային չափորոշիչներ'!$G$6:$J$72,4,FALSE),0)</f>
        <v>0</v>
      </c>
      <c r="AI279" s="7">
        <f>IFERROR(VLOOKUP(Q279,'Վարկանիշային չափորոշիչներ'!$G$6:$J$72,4,FALSE),0)</f>
        <v>0</v>
      </c>
      <c r="AJ279" s="7">
        <f t="shared" si="12"/>
        <v>0</v>
      </c>
    </row>
    <row r="280" spans="1:36" hidden="1" x14ac:dyDescent="0.35">
      <c r="A280" s="160">
        <v>1052</v>
      </c>
      <c r="B280" s="159"/>
      <c r="C280" s="71" t="s">
        <v>954</v>
      </c>
      <c r="D280" s="72">
        <v>156433.20000000001</v>
      </c>
      <c r="E280" s="46" t="s">
        <v>11</v>
      </c>
      <c r="F280" s="46" t="s">
        <v>11</v>
      </c>
      <c r="G280" s="46" t="s">
        <v>11</v>
      </c>
      <c r="H280" s="46" t="s">
        <v>11</v>
      </c>
      <c r="I280" s="46" t="s">
        <v>11</v>
      </c>
      <c r="J280" s="46" t="s">
        <v>11</v>
      </c>
      <c r="K280" s="46" t="s">
        <v>11</v>
      </c>
      <c r="L280" s="46" t="s">
        <v>11</v>
      </c>
      <c r="M280" s="46" t="s">
        <v>11</v>
      </c>
      <c r="N280" s="46" t="s">
        <v>11</v>
      </c>
      <c r="O280" s="46" t="s">
        <v>11</v>
      </c>
      <c r="P280" s="46" t="s">
        <v>11</v>
      </c>
      <c r="Q280" s="60" t="s">
        <v>11</v>
      </c>
      <c r="R280" s="61">
        <f t="shared" si="13"/>
        <v>0</v>
      </c>
      <c r="S280" s="184"/>
      <c r="T280" s="184"/>
      <c r="U280" s="184"/>
      <c r="V280" s="184"/>
      <c r="W280" s="175">
        <f>IFERROR(VLOOKUP(E280,'Վարկանիշային չափորոշիչներ'!$G$6:$J$72,4,FALSE),0)</f>
        <v>0</v>
      </c>
      <c r="X280" s="7">
        <f>IFERROR(VLOOKUP(F280,'Վարկանիշային չափորոշիչներ'!$G$6:$J$72,4,FALSE),0)</f>
        <v>0</v>
      </c>
      <c r="Y280" s="7">
        <f>IFERROR(VLOOKUP(G280,'Վարկանիշային չափորոշիչներ'!$G$6:$J$72,4,FALSE),0)</f>
        <v>0</v>
      </c>
      <c r="Z280" s="7">
        <f>IFERROR(VLOOKUP(H280,'Վարկանիշային չափորոշիչներ'!$G$6:$J$72,4,FALSE),0)</f>
        <v>0</v>
      </c>
      <c r="AA280" s="7">
        <f>IFERROR(VLOOKUP(I280,'Վարկանիշային չափորոշիչներ'!$G$6:$J$72,4,FALSE),0)</f>
        <v>0</v>
      </c>
      <c r="AB280" s="7">
        <f>IFERROR(VLOOKUP(J280,'Վարկանիշային չափորոշիչներ'!$G$6:$J$72,4,FALSE),0)</f>
        <v>0</v>
      </c>
      <c r="AC280" s="7">
        <f>IFERROR(VLOOKUP(K280,'Վարկանիշային չափորոշիչներ'!$G$6:$J$72,4,FALSE),0)</f>
        <v>0</v>
      </c>
      <c r="AD280" s="7">
        <f>IFERROR(VLOOKUP(L280,'Վարկանիշային չափորոշիչներ'!$G$6:$J$72,4,FALSE),0)</f>
        <v>0</v>
      </c>
      <c r="AE280" s="7">
        <f>IFERROR(VLOOKUP(M280,'Վարկանիշային չափորոշիչներ'!$G$6:$J$72,4,FALSE),0)</f>
        <v>0</v>
      </c>
      <c r="AF280" s="7">
        <f>IFERROR(VLOOKUP(N280,'Վարկանիշային չափորոշիչներ'!$G$6:$J$72,4,FALSE),0)</f>
        <v>0</v>
      </c>
      <c r="AG280" s="7">
        <f>IFERROR(VLOOKUP(O280,'Վարկանիշային չափորոշիչներ'!$G$6:$J$72,4,FALSE),0)</f>
        <v>0</v>
      </c>
      <c r="AH280" s="7">
        <f>IFERROR(VLOOKUP(P280,'Վարկանիշային չափորոշիչներ'!$G$6:$J$72,4,FALSE),0)</f>
        <v>0</v>
      </c>
      <c r="AI280" s="7">
        <f>IFERROR(VLOOKUP(Q280,'Վարկանիշային չափորոշիչներ'!$G$6:$J$72,4,FALSE),0)</f>
        <v>0</v>
      </c>
      <c r="AJ280" s="7">
        <f t="shared" si="12"/>
        <v>0</v>
      </c>
    </row>
    <row r="281" spans="1:36" ht="30" hidden="1" x14ac:dyDescent="0.35">
      <c r="A281" s="160">
        <v>1052</v>
      </c>
      <c r="B281" s="161" t="s">
        <v>955</v>
      </c>
      <c r="C281" s="80" t="s">
        <v>956</v>
      </c>
      <c r="D281" s="110">
        <v>156433.20000000001</v>
      </c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58"/>
      <c r="R281" s="61">
        <f t="shared" si="13"/>
        <v>0</v>
      </c>
      <c r="S281" s="184"/>
      <c r="T281" s="184"/>
      <c r="U281" s="184"/>
      <c r="V281" s="184"/>
      <c r="W281" s="175">
        <f>IFERROR(VLOOKUP(E281,'Վարկանիշային չափորոշիչներ'!$G$6:$J$72,4,FALSE),0)</f>
        <v>0</v>
      </c>
      <c r="X281" s="7">
        <f>IFERROR(VLOOKUP(F281,'Վարկանիշային չափորոշիչներ'!$G$6:$J$72,4,FALSE),0)</f>
        <v>0</v>
      </c>
      <c r="Y281" s="7">
        <f>IFERROR(VLOOKUP(G281,'Վարկանիշային չափորոշիչներ'!$G$6:$J$72,4,FALSE),0)</f>
        <v>0</v>
      </c>
      <c r="Z281" s="7">
        <f>IFERROR(VLOOKUP(H281,'Վարկանիշային չափորոշիչներ'!$G$6:$J$72,4,FALSE),0)</f>
        <v>0</v>
      </c>
      <c r="AA281" s="7">
        <f>IFERROR(VLOOKUP(I281,'Վարկանիշային չափորոշիչներ'!$G$6:$J$72,4,FALSE),0)</f>
        <v>0</v>
      </c>
      <c r="AB281" s="7">
        <f>IFERROR(VLOOKUP(J281,'Վարկանիշային չափորոշիչներ'!$G$6:$J$72,4,FALSE),0)</f>
        <v>0</v>
      </c>
      <c r="AC281" s="7">
        <f>IFERROR(VLOOKUP(K281,'Վարկանիշային չափորոշիչներ'!$G$6:$J$72,4,FALSE),0)</f>
        <v>0</v>
      </c>
      <c r="AD281" s="7">
        <f>IFERROR(VLOOKUP(L281,'Վարկանիշային չափորոշիչներ'!$G$6:$J$72,4,FALSE),0)</f>
        <v>0</v>
      </c>
      <c r="AE281" s="7">
        <f>IFERROR(VLOOKUP(M281,'Վարկանիշային չափորոշիչներ'!$G$6:$J$72,4,FALSE),0)</f>
        <v>0</v>
      </c>
      <c r="AF281" s="7">
        <f>IFERROR(VLOOKUP(N281,'Վարկանիշային չափորոշիչներ'!$G$6:$J$72,4,FALSE),0)</f>
        <v>0</v>
      </c>
      <c r="AG281" s="7">
        <f>IFERROR(VLOOKUP(O281,'Վարկանիշային չափորոշիչներ'!$G$6:$J$72,4,FALSE),0)</f>
        <v>0</v>
      </c>
      <c r="AH281" s="7">
        <f>IFERROR(VLOOKUP(P281,'Վարկանիշային չափորոշիչներ'!$G$6:$J$72,4,FALSE),0)</f>
        <v>0</v>
      </c>
      <c r="AI281" s="7">
        <f>IFERROR(VLOOKUP(Q281,'Վարկանիշային չափորոշիչներ'!$G$6:$J$72,4,FALSE),0)</f>
        <v>0</v>
      </c>
      <c r="AJ281" s="7">
        <f t="shared" si="12"/>
        <v>0</v>
      </c>
    </row>
    <row r="282" spans="1:36" ht="45" hidden="1" x14ac:dyDescent="0.35">
      <c r="A282" s="160">
        <v>1057</v>
      </c>
      <c r="B282" s="159"/>
      <c r="C282" s="71" t="s">
        <v>957</v>
      </c>
      <c r="D282" s="72">
        <v>2569426.5</v>
      </c>
      <c r="E282" s="46" t="s">
        <v>11</v>
      </c>
      <c r="F282" s="46" t="s">
        <v>11</v>
      </c>
      <c r="G282" s="46" t="s">
        <v>11</v>
      </c>
      <c r="H282" s="46" t="s">
        <v>11</v>
      </c>
      <c r="I282" s="46" t="s">
        <v>11</v>
      </c>
      <c r="J282" s="46" t="s">
        <v>11</v>
      </c>
      <c r="K282" s="46" t="s">
        <v>11</v>
      </c>
      <c r="L282" s="46" t="s">
        <v>11</v>
      </c>
      <c r="M282" s="46" t="s">
        <v>11</v>
      </c>
      <c r="N282" s="46" t="s">
        <v>11</v>
      </c>
      <c r="O282" s="46" t="s">
        <v>11</v>
      </c>
      <c r="P282" s="46" t="s">
        <v>11</v>
      </c>
      <c r="Q282" s="60" t="s">
        <v>11</v>
      </c>
      <c r="R282" s="61">
        <f t="shared" si="13"/>
        <v>0</v>
      </c>
      <c r="S282" s="184"/>
      <c r="T282" s="184"/>
      <c r="U282" s="184"/>
      <c r="V282" s="184"/>
      <c r="W282" s="175">
        <f>IFERROR(VLOOKUP(E282,'Վարկանիշային չափորոշիչներ'!$G$6:$J$72,4,FALSE),0)</f>
        <v>0</v>
      </c>
      <c r="X282" s="7">
        <f>IFERROR(VLOOKUP(F282,'Վարկանիշային չափորոշիչներ'!$G$6:$J$72,4,FALSE),0)</f>
        <v>0</v>
      </c>
      <c r="Y282" s="7">
        <f>IFERROR(VLOOKUP(G282,'Վարկանիշային չափորոշիչներ'!$G$6:$J$72,4,FALSE),0)</f>
        <v>0</v>
      </c>
      <c r="Z282" s="7">
        <f>IFERROR(VLOOKUP(H282,'Վարկանիշային չափորոշիչներ'!$G$6:$J$72,4,FALSE),0)</f>
        <v>0</v>
      </c>
      <c r="AA282" s="7">
        <f>IFERROR(VLOOKUP(I282,'Վարկանիշային չափորոշիչներ'!$G$6:$J$72,4,FALSE),0)</f>
        <v>0</v>
      </c>
      <c r="AB282" s="7">
        <f>IFERROR(VLOOKUP(J282,'Վարկանիշային չափորոշիչներ'!$G$6:$J$72,4,FALSE),0)</f>
        <v>0</v>
      </c>
      <c r="AC282" s="7">
        <f>IFERROR(VLOOKUP(K282,'Վարկանիշային չափորոշիչներ'!$G$6:$J$72,4,FALSE),0)</f>
        <v>0</v>
      </c>
      <c r="AD282" s="7">
        <f>IFERROR(VLOOKUP(L282,'Վարկանիշային չափորոշիչներ'!$G$6:$J$72,4,FALSE),0)</f>
        <v>0</v>
      </c>
      <c r="AE282" s="7">
        <f>IFERROR(VLOOKUP(M282,'Վարկանիշային չափորոշիչներ'!$G$6:$J$72,4,FALSE),0)</f>
        <v>0</v>
      </c>
      <c r="AF282" s="7">
        <f>IFERROR(VLOOKUP(N282,'Վարկանիշային չափորոշիչներ'!$G$6:$J$72,4,FALSE),0)</f>
        <v>0</v>
      </c>
      <c r="AG282" s="7">
        <f>IFERROR(VLOOKUP(O282,'Վարկանիշային չափորոշիչներ'!$G$6:$J$72,4,FALSE),0)</f>
        <v>0</v>
      </c>
      <c r="AH282" s="7">
        <f>IFERROR(VLOOKUP(P282,'Վարկանիշային չափորոշիչներ'!$G$6:$J$72,4,FALSE),0)</f>
        <v>0</v>
      </c>
      <c r="AI282" s="7">
        <f>IFERROR(VLOOKUP(Q282,'Վարկանիշային չափորոշիչներ'!$G$6:$J$72,4,FALSE),0)</f>
        <v>0</v>
      </c>
      <c r="AJ282" s="7">
        <f t="shared" si="12"/>
        <v>0</v>
      </c>
    </row>
    <row r="283" spans="1:36" ht="45" hidden="1" x14ac:dyDescent="0.35">
      <c r="A283" s="160">
        <v>1057</v>
      </c>
      <c r="B283" s="161" t="s">
        <v>958</v>
      </c>
      <c r="C283" s="80" t="s">
        <v>959</v>
      </c>
      <c r="D283" s="68">
        <v>2113455.6</v>
      </c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58"/>
      <c r="R283" s="61">
        <f t="shared" si="13"/>
        <v>0</v>
      </c>
      <c r="S283" s="184"/>
      <c r="T283" s="184"/>
      <c r="U283" s="184"/>
      <c r="V283" s="184"/>
      <c r="W283" s="175">
        <f>IFERROR(VLOOKUP(E283,'Վարկանիշային չափորոշիչներ'!$G$6:$J$72,4,FALSE),0)</f>
        <v>0</v>
      </c>
      <c r="X283" s="7">
        <f>IFERROR(VLOOKUP(F283,'Վարկանիշային չափորոշիչներ'!$G$6:$J$72,4,FALSE),0)</f>
        <v>0</v>
      </c>
      <c r="Y283" s="7">
        <f>IFERROR(VLOOKUP(G283,'Վարկանիշային չափորոշիչներ'!$G$6:$J$72,4,FALSE),0)</f>
        <v>0</v>
      </c>
      <c r="Z283" s="7">
        <f>IFERROR(VLOOKUP(H283,'Վարկանիշային չափորոշիչներ'!$G$6:$J$72,4,FALSE),0)</f>
        <v>0</v>
      </c>
      <c r="AA283" s="7">
        <f>IFERROR(VLOOKUP(I283,'Վարկանիշային չափորոշիչներ'!$G$6:$J$72,4,FALSE),0)</f>
        <v>0</v>
      </c>
      <c r="AB283" s="7">
        <f>IFERROR(VLOOKUP(J283,'Վարկանիշային չափորոշիչներ'!$G$6:$J$72,4,FALSE),0)</f>
        <v>0</v>
      </c>
      <c r="AC283" s="7">
        <f>IFERROR(VLOOKUP(K283,'Վարկանիշային չափորոշիչներ'!$G$6:$J$72,4,FALSE),0)</f>
        <v>0</v>
      </c>
      <c r="AD283" s="7">
        <f>IFERROR(VLOOKUP(L283,'Վարկանիշային չափորոշիչներ'!$G$6:$J$72,4,FALSE),0)</f>
        <v>0</v>
      </c>
      <c r="AE283" s="7">
        <f>IFERROR(VLOOKUP(M283,'Վարկանիշային չափորոշիչներ'!$G$6:$J$72,4,FALSE),0)</f>
        <v>0</v>
      </c>
      <c r="AF283" s="7">
        <f>IFERROR(VLOOKUP(N283,'Վարկանիշային չափորոշիչներ'!$G$6:$J$72,4,FALSE),0)</f>
        <v>0</v>
      </c>
      <c r="AG283" s="7">
        <f>IFERROR(VLOOKUP(O283,'Վարկանիշային չափորոշիչներ'!$G$6:$J$72,4,FALSE),0)</f>
        <v>0</v>
      </c>
      <c r="AH283" s="7">
        <f>IFERROR(VLOOKUP(P283,'Վարկանիշային չափորոշիչներ'!$G$6:$J$72,4,FALSE),0)</f>
        <v>0</v>
      </c>
      <c r="AI283" s="7">
        <f>IFERROR(VLOOKUP(Q283,'Վարկանիշային չափորոշիչներ'!$G$6:$J$72,4,FALSE),0)</f>
        <v>0</v>
      </c>
      <c r="AJ283" s="7">
        <f t="shared" si="12"/>
        <v>0</v>
      </c>
    </row>
    <row r="284" spans="1:36" ht="30" hidden="1" x14ac:dyDescent="0.35">
      <c r="A284" s="160">
        <v>1057</v>
      </c>
      <c r="B284" s="161" t="s">
        <v>960</v>
      </c>
      <c r="C284" s="80" t="s">
        <v>961</v>
      </c>
      <c r="D284" s="68">
        <v>41534</v>
      </c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58"/>
      <c r="R284" s="61">
        <f t="shared" si="13"/>
        <v>0</v>
      </c>
      <c r="S284" s="184"/>
      <c r="T284" s="184"/>
      <c r="U284" s="184"/>
      <c r="V284" s="184"/>
      <c r="W284" s="175">
        <f>IFERROR(VLOOKUP(E284,'Վարկանիշային չափորոշիչներ'!$G$6:$J$72,4,FALSE),0)</f>
        <v>0</v>
      </c>
      <c r="X284" s="7">
        <f>IFERROR(VLOOKUP(F284,'Վարկանիշային չափորոշիչներ'!$G$6:$J$72,4,FALSE),0)</f>
        <v>0</v>
      </c>
      <c r="Y284" s="7">
        <f>IFERROR(VLOOKUP(G284,'Վարկանիշային չափորոշիչներ'!$G$6:$J$72,4,FALSE),0)</f>
        <v>0</v>
      </c>
      <c r="Z284" s="7">
        <f>IFERROR(VLOOKUP(H284,'Վարկանիշային չափորոշիչներ'!$G$6:$J$72,4,FALSE),0)</f>
        <v>0</v>
      </c>
      <c r="AA284" s="7">
        <f>IFERROR(VLOOKUP(I284,'Վարկանիշային չափորոշիչներ'!$G$6:$J$72,4,FALSE),0)</f>
        <v>0</v>
      </c>
      <c r="AB284" s="7">
        <f>IFERROR(VLOOKUP(J284,'Վարկանիշային չափորոշիչներ'!$G$6:$J$72,4,FALSE),0)</f>
        <v>0</v>
      </c>
      <c r="AC284" s="7">
        <f>IFERROR(VLOOKUP(K284,'Վարկանիշային չափորոշիչներ'!$G$6:$J$72,4,FALSE),0)</f>
        <v>0</v>
      </c>
      <c r="AD284" s="7">
        <f>IFERROR(VLOOKUP(L284,'Վարկանիշային չափորոշիչներ'!$G$6:$J$72,4,FALSE),0)</f>
        <v>0</v>
      </c>
      <c r="AE284" s="7">
        <f>IFERROR(VLOOKUP(M284,'Վարկանիշային չափորոշիչներ'!$G$6:$J$72,4,FALSE),0)</f>
        <v>0</v>
      </c>
      <c r="AF284" s="7">
        <f>IFERROR(VLOOKUP(N284,'Վարկանիշային չափորոշիչներ'!$G$6:$J$72,4,FALSE),0)</f>
        <v>0</v>
      </c>
      <c r="AG284" s="7">
        <f>IFERROR(VLOOKUP(O284,'Վարկանիշային չափորոշիչներ'!$G$6:$J$72,4,FALSE),0)</f>
        <v>0</v>
      </c>
      <c r="AH284" s="7">
        <f>IFERROR(VLOOKUP(P284,'Վարկանիշային չափորոշիչներ'!$G$6:$J$72,4,FALSE),0)</f>
        <v>0</v>
      </c>
      <c r="AI284" s="7">
        <f>IFERROR(VLOOKUP(Q284,'Վարկանիշային չափորոշիչներ'!$G$6:$J$72,4,FALSE),0)</f>
        <v>0</v>
      </c>
      <c r="AJ284" s="7">
        <f t="shared" si="12"/>
        <v>0</v>
      </c>
    </row>
    <row r="285" spans="1:36" ht="45" hidden="1" x14ac:dyDescent="0.35">
      <c r="A285" s="158">
        <v>1057</v>
      </c>
      <c r="B285" s="161" t="s">
        <v>962</v>
      </c>
      <c r="C285" s="80" t="s">
        <v>57</v>
      </c>
      <c r="D285" s="76">
        <v>264436.90000000002</v>
      </c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58"/>
      <c r="R285" s="61">
        <f t="shared" si="13"/>
        <v>0</v>
      </c>
      <c r="S285" s="184"/>
      <c r="T285" s="184"/>
      <c r="U285" s="184"/>
      <c r="V285" s="184"/>
      <c r="W285" s="175">
        <f>IFERROR(VLOOKUP(E285,'Վարկանիշային չափորոշիչներ'!$G$6:$J$72,4,FALSE),0)</f>
        <v>0</v>
      </c>
      <c r="X285" s="7">
        <f>IFERROR(VLOOKUP(F285,'Վարկանիշային չափորոշիչներ'!$G$6:$J$72,4,FALSE),0)</f>
        <v>0</v>
      </c>
      <c r="Y285" s="7">
        <f>IFERROR(VLOOKUP(G285,'Վարկանիշային չափորոշիչներ'!$G$6:$J$72,4,FALSE),0)</f>
        <v>0</v>
      </c>
      <c r="Z285" s="7">
        <f>IFERROR(VLOOKUP(H285,'Վարկանիշային չափորոշիչներ'!$G$6:$J$72,4,FALSE),0)</f>
        <v>0</v>
      </c>
      <c r="AA285" s="7">
        <f>IFERROR(VLOOKUP(I285,'Վարկանիշային չափորոշիչներ'!$G$6:$J$72,4,FALSE),0)</f>
        <v>0</v>
      </c>
      <c r="AB285" s="7">
        <f>IFERROR(VLOOKUP(J285,'Վարկանիշային չափորոշիչներ'!$G$6:$J$72,4,FALSE),0)</f>
        <v>0</v>
      </c>
      <c r="AC285" s="7">
        <f>IFERROR(VLOOKUP(K285,'Վարկանիշային չափորոշիչներ'!$G$6:$J$72,4,FALSE),0)</f>
        <v>0</v>
      </c>
      <c r="AD285" s="7">
        <f>IFERROR(VLOOKUP(L285,'Վարկանիշային չափորոշիչներ'!$G$6:$J$72,4,FALSE),0)</f>
        <v>0</v>
      </c>
      <c r="AE285" s="7">
        <f>IFERROR(VLOOKUP(M285,'Վարկանիշային չափորոշիչներ'!$G$6:$J$72,4,FALSE),0)</f>
        <v>0</v>
      </c>
      <c r="AF285" s="7">
        <f>IFERROR(VLOOKUP(N285,'Վարկանիշային չափորոշիչներ'!$G$6:$J$72,4,FALSE),0)</f>
        <v>0</v>
      </c>
      <c r="AG285" s="7">
        <f>IFERROR(VLOOKUP(O285,'Վարկանիշային չափորոշիչներ'!$G$6:$J$72,4,FALSE),0)</f>
        <v>0</v>
      </c>
      <c r="AH285" s="7">
        <f>IFERROR(VLOOKUP(P285,'Վարկանիշային չափորոշիչներ'!$G$6:$J$72,4,FALSE),0)</f>
        <v>0</v>
      </c>
      <c r="AI285" s="7">
        <f>IFERROR(VLOOKUP(Q285,'Վարկանիշային չափորոշիչներ'!$G$6:$J$72,4,FALSE),0)</f>
        <v>0</v>
      </c>
      <c r="AJ285" s="7">
        <f t="shared" si="12"/>
        <v>0</v>
      </c>
    </row>
    <row r="286" spans="1:36" ht="30" hidden="1" x14ac:dyDescent="0.35">
      <c r="A286" s="158">
        <v>1057</v>
      </c>
      <c r="B286" s="161" t="s">
        <v>963</v>
      </c>
      <c r="C286" s="105" t="s">
        <v>964</v>
      </c>
      <c r="D286" s="68">
        <v>150000</v>
      </c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58"/>
      <c r="R286" s="61">
        <f t="shared" si="13"/>
        <v>0</v>
      </c>
      <c r="S286" s="184"/>
      <c r="T286" s="184"/>
      <c r="U286" s="184"/>
      <c r="V286" s="184"/>
      <c r="W286" s="175">
        <f>IFERROR(VLOOKUP(E286,'Վարկանիշային չափորոշիչներ'!$G$6:$J$72,4,FALSE),0)</f>
        <v>0</v>
      </c>
      <c r="X286" s="7">
        <f>IFERROR(VLOOKUP(F286,'Վարկանիշային չափորոշիչներ'!$G$6:$J$72,4,FALSE),0)</f>
        <v>0</v>
      </c>
      <c r="Y286" s="7">
        <f>IFERROR(VLOOKUP(G286,'Վարկանիշային չափորոշիչներ'!$G$6:$J$72,4,FALSE),0)</f>
        <v>0</v>
      </c>
      <c r="Z286" s="7">
        <f>IFERROR(VLOOKUP(H286,'Վարկանիշային չափորոշիչներ'!$G$6:$J$72,4,FALSE),0)</f>
        <v>0</v>
      </c>
      <c r="AA286" s="7">
        <f>IFERROR(VLOOKUP(I286,'Վարկանիշային չափորոշիչներ'!$G$6:$J$72,4,FALSE),0)</f>
        <v>0</v>
      </c>
      <c r="AB286" s="7">
        <f>IFERROR(VLOOKUP(J286,'Վարկանիշային չափորոշիչներ'!$G$6:$J$72,4,FALSE),0)</f>
        <v>0</v>
      </c>
      <c r="AC286" s="7">
        <f>IFERROR(VLOOKUP(K286,'Վարկանիշային չափորոշիչներ'!$G$6:$J$72,4,FALSE),0)</f>
        <v>0</v>
      </c>
      <c r="AD286" s="7">
        <f>IFERROR(VLOOKUP(L286,'Վարկանիշային չափորոշիչներ'!$G$6:$J$72,4,FALSE),0)</f>
        <v>0</v>
      </c>
      <c r="AE286" s="7">
        <f>IFERROR(VLOOKUP(M286,'Վարկանիշային չափորոշիչներ'!$G$6:$J$72,4,FALSE),0)</f>
        <v>0</v>
      </c>
      <c r="AF286" s="7">
        <f>IFERROR(VLOOKUP(N286,'Վարկանիշային չափորոշիչներ'!$G$6:$J$72,4,FALSE),0)</f>
        <v>0</v>
      </c>
      <c r="AG286" s="7">
        <f>IFERROR(VLOOKUP(O286,'Վարկանիշային չափորոշիչներ'!$G$6:$J$72,4,FALSE),0)</f>
        <v>0</v>
      </c>
      <c r="AH286" s="7">
        <f>IFERROR(VLOOKUP(P286,'Վարկանիշային չափորոշիչներ'!$G$6:$J$72,4,FALSE),0)</f>
        <v>0</v>
      </c>
      <c r="AI286" s="7">
        <f>IFERROR(VLOOKUP(Q286,'Վարկանիշային չափորոշիչներ'!$G$6:$J$72,4,FALSE),0)</f>
        <v>0</v>
      </c>
      <c r="AJ286" s="7">
        <f t="shared" si="12"/>
        <v>0</v>
      </c>
    </row>
    <row r="287" spans="1:36" hidden="1" x14ac:dyDescent="0.35">
      <c r="A287" s="160">
        <v>1093</v>
      </c>
      <c r="B287" s="159"/>
      <c r="C287" s="71" t="s">
        <v>965</v>
      </c>
      <c r="D287" s="106">
        <v>1592622.4</v>
      </c>
      <c r="E287" s="46" t="s">
        <v>11</v>
      </c>
      <c r="F287" s="46" t="s">
        <v>11</v>
      </c>
      <c r="G287" s="46" t="s">
        <v>11</v>
      </c>
      <c r="H287" s="46" t="s">
        <v>11</v>
      </c>
      <c r="I287" s="46" t="s">
        <v>11</v>
      </c>
      <c r="J287" s="46" t="s">
        <v>11</v>
      </c>
      <c r="K287" s="46" t="s">
        <v>11</v>
      </c>
      <c r="L287" s="46" t="s">
        <v>11</v>
      </c>
      <c r="M287" s="46" t="s">
        <v>11</v>
      </c>
      <c r="N287" s="46" t="s">
        <v>11</v>
      </c>
      <c r="O287" s="46" t="s">
        <v>11</v>
      </c>
      <c r="P287" s="46" t="s">
        <v>11</v>
      </c>
      <c r="Q287" s="60" t="s">
        <v>11</v>
      </c>
      <c r="R287" s="61">
        <f t="shared" si="13"/>
        <v>0</v>
      </c>
      <c r="S287" s="184"/>
      <c r="T287" s="184"/>
      <c r="U287" s="184"/>
      <c r="V287" s="184"/>
      <c r="W287" s="175">
        <f>IFERROR(VLOOKUP(E287,'Վարկանիշային չափորոշիչներ'!$G$6:$J$72,4,FALSE),0)</f>
        <v>0</v>
      </c>
      <c r="X287" s="7">
        <f>IFERROR(VLOOKUP(F287,'Վարկանիշային չափորոշիչներ'!$G$6:$J$72,4,FALSE),0)</f>
        <v>0</v>
      </c>
      <c r="Y287" s="7">
        <f>IFERROR(VLOOKUP(G287,'Վարկանիշային չափորոշիչներ'!$G$6:$J$72,4,FALSE),0)</f>
        <v>0</v>
      </c>
      <c r="Z287" s="7">
        <f>IFERROR(VLOOKUP(H287,'Վարկանիշային չափորոշիչներ'!$G$6:$J$72,4,FALSE),0)</f>
        <v>0</v>
      </c>
      <c r="AA287" s="7">
        <f>IFERROR(VLOOKUP(I287,'Վարկանիշային չափորոշիչներ'!$G$6:$J$72,4,FALSE),0)</f>
        <v>0</v>
      </c>
      <c r="AB287" s="7">
        <f>IFERROR(VLOOKUP(J287,'Վարկանիշային չափորոշիչներ'!$G$6:$J$72,4,FALSE),0)</f>
        <v>0</v>
      </c>
      <c r="AC287" s="7">
        <f>IFERROR(VLOOKUP(K287,'Վարկանիշային չափորոշիչներ'!$G$6:$J$72,4,FALSE),0)</f>
        <v>0</v>
      </c>
      <c r="AD287" s="7">
        <f>IFERROR(VLOOKUP(L287,'Վարկանիշային չափորոշիչներ'!$G$6:$J$72,4,FALSE),0)</f>
        <v>0</v>
      </c>
      <c r="AE287" s="7">
        <f>IFERROR(VLOOKUP(M287,'Վարկանիշային չափորոշիչներ'!$G$6:$J$72,4,FALSE),0)</f>
        <v>0</v>
      </c>
      <c r="AF287" s="7">
        <f>IFERROR(VLOOKUP(N287,'Վարկանիշային չափորոշիչներ'!$G$6:$J$72,4,FALSE),0)</f>
        <v>0</v>
      </c>
      <c r="AG287" s="7">
        <f>IFERROR(VLOOKUP(O287,'Վարկանիշային չափորոշիչներ'!$G$6:$J$72,4,FALSE),0)</f>
        <v>0</v>
      </c>
      <c r="AH287" s="7">
        <f>IFERROR(VLOOKUP(P287,'Վարկանիշային չափորոշիչներ'!$G$6:$J$72,4,FALSE),0)</f>
        <v>0</v>
      </c>
      <c r="AI287" s="7">
        <f>IFERROR(VLOOKUP(Q287,'Վարկանիշային չափորոշիչներ'!$G$6:$J$72,4,FALSE),0)</f>
        <v>0</v>
      </c>
      <c r="AJ287" s="7">
        <f t="shared" si="12"/>
        <v>0</v>
      </c>
    </row>
    <row r="288" spans="1:36" hidden="1" x14ac:dyDescent="0.35">
      <c r="A288" s="158">
        <v>1093</v>
      </c>
      <c r="B288" s="161" t="s">
        <v>966</v>
      </c>
      <c r="C288" s="80" t="s">
        <v>967</v>
      </c>
      <c r="D288" s="110">
        <v>761392.29999999993</v>
      </c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58"/>
      <c r="R288" s="61">
        <f t="shared" si="13"/>
        <v>0</v>
      </c>
      <c r="S288" s="184"/>
      <c r="T288" s="184"/>
      <c r="U288" s="184"/>
      <c r="V288" s="184"/>
      <c r="W288" s="175">
        <f>IFERROR(VLOOKUP(E288,'Վարկանիշային չափորոշիչներ'!$G$6:$J$72,4,FALSE),0)</f>
        <v>0</v>
      </c>
      <c r="X288" s="7">
        <f>IFERROR(VLOOKUP(F288,'Վարկանիշային չափորոշիչներ'!$G$6:$J$72,4,FALSE),0)</f>
        <v>0</v>
      </c>
      <c r="Y288" s="7">
        <f>IFERROR(VLOOKUP(G288,'Վարկանիշային չափորոշիչներ'!$G$6:$J$72,4,FALSE),0)</f>
        <v>0</v>
      </c>
      <c r="Z288" s="7">
        <f>IFERROR(VLOOKUP(H288,'Վարկանիշային չափորոշիչներ'!$G$6:$J$72,4,FALSE),0)</f>
        <v>0</v>
      </c>
      <c r="AA288" s="7">
        <f>IFERROR(VLOOKUP(I288,'Վարկանիշային չափորոշիչներ'!$G$6:$J$72,4,FALSE),0)</f>
        <v>0</v>
      </c>
      <c r="AB288" s="7">
        <f>IFERROR(VLOOKUP(J288,'Վարկանիշային չափորոշիչներ'!$G$6:$J$72,4,FALSE),0)</f>
        <v>0</v>
      </c>
      <c r="AC288" s="7">
        <f>IFERROR(VLOOKUP(K288,'Վարկանիշային չափորոշիչներ'!$G$6:$J$72,4,FALSE),0)</f>
        <v>0</v>
      </c>
      <c r="AD288" s="7">
        <f>IFERROR(VLOOKUP(L288,'Վարկանիշային չափորոշիչներ'!$G$6:$J$72,4,FALSE),0)</f>
        <v>0</v>
      </c>
      <c r="AE288" s="7">
        <f>IFERROR(VLOOKUP(M288,'Վարկանիշային չափորոշիչներ'!$G$6:$J$72,4,FALSE),0)</f>
        <v>0</v>
      </c>
      <c r="AF288" s="7">
        <f>IFERROR(VLOOKUP(N288,'Վարկանիշային չափորոշիչներ'!$G$6:$J$72,4,FALSE),0)</f>
        <v>0</v>
      </c>
      <c r="AG288" s="7">
        <f>IFERROR(VLOOKUP(O288,'Վարկանիշային չափորոշիչներ'!$G$6:$J$72,4,FALSE),0)</f>
        <v>0</v>
      </c>
      <c r="AH288" s="7">
        <f>IFERROR(VLOOKUP(P288,'Վարկանիշային չափորոշիչներ'!$G$6:$J$72,4,FALSE),0)</f>
        <v>0</v>
      </c>
      <c r="AI288" s="7">
        <f>IFERROR(VLOOKUP(Q288,'Վարկանիշային չափորոշիչներ'!$G$6:$J$72,4,FALSE),0)</f>
        <v>0</v>
      </c>
      <c r="AJ288" s="7">
        <f t="shared" si="12"/>
        <v>0</v>
      </c>
    </row>
    <row r="289" spans="1:36" ht="30" hidden="1" x14ac:dyDescent="0.35">
      <c r="A289" s="160">
        <v>1093</v>
      </c>
      <c r="B289" s="161" t="s">
        <v>968</v>
      </c>
      <c r="C289" s="80" t="s">
        <v>969</v>
      </c>
      <c r="D289" s="76">
        <v>85000</v>
      </c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58"/>
      <c r="R289" s="61">
        <f t="shared" si="13"/>
        <v>0</v>
      </c>
      <c r="S289" s="184"/>
      <c r="T289" s="184"/>
      <c r="U289" s="184"/>
      <c r="V289" s="184"/>
      <c r="W289" s="175">
        <f>IFERROR(VLOOKUP(E289,'Վարկանիշային չափորոշիչներ'!$G$6:$J$72,4,FALSE),0)</f>
        <v>0</v>
      </c>
      <c r="X289" s="7">
        <f>IFERROR(VLOOKUP(F289,'Վարկանիշային չափորոշիչներ'!$G$6:$J$72,4,FALSE),0)</f>
        <v>0</v>
      </c>
      <c r="Y289" s="7">
        <f>IFERROR(VLOOKUP(G289,'Վարկանիշային չափորոշիչներ'!$G$6:$J$72,4,FALSE),0)</f>
        <v>0</v>
      </c>
      <c r="Z289" s="7">
        <f>IFERROR(VLOOKUP(H289,'Վարկանիշային չափորոշիչներ'!$G$6:$J$72,4,FALSE),0)</f>
        <v>0</v>
      </c>
      <c r="AA289" s="7">
        <f>IFERROR(VLOOKUP(I289,'Վարկանիշային չափորոշիչներ'!$G$6:$J$72,4,FALSE),0)</f>
        <v>0</v>
      </c>
      <c r="AB289" s="7">
        <f>IFERROR(VLOOKUP(J289,'Վարկանիշային չափորոշիչներ'!$G$6:$J$72,4,FALSE),0)</f>
        <v>0</v>
      </c>
      <c r="AC289" s="7">
        <f>IFERROR(VLOOKUP(K289,'Վարկանիշային չափորոշիչներ'!$G$6:$J$72,4,FALSE),0)</f>
        <v>0</v>
      </c>
      <c r="AD289" s="7">
        <f>IFERROR(VLOOKUP(L289,'Վարկանիշային չափորոշիչներ'!$G$6:$J$72,4,FALSE),0)</f>
        <v>0</v>
      </c>
      <c r="AE289" s="7">
        <f>IFERROR(VLOOKUP(M289,'Վարկանիշային չափորոշիչներ'!$G$6:$J$72,4,FALSE),0)</f>
        <v>0</v>
      </c>
      <c r="AF289" s="7">
        <f>IFERROR(VLOOKUP(N289,'Վարկանիշային չափորոշիչներ'!$G$6:$J$72,4,FALSE),0)</f>
        <v>0</v>
      </c>
      <c r="AG289" s="7">
        <f>IFERROR(VLOOKUP(O289,'Վարկանիշային չափորոշիչներ'!$G$6:$J$72,4,FALSE),0)</f>
        <v>0</v>
      </c>
      <c r="AH289" s="7">
        <f>IFERROR(VLOOKUP(P289,'Վարկանիշային չափորոշիչներ'!$G$6:$J$72,4,FALSE),0)</f>
        <v>0</v>
      </c>
      <c r="AI289" s="7">
        <f>IFERROR(VLOOKUP(Q289,'Վարկանիշային չափորոշիչներ'!$G$6:$J$72,4,FALSE),0)</f>
        <v>0</v>
      </c>
      <c r="AJ289" s="7">
        <f t="shared" si="12"/>
        <v>0</v>
      </c>
    </row>
    <row r="290" spans="1:36" ht="30" hidden="1" x14ac:dyDescent="0.35">
      <c r="A290" s="160">
        <v>1093</v>
      </c>
      <c r="B290" s="161" t="s">
        <v>970</v>
      </c>
      <c r="C290" s="80" t="s">
        <v>971</v>
      </c>
      <c r="D290" s="110">
        <v>606230.1</v>
      </c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58"/>
      <c r="R290" s="61">
        <f t="shared" si="13"/>
        <v>0</v>
      </c>
      <c r="S290" s="184"/>
      <c r="T290" s="184"/>
      <c r="U290" s="184"/>
      <c r="V290" s="184"/>
      <c r="W290" s="175">
        <f>IFERROR(VLOOKUP(E290,'Վարկանիշային չափորոշիչներ'!$G$6:$J$72,4,FALSE),0)</f>
        <v>0</v>
      </c>
      <c r="X290" s="7">
        <f>IFERROR(VLOOKUP(F290,'Վարկանիշային չափորոշիչներ'!$G$6:$J$72,4,FALSE),0)</f>
        <v>0</v>
      </c>
      <c r="Y290" s="7">
        <f>IFERROR(VLOOKUP(G290,'Վարկանիշային չափորոշիչներ'!$G$6:$J$72,4,FALSE),0)</f>
        <v>0</v>
      </c>
      <c r="Z290" s="7">
        <f>IFERROR(VLOOKUP(H290,'Վարկանիշային չափորոշիչներ'!$G$6:$J$72,4,FALSE),0)</f>
        <v>0</v>
      </c>
      <c r="AA290" s="7">
        <f>IFERROR(VLOOKUP(I290,'Վարկանիշային չափորոշիչներ'!$G$6:$J$72,4,FALSE),0)</f>
        <v>0</v>
      </c>
      <c r="AB290" s="7">
        <f>IFERROR(VLOOKUP(J290,'Վարկանիշային չափորոշիչներ'!$G$6:$J$72,4,FALSE),0)</f>
        <v>0</v>
      </c>
      <c r="AC290" s="7">
        <f>IFERROR(VLOOKUP(K290,'Վարկանիշային չափորոշիչներ'!$G$6:$J$72,4,FALSE),0)</f>
        <v>0</v>
      </c>
      <c r="AD290" s="7">
        <f>IFERROR(VLOOKUP(L290,'Վարկանիշային չափորոշիչներ'!$G$6:$J$72,4,FALSE),0)</f>
        <v>0</v>
      </c>
      <c r="AE290" s="7">
        <f>IFERROR(VLOOKUP(M290,'Վարկանիշային չափորոշիչներ'!$G$6:$J$72,4,FALSE),0)</f>
        <v>0</v>
      </c>
      <c r="AF290" s="7">
        <f>IFERROR(VLOOKUP(N290,'Վարկանիշային չափորոշիչներ'!$G$6:$J$72,4,FALSE),0)</f>
        <v>0</v>
      </c>
      <c r="AG290" s="7">
        <f>IFERROR(VLOOKUP(O290,'Վարկանիշային չափորոշիչներ'!$G$6:$J$72,4,FALSE),0)</f>
        <v>0</v>
      </c>
      <c r="AH290" s="7">
        <f>IFERROR(VLOOKUP(P290,'Վարկանիշային չափորոշիչներ'!$G$6:$J$72,4,FALSE),0)</f>
        <v>0</v>
      </c>
      <c r="AI290" s="7">
        <f>IFERROR(VLOOKUP(Q290,'Վարկանիշային չափորոշիչներ'!$G$6:$J$72,4,FALSE),0)</f>
        <v>0</v>
      </c>
      <c r="AJ290" s="7">
        <f t="shared" si="12"/>
        <v>0</v>
      </c>
    </row>
    <row r="291" spans="1:36" hidden="1" x14ac:dyDescent="0.35">
      <c r="A291" s="160">
        <v>1093</v>
      </c>
      <c r="B291" s="161" t="s">
        <v>972</v>
      </c>
      <c r="C291" s="80" t="s">
        <v>973</v>
      </c>
      <c r="D291" s="68">
        <v>140000</v>
      </c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58"/>
      <c r="R291" s="61">
        <f t="shared" si="13"/>
        <v>0</v>
      </c>
      <c r="S291" s="184"/>
      <c r="T291" s="184"/>
      <c r="U291" s="184"/>
      <c r="V291" s="184"/>
      <c r="W291" s="175">
        <f>IFERROR(VLOOKUP(E291,'Վարկանիշային չափորոշիչներ'!$G$6:$J$72,4,FALSE),0)</f>
        <v>0</v>
      </c>
      <c r="X291" s="7">
        <f>IFERROR(VLOOKUP(F291,'Վարկանիշային չափորոշիչներ'!$G$6:$J$72,4,FALSE),0)</f>
        <v>0</v>
      </c>
      <c r="Y291" s="7">
        <f>IFERROR(VLOOKUP(G291,'Վարկանիշային չափորոշիչներ'!$G$6:$J$72,4,FALSE),0)</f>
        <v>0</v>
      </c>
      <c r="Z291" s="7">
        <f>IFERROR(VLOOKUP(H291,'Վարկանիշային չափորոշիչներ'!$G$6:$J$72,4,FALSE),0)</f>
        <v>0</v>
      </c>
      <c r="AA291" s="7">
        <f>IFERROR(VLOOKUP(I291,'Վարկանիշային չափորոշիչներ'!$G$6:$J$72,4,FALSE),0)</f>
        <v>0</v>
      </c>
      <c r="AB291" s="7">
        <f>IFERROR(VLOOKUP(J291,'Վարկանիշային չափորոշիչներ'!$G$6:$J$72,4,FALSE),0)</f>
        <v>0</v>
      </c>
      <c r="AC291" s="7">
        <f>IFERROR(VLOOKUP(K291,'Վարկանիշային չափորոշիչներ'!$G$6:$J$72,4,FALSE),0)</f>
        <v>0</v>
      </c>
      <c r="AD291" s="7">
        <f>IFERROR(VLOOKUP(L291,'Վարկանիշային չափորոշիչներ'!$G$6:$J$72,4,FALSE),0)</f>
        <v>0</v>
      </c>
      <c r="AE291" s="7">
        <f>IFERROR(VLOOKUP(M291,'Վարկանիշային չափորոշիչներ'!$G$6:$J$72,4,FALSE),0)</f>
        <v>0</v>
      </c>
      <c r="AF291" s="7">
        <f>IFERROR(VLOOKUP(N291,'Վարկանիշային չափորոշիչներ'!$G$6:$J$72,4,FALSE),0)</f>
        <v>0</v>
      </c>
      <c r="AG291" s="7">
        <f>IFERROR(VLOOKUP(O291,'Վարկանիշային չափորոշիչներ'!$G$6:$J$72,4,FALSE),0)</f>
        <v>0</v>
      </c>
      <c r="AH291" s="7">
        <f>IFERROR(VLOOKUP(P291,'Վարկանիշային չափորոշիչներ'!$G$6:$J$72,4,FALSE),0)</f>
        <v>0</v>
      </c>
      <c r="AI291" s="7">
        <f>IFERROR(VLOOKUP(Q291,'Վարկանիշային չափորոշիչներ'!$G$6:$J$72,4,FALSE),0)</f>
        <v>0</v>
      </c>
      <c r="AJ291" s="7">
        <f t="shared" si="12"/>
        <v>0</v>
      </c>
    </row>
    <row r="292" spans="1:36" hidden="1" x14ac:dyDescent="0.35">
      <c r="A292" s="160">
        <v>1120</v>
      </c>
      <c r="B292" s="159"/>
      <c r="C292" s="71" t="s">
        <v>974</v>
      </c>
      <c r="D292" s="72">
        <v>16032143.199999999</v>
      </c>
      <c r="E292" s="46" t="s">
        <v>11</v>
      </c>
      <c r="F292" s="46" t="s">
        <v>11</v>
      </c>
      <c r="G292" s="46" t="s">
        <v>11</v>
      </c>
      <c r="H292" s="46" t="s">
        <v>11</v>
      </c>
      <c r="I292" s="46" t="s">
        <v>11</v>
      </c>
      <c r="J292" s="46" t="s">
        <v>11</v>
      </c>
      <c r="K292" s="46" t="s">
        <v>11</v>
      </c>
      <c r="L292" s="46" t="s">
        <v>11</v>
      </c>
      <c r="M292" s="46" t="s">
        <v>11</v>
      </c>
      <c r="N292" s="46" t="s">
        <v>11</v>
      </c>
      <c r="O292" s="46" t="s">
        <v>11</v>
      </c>
      <c r="P292" s="46" t="s">
        <v>11</v>
      </c>
      <c r="Q292" s="60" t="s">
        <v>11</v>
      </c>
      <c r="R292" s="61">
        <f t="shared" si="13"/>
        <v>0</v>
      </c>
      <c r="S292" s="184"/>
      <c r="T292" s="184"/>
      <c r="U292" s="184"/>
      <c r="V292" s="184"/>
      <c r="W292" s="175">
        <f>IFERROR(VLOOKUP(E292,'Վարկանիշային չափորոշիչներ'!$G$6:$J$72,4,FALSE),0)</f>
        <v>0</v>
      </c>
      <c r="X292" s="7">
        <f>IFERROR(VLOOKUP(F292,'Վարկանիշային չափորոշիչներ'!$G$6:$J$72,4,FALSE),0)</f>
        <v>0</v>
      </c>
      <c r="Y292" s="7">
        <f>IFERROR(VLOOKUP(G292,'Վարկանիշային չափորոշիչներ'!$G$6:$J$72,4,FALSE),0)</f>
        <v>0</v>
      </c>
      <c r="Z292" s="7">
        <f>IFERROR(VLOOKUP(H292,'Վարկանիշային չափորոշիչներ'!$G$6:$J$72,4,FALSE),0)</f>
        <v>0</v>
      </c>
      <c r="AA292" s="7">
        <f>IFERROR(VLOOKUP(I292,'Վարկանիշային չափորոշիչներ'!$G$6:$J$72,4,FALSE),0)</f>
        <v>0</v>
      </c>
      <c r="AB292" s="7">
        <f>IFERROR(VLOOKUP(J292,'Վարկանիշային չափորոշիչներ'!$G$6:$J$72,4,FALSE),0)</f>
        <v>0</v>
      </c>
      <c r="AC292" s="7">
        <f>IFERROR(VLOOKUP(K292,'Վարկանիշային չափորոշիչներ'!$G$6:$J$72,4,FALSE),0)</f>
        <v>0</v>
      </c>
      <c r="AD292" s="7">
        <f>IFERROR(VLOOKUP(L292,'Վարկանիշային չափորոշիչներ'!$G$6:$J$72,4,FALSE),0)</f>
        <v>0</v>
      </c>
      <c r="AE292" s="7">
        <f>IFERROR(VLOOKUP(M292,'Վարկանիշային չափորոշիչներ'!$G$6:$J$72,4,FALSE),0)</f>
        <v>0</v>
      </c>
      <c r="AF292" s="7">
        <f>IFERROR(VLOOKUP(N292,'Վարկանիշային չափորոշիչներ'!$G$6:$J$72,4,FALSE),0)</f>
        <v>0</v>
      </c>
      <c r="AG292" s="7">
        <f>IFERROR(VLOOKUP(O292,'Վարկանիշային չափորոշիչներ'!$G$6:$J$72,4,FALSE),0)</f>
        <v>0</v>
      </c>
      <c r="AH292" s="7">
        <f>IFERROR(VLOOKUP(P292,'Վարկանիշային չափորոշիչներ'!$G$6:$J$72,4,FALSE),0)</f>
        <v>0</v>
      </c>
      <c r="AI292" s="7">
        <f>IFERROR(VLOOKUP(Q292,'Վարկանիշային չափորոշիչներ'!$G$6:$J$72,4,FALSE),0)</f>
        <v>0</v>
      </c>
      <c r="AJ292" s="7">
        <f t="shared" si="12"/>
        <v>0</v>
      </c>
    </row>
    <row r="293" spans="1:36" hidden="1" x14ac:dyDescent="0.35">
      <c r="A293" s="160">
        <v>1120</v>
      </c>
      <c r="B293" s="161" t="s">
        <v>975</v>
      </c>
      <c r="C293" s="80" t="s">
        <v>974</v>
      </c>
      <c r="D293" s="68">
        <v>13353053.800000001</v>
      </c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58"/>
      <c r="R293" s="61">
        <f t="shared" si="13"/>
        <v>0</v>
      </c>
      <c r="S293" s="184"/>
      <c r="T293" s="184"/>
      <c r="U293" s="184"/>
      <c r="V293" s="184"/>
      <c r="W293" s="175">
        <f>IFERROR(VLOOKUP(E293,'Վարկանիշային չափորոշիչներ'!$G$6:$J$72,4,FALSE),0)</f>
        <v>0</v>
      </c>
      <c r="X293" s="7">
        <f>IFERROR(VLOOKUP(F293,'Վարկանիշային չափորոշիչներ'!$G$6:$J$72,4,FALSE),0)</f>
        <v>0</v>
      </c>
      <c r="Y293" s="7">
        <f>IFERROR(VLOOKUP(G293,'Վարկանիշային չափորոշիչներ'!$G$6:$J$72,4,FALSE),0)</f>
        <v>0</v>
      </c>
      <c r="Z293" s="7">
        <f>IFERROR(VLOOKUP(H293,'Վարկանիշային չափորոշիչներ'!$G$6:$J$72,4,FALSE),0)</f>
        <v>0</v>
      </c>
      <c r="AA293" s="7">
        <f>IFERROR(VLOOKUP(I293,'Վարկանիշային չափորոշիչներ'!$G$6:$J$72,4,FALSE),0)</f>
        <v>0</v>
      </c>
      <c r="AB293" s="7">
        <f>IFERROR(VLOOKUP(J293,'Վարկանիշային չափորոշիչներ'!$G$6:$J$72,4,FALSE),0)</f>
        <v>0</v>
      </c>
      <c r="AC293" s="7">
        <f>IFERROR(VLOOKUP(K293,'Վարկանիշային չափորոշիչներ'!$G$6:$J$72,4,FALSE),0)</f>
        <v>0</v>
      </c>
      <c r="AD293" s="7">
        <f>IFERROR(VLOOKUP(L293,'Վարկանիշային չափորոշիչներ'!$G$6:$J$72,4,FALSE),0)</f>
        <v>0</v>
      </c>
      <c r="AE293" s="7">
        <f>IFERROR(VLOOKUP(M293,'Վարկանիշային չափորոշիչներ'!$G$6:$J$72,4,FALSE),0)</f>
        <v>0</v>
      </c>
      <c r="AF293" s="7">
        <f>IFERROR(VLOOKUP(N293,'Վարկանիշային չափորոշիչներ'!$G$6:$J$72,4,FALSE),0)</f>
        <v>0</v>
      </c>
      <c r="AG293" s="7">
        <f>IFERROR(VLOOKUP(O293,'Վարկանիշային չափորոշիչներ'!$G$6:$J$72,4,FALSE),0)</f>
        <v>0</v>
      </c>
      <c r="AH293" s="7">
        <f>IFERROR(VLOOKUP(P293,'Վարկանիշային չափորոշիչներ'!$G$6:$J$72,4,FALSE),0)</f>
        <v>0</v>
      </c>
      <c r="AI293" s="7">
        <f>IFERROR(VLOOKUP(Q293,'Վարկանիշային չափորոշիչներ'!$G$6:$J$72,4,FALSE),0)</f>
        <v>0</v>
      </c>
      <c r="AJ293" s="7">
        <f t="shared" si="12"/>
        <v>0</v>
      </c>
    </row>
    <row r="294" spans="1:36" hidden="1" x14ac:dyDescent="0.35">
      <c r="A294" s="160">
        <v>1120</v>
      </c>
      <c r="B294" s="161" t="s">
        <v>976</v>
      </c>
      <c r="C294" s="75" t="s">
        <v>977</v>
      </c>
      <c r="D294" s="68">
        <v>1359959.7</v>
      </c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58"/>
      <c r="R294" s="61">
        <f t="shared" si="13"/>
        <v>0</v>
      </c>
      <c r="S294" s="184"/>
      <c r="T294" s="184"/>
      <c r="U294" s="184"/>
      <c r="V294" s="184"/>
      <c r="W294" s="175">
        <f>IFERROR(VLOOKUP(E294,'Վարկանիշային չափորոշիչներ'!$G$6:$J$72,4,FALSE),0)</f>
        <v>0</v>
      </c>
      <c r="X294" s="7">
        <f>IFERROR(VLOOKUP(F294,'Վարկանիշային չափորոշիչներ'!$G$6:$J$72,4,FALSE),0)</f>
        <v>0</v>
      </c>
      <c r="Y294" s="7">
        <f>IFERROR(VLOOKUP(G294,'Վարկանիշային չափորոշիչներ'!$G$6:$J$72,4,FALSE),0)</f>
        <v>0</v>
      </c>
      <c r="Z294" s="7">
        <f>IFERROR(VLOOKUP(H294,'Վարկանիշային չափորոշիչներ'!$G$6:$J$72,4,FALSE),0)</f>
        <v>0</v>
      </c>
      <c r="AA294" s="7">
        <f>IFERROR(VLOOKUP(I294,'Վարկանիշային չափորոշիչներ'!$G$6:$J$72,4,FALSE),0)</f>
        <v>0</v>
      </c>
      <c r="AB294" s="7">
        <f>IFERROR(VLOOKUP(J294,'Վարկանիշային չափորոշիչներ'!$G$6:$J$72,4,FALSE),0)</f>
        <v>0</v>
      </c>
      <c r="AC294" s="7">
        <f>IFERROR(VLOOKUP(K294,'Վարկանիշային չափորոշիչներ'!$G$6:$J$72,4,FALSE),0)</f>
        <v>0</v>
      </c>
      <c r="AD294" s="7">
        <f>IFERROR(VLOOKUP(L294,'Վարկանիշային չափորոշիչներ'!$G$6:$J$72,4,FALSE),0)</f>
        <v>0</v>
      </c>
      <c r="AE294" s="7">
        <f>IFERROR(VLOOKUP(M294,'Վարկանիշային չափորոշիչներ'!$G$6:$J$72,4,FALSE),0)</f>
        <v>0</v>
      </c>
      <c r="AF294" s="7">
        <f>IFERROR(VLOOKUP(N294,'Վարկանիշային չափորոշիչներ'!$G$6:$J$72,4,FALSE),0)</f>
        <v>0</v>
      </c>
      <c r="AG294" s="7">
        <f>IFERROR(VLOOKUP(O294,'Վարկանիշային չափորոշիչներ'!$G$6:$J$72,4,FALSE),0)</f>
        <v>0</v>
      </c>
      <c r="AH294" s="7">
        <f>IFERROR(VLOOKUP(P294,'Վարկանիշային չափորոշիչներ'!$G$6:$J$72,4,FALSE),0)</f>
        <v>0</v>
      </c>
      <c r="AI294" s="7">
        <f>IFERROR(VLOOKUP(Q294,'Վարկանիշային չափորոշիչներ'!$G$6:$J$72,4,FALSE),0)</f>
        <v>0</v>
      </c>
      <c r="AJ294" s="7">
        <f t="shared" si="12"/>
        <v>0</v>
      </c>
    </row>
    <row r="295" spans="1:36" ht="45" hidden="1" x14ac:dyDescent="0.35">
      <c r="A295" s="160">
        <v>1120</v>
      </c>
      <c r="B295" s="161" t="s">
        <v>978</v>
      </c>
      <c r="C295" s="80" t="s">
        <v>979</v>
      </c>
      <c r="D295" s="110">
        <v>195140.2</v>
      </c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58"/>
      <c r="R295" s="61">
        <f t="shared" si="13"/>
        <v>0</v>
      </c>
      <c r="S295" s="184"/>
      <c r="T295" s="184"/>
      <c r="U295" s="184"/>
      <c r="V295" s="184"/>
      <c r="W295" s="175">
        <f>IFERROR(VLOOKUP(E295,'Վարկանիշային չափորոշիչներ'!$G$6:$J$72,4,FALSE),0)</f>
        <v>0</v>
      </c>
      <c r="X295" s="7">
        <f>IFERROR(VLOOKUP(F295,'Վարկանիշային չափորոշիչներ'!$G$6:$J$72,4,FALSE),0)</f>
        <v>0</v>
      </c>
      <c r="Y295" s="7">
        <f>IFERROR(VLOOKUP(G295,'Վարկանիշային չափորոշիչներ'!$G$6:$J$72,4,FALSE),0)</f>
        <v>0</v>
      </c>
      <c r="Z295" s="7">
        <f>IFERROR(VLOOKUP(H295,'Վարկանիշային չափորոշիչներ'!$G$6:$J$72,4,FALSE),0)</f>
        <v>0</v>
      </c>
      <c r="AA295" s="7">
        <f>IFERROR(VLOOKUP(I295,'Վարկանիշային չափորոշիչներ'!$G$6:$J$72,4,FALSE),0)</f>
        <v>0</v>
      </c>
      <c r="AB295" s="7">
        <f>IFERROR(VLOOKUP(J295,'Վարկանիշային չափորոշիչներ'!$G$6:$J$72,4,FALSE),0)</f>
        <v>0</v>
      </c>
      <c r="AC295" s="7">
        <f>IFERROR(VLOOKUP(K295,'Վարկանիշային չափորոշիչներ'!$G$6:$J$72,4,FALSE),0)</f>
        <v>0</v>
      </c>
      <c r="AD295" s="7">
        <f>IFERROR(VLOOKUP(L295,'Վարկանիշային չափորոշիչներ'!$G$6:$J$72,4,FALSE),0)</f>
        <v>0</v>
      </c>
      <c r="AE295" s="7">
        <f>IFERROR(VLOOKUP(M295,'Վարկանիշային չափորոշիչներ'!$G$6:$J$72,4,FALSE),0)</f>
        <v>0</v>
      </c>
      <c r="AF295" s="7">
        <f>IFERROR(VLOOKUP(N295,'Վարկանիշային չափորոշիչներ'!$G$6:$J$72,4,FALSE),0)</f>
        <v>0</v>
      </c>
      <c r="AG295" s="7">
        <f>IFERROR(VLOOKUP(O295,'Վարկանիշային չափորոշիչներ'!$G$6:$J$72,4,FALSE),0)</f>
        <v>0</v>
      </c>
      <c r="AH295" s="7">
        <f>IFERROR(VLOOKUP(P295,'Վարկանիշային չափորոշիչներ'!$G$6:$J$72,4,FALSE),0)</f>
        <v>0</v>
      </c>
      <c r="AI295" s="7">
        <f>IFERROR(VLOOKUP(Q295,'Վարկանիշային չափորոշիչներ'!$G$6:$J$72,4,FALSE),0)</f>
        <v>0</v>
      </c>
      <c r="AJ295" s="7">
        <f t="shared" si="12"/>
        <v>0</v>
      </c>
    </row>
    <row r="296" spans="1:36" ht="60" hidden="1" x14ac:dyDescent="0.35">
      <c r="A296" s="160">
        <v>1120</v>
      </c>
      <c r="B296" s="161" t="s">
        <v>980</v>
      </c>
      <c r="C296" s="80" t="s">
        <v>981</v>
      </c>
      <c r="D296" s="76">
        <v>274789.5</v>
      </c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58"/>
      <c r="R296" s="61">
        <f t="shared" si="13"/>
        <v>0</v>
      </c>
      <c r="S296" s="184"/>
      <c r="T296" s="184"/>
      <c r="U296" s="184"/>
      <c r="V296" s="184"/>
      <c r="W296" s="175">
        <f>IFERROR(VLOOKUP(E296,'Վարկանիշային չափորոշիչներ'!$G$6:$J$72,4,FALSE),0)</f>
        <v>0</v>
      </c>
      <c r="X296" s="7">
        <f>IFERROR(VLOOKUP(F296,'Վարկանիշային չափորոշիչներ'!$G$6:$J$72,4,FALSE),0)</f>
        <v>0</v>
      </c>
      <c r="Y296" s="7">
        <f>IFERROR(VLOOKUP(G296,'Վարկանիշային չափորոշիչներ'!$G$6:$J$72,4,FALSE),0)</f>
        <v>0</v>
      </c>
      <c r="Z296" s="7">
        <f>IFERROR(VLOOKUP(H296,'Վարկանիշային չափորոշիչներ'!$G$6:$J$72,4,FALSE),0)</f>
        <v>0</v>
      </c>
      <c r="AA296" s="7">
        <f>IFERROR(VLOOKUP(I296,'Վարկանիշային չափորոշիչներ'!$G$6:$J$72,4,FALSE),0)</f>
        <v>0</v>
      </c>
      <c r="AB296" s="7">
        <f>IFERROR(VLOOKUP(J296,'Վարկանիշային չափորոշիչներ'!$G$6:$J$72,4,FALSE),0)</f>
        <v>0</v>
      </c>
      <c r="AC296" s="7">
        <f>IFERROR(VLOOKUP(K296,'Վարկանիշային չափորոշիչներ'!$G$6:$J$72,4,FALSE),0)</f>
        <v>0</v>
      </c>
      <c r="AD296" s="7">
        <f>IFERROR(VLOOKUP(L296,'Վարկանիշային չափորոշիչներ'!$G$6:$J$72,4,FALSE),0)</f>
        <v>0</v>
      </c>
      <c r="AE296" s="7">
        <f>IFERROR(VLOOKUP(M296,'Վարկանիշային չափորոշիչներ'!$G$6:$J$72,4,FALSE),0)</f>
        <v>0</v>
      </c>
      <c r="AF296" s="7">
        <f>IFERROR(VLOOKUP(N296,'Վարկանիշային չափորոշիչներ'!$G$6:$J$72,4,FALSE),0)</f>
        <v>0</v>
      </c>
      <c r="AG296" s="7">
        <f>IFERROR(VLOOKUP(O296,'Վարկանիշային չափորոշիչներ'!$G$6:$J$72,4,FALSE),0)</f>
        <v>0</v>
      </c>
      <c r="AH296" s="7">
        <f>IFERROR(VLOOKUP(P296,'Վարկանիշային չափորոշիչներ'!$G$6:$J$72,4,FALSE),0)</f>
        <v>0</v>
      </c>
      <c r="AI296" s="7">
        <f>IFERROR(VLOOKUP(Q296,'Վարկանիշային չափորոշիչներ'!$G$6:$J$72,4,FALSE),0)</f>
        <v>0</v>
      </c>
      <c r="AJ296" s="7">
        <f t="shared" si="12"/>
        <v>0</v>
      </c>
    </row>
    <row r="297" spans="1:36" ht="60" hidden="1" x14ac:dyDescent="0.35">
      <c r="A297" s="160">
        <v>1120</v>
      </c>
      <c r="B297" s="161" t="s">
        <v>982</v>
      </c>
      <c r="C297" s="80" t="s">
        <v>983</v>
      </c>
      <c r="D297" s="68">
        <v>59000</v>
      </c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58"/>
      <c r="R297" s="61">
        <f t="shared" si="13"/>
        <v>0</v>
      </c>
      <c r="S297" s="184"/>
      <c r="T297" s="184"/>
      <c r="U297" s="184"/>
      <c r="V297" s="184"/>
      <c r="W297" s="175">
        <f>IFERROR(VLOOKUP(E297,'Վարկանիշային չափորոշիչներ'!$G$6:$J$72,4,FALSE),0)</f>
        <v>0</v>
      </c>
      <c r="X297" s="7">
        <f>IFERROR(VLOOKUP(F297,'Վարկանիշային չափորոշիչներ'!$G$6:$J$72,4,FALSE),0)</f>
        <v>0</v>
      </c>
      <c r="Y297" s="7">
        <f>IFERROR(VLOOKUP(G297,'Վարկանիշային չափորոշիչներ'!$G$6:$J$72,4,FALSE),0)</f>
        <v>0</v>
      </c>
      <c r="Z297" s="7">
        <f>IFERROR(VLOOKUP(H297,'Վարկանիշային չափորոշիչներ'!$G$6:$J$72,4,FALSE),0)</f>
        <v>0</v>
      </c>
      <c r="AA297" s="7">
        <f>IFERROR(VLOOKUP(I297,'Վարկանիշային չափորոշիչներ'!$G$6:$J$72,4,FALSE),0)</f>
        <v>0</v>
      </c>
      <c r="AB297" s="7">
        <f>IFERROR(VLOOKUP(J297,'Վարկանիշային չափորոշիչներ'!$G$6:$J$72,4,FALSE),0)</f>
        <v>0</v>
      </c>
      <c r="AC297" s="7">
        <f>IFERROR(VLOOKUP(K297,'Վարկանիշային չափորոշիչներ'!$G$6:$J$72,4,FALSE),0)</f>
        <v>0</v>
      </c>
      <c r="AD297" s="7">
        <f>IFERROR(VLOOKUP(L297,'Վարկանիշային չափորոշիչներ'!$G$6:$J$72,4,FALSE),0)</f>
        <v>0</v>
      </c>
      <c r="AE297" s="7">
        <f>IFERROR(VLOOKUP(M297,'Վարկանիշային չափորոշիչներ'!$G$6:$J$72,4,FALSE),0)</f>
        <v>0</v>
      </c>
      <c r="AF297" s="7">
        <f>IFERROR(VLOOKUP(N297,'Վարկանիշային չափորոշիչներ'!$G$6:$J$72,4,FALSE),0)</f>
        <v>0</v>
      </c>
      <c r="AG297" s="7">
        <f>IFERROR(VLOOKUP(O297,'Վարկանիշային չափորոշիչներ'!$G$6:$J$72,4,FALSE),0)</f>
        <v>0</v>
      </c>
      <c r="AH297" s="7">
        <f>IFERROR(VLOOKUP(P297,'Վարկանիշային չափորոշիչներ'!$G$6:$J$72,4,FALSE),0)</f>
        <v>0</v>
      </c>
      <c r="AI297" s="7">
        <f>IFERROR(VLOOKUP(Q297,'Վարկանիշային չափորոշիչներ'!$G$6:$J$72,4,FALSE),0)</f>
        <v>0</v>
      </c>
      <c r="AJ297" s="7">
        <f t="shared" si="12"/>
        <v>0</v>
      </c>
    </row>
    <row r="298" spans="1:36" ht="45" hidden="1" x14ac:dyDescent="0.35">
      <c r="A298" s="160">
        <v>1120</v>
      </c>
      <c r="B298" s="161" t="s">
        <v>984</v>
      </c>
      <c r="C298" s="105" t="s">
        <v>58</v>
      </c>
      <c r="D298" s="68">
        <v>790200</v>
      </c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58"/>
      <c r="R298" s="61">
        <f t="shared" si="13"/>
        <v>0</v>
      </c>
      <c r="S298" s="184"/>
      <c r="T298" s="184"/>
      <c r="U298" s="184"/>
      <c r="V298" s="184"/>
      <c r="W298" s="175">
        <f>IFERROR(VLOOKUP(E298,'Վարկանիշային չափորոշիչներ'!$G$6:$J$72,4,FALSE),0)</f>
        <v>0</v>
      </c>
      <c r="X298" s="7">
        <f>IFERROR(VLOOKUP(F298,'Վարկանիշային չափորոշիչներ'!$G$6:$J$72,4,FALSE),0)</f>
        <v>0</v>
      </c>
      <c r="Y298" s="7">
        <f>IFERROR(VLOOKUP(G298,'Վարկանիշային չափորոշիչներ'!$G$6:$J$72,4,FALSE),0)</f>
        <v>0</v>
      </c>
      <c r="Z298" s="7">
        <f>IFERROR(VLOOKUP(H298,'Վարկանիշային չափորոշիչներ'!$G$6:$J$72,4,FALSE),0)</f>
        <v>0</v>
      </c>
      <c r="AA298" s="7">
        <f>IFERROR(VLOOKUP(I298,'Վարկանիշային չափորոշիչներ'!$G$6:$J$72,4,FALSE),0)</f>
        <v>0</v>
      </c>
      <c r="AB298" s="7">
        <f>IFERROR(VLOOKUP(J298,'Վարկանիշային չափորոշիչներ'!$G$6:$J$72,4,FALSE),0)</f>
        <v>0</v>
      </c>
      <c r="AC298" s="7">
        <f>IFERROR(VLOOKUP(K298,'Վարկանիշային չափորոշիչներ'!$G$6:$J$72,4,FALSE),0)</f>
        <v>0</v>
      </c>
      <c r="AD298" s="7">
        <f>IFERROR(VLOOKUP(L298,'Վարկանիշային չափորոշիչներ'!$G$6:$J$72,4,FALSE),0)</f>
        <v>0</v>
      </c>
      <c r="AE298" s="7">
        <f>IFERROR(VLOOKUP(M298,'Վարկանիշային չափորոշիչներ'!$G$6:$J$72,4,FALSE),0)</f>
        <v>0</v>
      </c>
      <c r="AF298" s="7">
        <f>IFERROR(VLOOKUP(N298,'Վարկանիշային չափորոշիչներ'!$G$6:$J$72,4,FALSE),0)</f>
        <v>0</v>
      </c>
      <c r="AG298" s="7">
        <f>IFERROR(VLOOKUP(O298,'Վարկանիշային չափորոշիչներ'!$G$6:$J$72,4,FALSE),0)</f>
        <v>0</v>
      </c>
      <c r="AH298" s="7">
        <f>IFERROR(VLOOKUP(P298,'Վարկանիշային չափորոշիչներ'!$G$6:$J$72,4,FALSE),0)</f>
        <v>0</v>
      </c>
      <c r="AI298" s="7">
        <f>IFERROR(VLOOKUP(Q298,'Վարկանիշային չափորոշիչներ'!$G$6:$J$72,4,FALSE),0)</f>
        <v>0</v>
      </c>
      <c r="AJ298" s="7">
        <f t="shared" si="12"/>
        <v>0</v>
      </c>
    </row>
    <row r="299" spans="1:36" ht="30" hidden="1" x14ac:dyDescent="0.35">
      <c r="A299" s="160">
        <v>1123</v>
      </c>
      <c r="B299" s="159"/>
      <c r="C299" s="89" t="s">
        <v>985</v>
      </c>
      <c r="D299" s="79">
        <v>1242412.8</v>
      </c>
      <c r="E299" s="46" t="s">
        <v>11</v>
      </c>
      <c r="F299" s="46" t="s">
        <v>11</v>
      </c>
      <c r="G299" s="46" t="s">
        <v>11</v>
      </c>
      <c r="H299" s="46" t="s">
        <v>11</v>
      </c>
      <c r="I299" s="46" t="s">
        <v>11</v>
      </c>
      <c r="J299" s="46" t="s">
        <v>11</v>
      </c>
      <c r="K299" s="46" t="s">
        <v>11</v>
      </c>
      <c r="L299" s="46" t="s">
        <v>11</v>
      </c>
      <c r="M299" s="46" t="s">
        <v>11</v>
      </c>
      <c r="N299" s="46" t="s">
        <v>11</v>
      </c>
      <c r="O299" s="46" t="s">
        <v>11</v>
      </c>
      <c r="P299" s="46" t="s">
        <v>11</v>
      </c>
      <c r="Q299" s="60" t="s">
        <v>11</v>
      </c>
      <c r="R299" s="61">
        <f t="shared" si="13"/>
        <v>0</v>
      </c>
      <c r="S299" s="184"/>
      <c r="T299" s="184"/>
      <c r="U299" s="184"/>
      <c r="V299" s="184"/>
      <c r="W299" s="175">
        <f>IFERROR(VLOOKUP(E299,'Վարկանիշային չափորոշիչներ'!$G$6:$J$72,4,FALSE),0)</f>
        <v>0</v>
      </c>
      <c r="X299" s="7">
        <f>IFERROR(VLOOKUP(F299,'Վարկանիշային չափորոշիչներ'!$G$6:$J$72,4,FALSE),0)</f>
        <v>0</v>
      </c>
      <c r="Y299" s="7">
        <f>IFERROR(VLOOKUP(G299,'Վարկանիշային չափորոշիչներ'!$G$6:$J$72,4,FALSE),0)</f>
        <v>0</v>
      </c>
      <c r="Z299" s="7">
        <f>IFERROR(VLOOKUP(H299,'Վարկանիշային չափորոշիչներ'!$G$6:$J$72,4,FALSE),0)</f>
        <v>0</v>
      </c>
      <c r="AA299" s="7">
        <f>IFERROR(VLOOKUP(I299,'Վարկանիշային չափորոշիչներ'!$G$6:$J$72,4,FALSE),0)</f>
        <v>0</v>
      </c>
      <c r="AB299" s="7">
        <f>IFERROR(VLOOKUP(J299,'Վարկանիշային չափորոշիչներ'!$G$6:$J$72,4,FALSE),0)</f>
        <v>0</v>
      </c>
      <c r="AC299" s="7">
        <f>IFERROR(VLOOKUP(K299,'Վարկանիշային չափորոշիչներ'!$G$6:$J$72,4,FALSE),0)</f>
        <v>0</v>
      </c>
      <c r="AD299" s="7">
        <f>IFERROR(VLOOKUP(L299,'Վարկանիշային չափորոշիչներ'!$G$6:$J$72,4,FALSE),0)</f>
        <v>0</v>
      </c>
      <c r="AE299" s="7">
        <f>IFERROR(VLOOKUP(M299,'Վարկանիշային չափորոշիչներ'!$G$6:$J$72,4,FALSE),0)</f>
        <v>0</v>
      </c>
      <c r="AF299" s="7">
        <f>IFERROR(VLOOKUP(N299,'Վարկանիշային չափորոշիչներ'!$G$6:$J$72,4,FALSE),0)</f>
        <v>0</v>
      </c>
      <c r="AG299" s="7">
        <f>IFERROR(VLOOKUP(O299,'Վարկանիշային չափորոշիչներ'!$G$6:$J$72,4,FALSE),0)</f>
        <v>0</v>
      </c>
      <c r="AH299" s="7">
        <f>IFERROR(VLOOKUP(P299,'Վարկանիշային չափորոշիչներ'!$G$6:$J$72,4,FALSE),0)</f>
        <v>0</v>
      </c>
      <c r="AI299" s="7">
        <f>IFERROR(VLOOKUP(Q299,'Վարկանիշային չափորոշիչներ'!$G$6:$J$72,4,FALSE),0)</f>
        <v>0</v>
      </c>
      <c r="AJ299" s="7">
        <f t="shared" si="12"/>
        <v>0</v>
      </c>
    </row>
    <row r="300" spans="1:36" ht="30" hidden="1" x14ac:dyDescent="0.35">
      <c r="A300" s="160">
        <v>1123</v>
      </c>
      <c r="B300" s="161" t="s">
        <v>986</v>
      </c>
      <c r="C300" s="80" t="s">
        <v>987</v>
      </c>
      <c r="D300" s="110">
        <v>368578.4</v>
      </c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58"/>
      <c r="R300" s="61">
        <f t="shared" si="13"/>
        <v>0</v>
      </c>
      <c r="S300" s="184"/>
      <c r="T300" s="184"/>
      <c r="U300" s="184"/>
      <c r="V300" s="184"/>
      <c r="W300" s="175">
        <f>IFERROR(VLOOKUP(E300,'Վարկանիշային չափորոշիչներ'!$G$6:$J$72,4,FALSE),0)</f>
        <v>0</v>
      </c>
      <c r="X300" s="7">
        <f>IFERROR(VLOOKUP(F300,'Վարկանիշային չափորոշիչներ'!$G$6:$J$72,4,FALSE),0)</f>
        <v>0</v>
      </c>
      <c r="Y300" s="7">
        <f>IFERROR(VLOOKUP(G300,'Վարկանիշային չափորոշիչներ'!$G$6:$J$72,4,FALSE),0)</f>
        <v>0</v>
      </c>
      <c r="Z300" s="7">
        <f>IFERROR(VLOOKUP(H300,'Վարկանիշային չափորոշիչներ'!$G$6:$J$72,4,FALSE),0)</f>
        <v>0</v>
      </c>
      <c r="AA300" s="7">
        <f>IFERROR(VLOOKUP(I300,'Վարկանիշային չափորոշիչներ'!$G$6:$J$72,4,FALSE),0)</f>
        <v>0</v>
      </c>
      <c r="AB300" s="7">
        <f>IFERROR(VLOOKUP(J300,'Վարկանիշային չափորոշիչներ'!$G$6:$J$72,4,FALSE),0)</f>
        <v>0</v>
      </c>
      <c r="AC300" s="7">
        <f>IFERROR(VLOOKUP(K300,'Վարկանիշային չափորոշիչներ'!$G$6:$J$72,4,FALSE),0)</f>
        <v>0</v>
      </c>
      <c r="AD300" s="7">
        <f>IFERROR(VLOOKUP(L300,'Վարկանիշային չափորոշիչներ'!$G$6:$J$72,4,FALSE),0)</f>
        <v>0</v>
      </c>
      <c r="AE300" s="7">
        <f>IFERROR(VLOOKUP(M300,'Վարկանիշային չափորոշիչներ'!$G$6:$J$72,4,FALSE),0)</f>
        <v>0</v>
      </c>
      <c r="AF300" s="7">
        <f>IFERROR(VLOOKUP(N300,'Վարկանիշային չափորոշիչներ'!$G$6:$J$72,4,FALSE),0)</f>
        <v>0</v>
      </c>
      <c r="AG300" s="7">
        <f>IFERROR(VLOOKUP(O300,'Վարկանիշային չափորոշիչներ'!$G$6:$J$72,4,FALSE),0)</f>
        <v>0</v>
      </c>
      <c r="AH300" s="7">
        <f>IFERROR(VLOOKUP(P300,'Վարկանիշային չափորոշիչներ'!$G$6:$J$72,4,FALSE),0)</f>
        <v>0</v>
      </c>
      <c r="AI300" s="7">
        <f>IFERROR(VLOOKUP(Q300,'Վարկանիշային չափորոշիչներ'!$G$6:$J$72,4,FALSE),0)</f>
        <v>0</v>
      </c>
      <c r="AJ300" s="7">
        <f t="shared" si="12"/>
        <v>0</v>
      </c>
    </row>
    <row r="301" spans="1:36" hidden="1" x14ac:dyDescent="0.35">
      <c r="A301" s="160">
        <v>1123</v>
      </c>
      <c r="B301" s="161" t="s">
        <v>988</v>
      </c>
      <c r="C301" s="80" t="s">
        <v>989</v>
      </c>
      <c r="D301" s="110">
        <v>250339</v>
      </c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58"/>
      <c r="R301" s="61">
        <f t="shared" si="13"/>
        <v>0</v>
      </c>
      <c r="S301" s="184"/>
      <c r="T301" s="184"/>
      <c r="U301" s="184"/>
      <c r="V301" s="184"/>
      <c r="W301" s="175">
        <f>IFERROR(VLOOKUP(E301,'Վարկանիշային չափորոշիչներ'!$G$6:$J$72,4,FALSE),0)</f>
        <v>0</v>
      </c>
      <c r="X301" s="7">
        <f>IFERROR(VLOOKUP(F301,'Վարկանիշային չափորոշիչներ'!$G$6:$J$72,4,FALSE),0)</f>
        <v>0</v>
      </c>
      <c r="Y301" s="7">
        <f>IFERROR(VLOOKUP(G301,'Վարկանիշային չափորոշիչներ'!$G$6:$J$72,4,FALSE),0)</f>
        <v>0</v>
      </c>
      <c r="Z301" s="7">
        <f>IFERROR(VLOOKUP(H301,'Վարկանիշային չափորոշիչներ'!$G$6:$J$72,4,FALSE),0)</f>
        <v>0</v>
      </c>
      <c r="AA301" s="7">
        <f>IFERROR(VLOOKUP(I301,'Վարկանիշային չափորոշիչներ'!$G$6:$J$72,4,FALSE),0)</f>
        <v>0</v>
      </c>
      <c r="AB301" s="7">
        <f>IFERROR(VLOOKUP(J301,'Վարկանիշային չափորոշիչներ'!$G$6:$J$72,4,FALSE),0)</f>
        <v>0</v>
      </c>
      <c r="AC301" s="7">
        <f>IFERROR(VLOOKUP(K301,'Վարկանիշային չափորոշիչներ'!$G$6:$J$72,4,FALSE),0)</f>
        <v>0</v>
      </c>
      <c r="AD301" s="7">
        <f>IFERROR(VLOOKUP(L301,'Վարկանիշային չափորոշիչներ'!$G$6:$J$72,4,FALSE),0)</f>
        <v>0</v>
      </c>
      <c r="AE301" s="7">
        <f>IFERROR(VLOOKUP(M301,'Վարկանիշային չափորոշիչներ'!$G$6:$J$72,4,FALSE),0)</f>
        <v>0</v>
      </c>
      <c r="AF301" s="7">
        <f>IFERROR(VLOOKUP(N301,'Վարկանիշային չափորոշիչներ'!$G$6:$J$72,4,FALSE),0)</f>
        <v>0</v>
      </c>
      <c r="AG301" s="7">
        <f>IFERROR(VLOOKUP(O301,'Վարկանիշային չափորոշիչներ'!$G$6:$J$72,4,FALSE),0)</f>
        <v>0</v>
      </c>
      <c r="AH301" s="7">
        <f>IFERROR(VLOOKUP(P301,'Վարկանիշային չափորոշիչներ'!$G$6:$J$72,4,FALSE),0)</f>
        <v>0</v>
      </c>
      <c r="AI301" s="7">
        <f>IFERROR(VLOOKUP(Q301,'Վարկանիշային չափորոշիչներ'!$G$6:$J$72,4,FALSE),0)</f>
        <v>0</v>
      </c>
      <c r="AJ301" s="7">
        <f t="shared" si="12"/>
        <v>0</v>
      </c>
    </row>
    <row r="302" spans="1:36" ht="24" hidden="1" customHeight="1" x14ac:dyDescent="0.35">
      <c r="A302" s="160">
        <v>1123</v>
      </c>
      <c r="B302" s="161" t="s">
        <v>990</v>
      </c>
      <c r="C302" s="80" t="s">
        <v>991</v>
      </c>
      <c r="D302" s="110">
        <v>623495.4</v>
      </c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58"/>
      <c r="R302" s="61">
        <f t="shared" si="13"/>
        <v>0</v>
      </c>
      <c r="S302" s="184"/>
      <c r="T302" s="184"/>
      <c r="U302" s="184"/>
      <c r="V302" s="184"/>
      <c r="W302" s="175">
        <f>IFERROR(VLOOKUP(E302,'Վարկանիշային չափորոշիչներ'!$G$6:$J$72,4,FALSE),0)</f>
        <v>0</v>
      </c>
      <c r="X302" s="7">
        <f>IFERROR(VLOOKUP(F302,'Վարկանիշային չափորոշիչներ'!$G$6:$J$72,4,FALSE),0)</f>
        <v>0</v>
      </c>
      <c r="Y302" s="7">
        <f>IFERROR(VLOOKUP(G302,'Վարկանիշային չափորոշիչներ'!$G$6:$J$72,4,FALSE),0)</f>
        <v>0</v>
      </c>
      <c r="Z302" s="7">
        <f>IFERROR(VLOOKUP(H302,'Վարկանիշային չափորոշիչներ'!$G$6:$J$72,4,FALSE),0)</f>
        <v>0</v>
      </c>
      <c r="AA302" s="7">
        <f>IFERROR(VLOOKUP(I302,'Վարկանիշային չափորոշիչներ'!$G$6:$J$72,4,FALSE),0)</f>
        <v>0</v>
      </c>
      <c r="AB302" s="7">
        <f>IFERROR(VLOOKUP(J302,'Վարկանիշային չափորոշիչներ'!$G$6:$J$72,4,FALSE),0)</f>
        <v>0</v>
      </c>
      <c r="AC302" s="7">
        <f>IFERROR(VLOOKUP(K302,'Վարկանիշային չափորոշիչներ'!$G$6:$J$72,4,FALSE),0)</f>
        <v>0</v>
      </c>
      <c r="AD302" s="7">
        <f>IFERROR(VLOOKUP(L302,'Վարկանիշային չափորոշիչներ'!$G$6:$J$72,4,FALSE),0)</f>
        <v>0</v>
      </c>
      <c r="AE302" s="7">
        <f>IFERROR(VLOOKUP(M302,'Վարկանիշային չափորոշիչներ'!$G$6:$J$72,4,FALSE),0)</f>
        <v>0</v>
      </c>
      <c r="AF302" s="7">
        <f>IFERROR(VLOOKUP(N302,'Վարկանիշային չափորոշիչներ'!$G$6:$J$72,4,FALSE),0)</f>
        <v>0</v>
      </c>
      <c r="AG302" s="7">
        <f>IFERROR(VLOOKUP(O302,'Վարկանիշային չափորոշիչներ'!$G$6:$J$72,4,FALSE),0)</f>
        <v>0</v>
      </c>
      <c r="AH302" s="7">
        <f>IFERROR(VLOOKUP(P302,'Վարկանիշային չափորոշիչներ'!$G$6:$J$72,4,FALSE),0)</f>
        <v>0</v>
      </c>
      <c r="AI302" s="7">
        <f>IFERROR(VLOOKUP(Q302,'Վարկանիշային չափորոշիչներ'!$G$6:$J$72,4,FALSE),0)</f>
        <v>0</v>
      </c>
      <c r="AJ302" s="7">
        <f t="shared" si="12"/>
        <v>0</v>
      </c>
    </row>
    <row r="303" spans="1:36" ht="30" hidden="1" x14ac:dyDescent="0.35">
      <c r="A303" s="160">
        <v>1149</v>
      </c>
      <c r="B303" s="159"/>
      <c r="C303" s="71" t="s">
        <v>992</v>
      </c>
      <c r="D303" s="72">
        <v>427227.6</v>
      </c>
      <c r="E303" s="46" t="s">
        <v>11</v>
      </c>
      <c r="F303" s="46" t="s">
        <v>11</v>
      </c>
      <c r="G303" s="46" t="s">
        <v>11</v>
      </c>
      <c r="H303" s="46" t="s">
        <v>11</v>
      </c>
      <c r="I303" s="46" t="s">
        <v>11</v>
      </c>
      <c r="J303" s="46" t="s">
        <v>11</v>
      </c>
      <c r="K303" s="46" t="s">
        <v>11</v>
      </c>
      <c r="L303" s="46" t="s">
        <v>11</v>
      </c>
      <c r="M303" s="46" t="s">
        <v>11</v>
      </c>
      <c r="N303" s="46" t="s">
        <v>11</v>
      </c>
      <c r="O303" s="46" t="s">
        <v>11</v>
      </c>
      <c r="P303" s="46" t="s">
        <v>11</v>
      </c>
      <c r="Q303" s="60" t="s">
        <v>11</v>
      </c>
      <c r="R303" s="61">
        <f t="shared" si="13"/>
        <v>0</v>
      </c>
      <c r="S303" s="184"/>
      <c r="T303" s="184"/>
      <c r="U303" s="184"/>
      <c r="V303" s="184"/>
      <c r="W303" s="175">
        <f>IFERROR(VLOOKUP(E303,'Վարկանիշային չափորոշիչներ'!$G$6:$J$72,4,FALSE),0)</f>
        <v>0</v>
      </c>
      <c r="X303" s="7">
        <f>IFERROR(VLOOKUP(F303,'Վարկանիշային չափորոշիչներ'!$G$6:$J$72,4,FALSE),0)</f>
        <v>0</v>
      </c>
      <c r="Y303" s="7">
        <f>IFERROR(VLOOKUP(G303,'Վարկանիշային չափորոշիչներ'!$G$6:$J$72,4,FALSE),0)</f>
        <v>0</v>
      </c>
      <c r="Z303" s="7">
        <f>IFERROR(VLOOKUP(H303,'Վարկանիշային չափորոշիչներ'!$G$6:$J$72,4,FALSE),0)</f>
        <v>0</v>
      </c>
      <c r="AA303" s="7">
        <f>IFERROR(VLOOKUP(I303,'Վարկանիշային չափորոշիչներ'!$G$6:$J$72,4,FALSE),0)</f>
        <v>0</v>
      </c>
      <c r="AB303" s="7">
        <f>IFERROR(VLOOKUP(J303,'Վարկանիշային չափորոշիչներ'!$G$6:$J$72,4,FALSE),0)</f>
        <v>0</v>
      </c>
      <c r="AC303" s="7">
        <f>IFERROR(VLOOKUP(K303,'Վարկանիշային չափորոշիչներ'!$G$6:$J$72,4,FALSE),0)</f>
        <v>0</v>
      </c>
      <c r="AD303" s="7">
        <f>IFERROR(VLOOKUP(L303,'Վարկանիշային չափորոշիչներ'!$G$6:$J$72,4,FALSE),0)</f>
        <v>0</v>
      </c>
      <c r="AE303" s="7">
        <f>IFERROR(VLOOKUP(M303,'Վարկանիշային չափորոշիչներ'!$G$6:$J$72,4,FALSE),0)</f>
        <v>0</v>
      </c>
      <c r="AF303" s="7">
        <f>IFERROR(VLOOKUP(N303,'Վարկանիշային չափորոշիչներ'!$G$6:$J$72,4,FALSE),0)</f>
        <v>0</v>
      </c>
      <c r="AG303" s="7">
        <f>IFERROR(VLOOKUP(O303,'Վարկանիշային չափորոշիչներ'!$G$6:$J$72,4,FALSE),0)</f>
        <v>0</v>
      </c>
      <c r="AH303" s="7">
        <f>IFERROR(VLOOKUP(P303,'Վարկանիշային չափորոշիչներ'!$G$6:$J$72,4,FALSE),0)</f>
        <v>0</v>
      </c>
      <c r="AI303" s="7">
        <f>IFERROR(VLOOKUP(Q303,'Վարկանիշային չափորոշիչներ'!$G$6:$J$72,4,FALSE),0)</f>
        <v>0</v>
      </c>
      <c r="AJ303" s="7">
        <f t="shared" si="12"/>
        <v>0</v>
      </c>
    </row>
    <row r="304" spans="1:36" ht="30" hidden="1" x14ac:dyDescent="0.35">
      <c r="A304" s="160">
        <v>1149</v>
      </c>
      <c r="B304" s="161" t="s">
        <v>993</v>
      </c>
      <c r="C304" s="80" t="s">
        <v>994</v>
      </c>
      <c r="D304" s="110">
        <v>187752</v>
      </c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58"/>
      <c r="R304" s="61">
        <f t="shared" si="13"/>
        <v>0</v>
      </c>
      <c r="S304" s="184"/>
      <c r="T304" s="184"/>
      <c r="U304" s="184"/>
      <c r="V304" s="184"/>
      <c r="W304" s="175">
        <f>IFERROR(VLOOKUP(E304,'Վարկանիշային չափորոշիչներ'!$G$6:$J$72,4,FALSE),0)</f>
        <v>0</v>
      </c>
      <c r="X304" s="7">
        <f>IFERROR(VLOOKUP(F304,'Վարկանիշային չափորոշիչներ'!$G$6:$J$72,4,FALSE),0)</f>
        <v>0</v>
      </c>
      <c r="Y304" s="7">
        <f>IFERROR(VLOOKUP(G304,'Վարկանիշային չափորոշիչներ'!$G$6:$J$72,4,FALSE),0)</f>
        <v>0</v>
      </c>
      <c r="Z304" s="7">
        <f>IFERROR(VLOOKUP(H304,'Վարկանիշային չափորոշիչներ'!$G$6:$J$72,4,FALSE),0)</f>
        <v>0</v>
      </c>
      <c r="AA304" s="7">
        <f>IFERROR(VLOOKUP(I304,'Վարկանիշային չափորոշիչներ'!$G$6:$J$72,4,FALSE),0)</f>
        <v>0</v>
      </c>
      <c r="AB304" s="7">
        <f>IFERROR(VLOOKUP(J304,'Վարկանիշային չափորոշիչներ'!$G$6:$J$72,4,FALSE),0)</f>
        <v>0</v>
      </c>
      <c r="AC304" s="7">
        <f>IFERROR(VLOOKUP(K304,'Վարկանիշային չափորոշիչներ'!$G$6:$J$72,4,FALSE),0)</f>
        <v>0</v>
      </c>
      <c r="AD304" s="7">
        <f>IFERROR(VLOOKUP(L304,'Վարկանիշային չափորոշիչներ'!$G$6:$J$72,4,FALSE),0)</f>
        <v>0</v>
      </c>
      <c r="AE304" s="7">
        <f>IFERROR(VLOOKUP(M304,'Վարկանիշային չափորոշիչներ'!$G$6:$J$72,4,FALSE),0)</f>
        <v>0</v>
      </c>
      <c r="AF304" s="7">
        <f>IFERROR(VLOOKUP(N304,'Վարկանիշային չափորոշիչներ'!$G$6:$J$72,4,FALSE),0)</f>
        <v>0</v>
      </c>
      <c r="AG304" s="7">
        <f>IFERROR(VLOOKUP(O304,'Վարկանիշային չափորոշիչներ'!$G$6:$J$72,4,FALSE),0)</f>
        <v>0</v>
      </c>
      <c r="AH304" s="7">
        <f>IFERROR(VLOOKUP(P304,'Վարկանիշային չափորոշիչներ'!$G$6:$J$72,4,FALSE),0)</f>
        <v>0</v>
      </c>
      <c r="AI304" s="7">
        <f>IFERROR(VLOOKUP(Q304,'Վարկանիշային չափորոշիչներ'!$G$6:$J$72,4,FALSE),0)</f>
        <v>0</v>
      </c>
      <c r="AJ304" s="7">
        <f t="shared" si="12"/>
        <v>0</v>
      </c>
    </row>
    <row r="305" spans="1:37" ht="90" hidden="1" x14ac:dyDescent="0.35">
      <c r="A305" s="160">
        <v>1149</v>
      </c>
      <c r="B305" s="161" t="s">
        <v>995</v>
      </c>
      <c r="C305" s="80" t="s">
        <v>996</v>
      </c>
      <c r="D305" s="110">
        <v>239475.6</v>
      </c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58"/>
      <c r="R305" s="61">
        <f t="shared" si="13"/>
        <v>0</v>
      </c>
      <c r="S305" s="184"/>
      <c r="T305" s="184"/>
      <c r="U305" s="184"/>
      <c r="V305" s="184"/>
      <c r="W305" s="175">
        <f>IFERROR(VLOOKUP(E305,'Վարկանիշային չափորոշիչներ'!$G$6:$J$72,4,FALSE),0)</f>
        <v>0</v>
      </c>
      <c r="X305" s="7">
        <f>IFERROR(VLOOKUP(F305,'Վարկանիշային չափորոշիչներ'!$G$6:$J$72,4,FALSE),0)</f>
        <v>0</v>
      </c>
      <c r="Y305" s="7">
        <f>IFERROR(VLOOKUP(G305,'Վարկանիշային չափորոշիչներ'!$G$6:$J$72,4,FALSE),0)</f>
        <v>0</v>
      </c>
      <c r="Z305" s="7">
        <f>IFERROR(VLOOKUP(H305,'Վարկանիշային չափորոշիչներ'!$G$6:$J$72,4,FALSE),0)</f>
        <v>0</v>
      </c>
      <c r="AA305" s="7">
        <f>IFERROR(VLOOKUP(I305,'Վարկանիշային չափորոշիչներ'!$G$6:$J$72,4,FALSE),0)</f>
        <v>0</v>
      </c>
      <c r="AB305" s="7">
        <f>IFERROR(VLOOKUP(J305,'Վարկանիշային չափորոշիչներ'!$G$6:$J$72,4,FALSE),0)</f>
        <v>0</v>
      </c>
      <c r="AC305" s="7">
        <f>IFERROR(VLOOKUP(K305,'Վարկանիշային չափորոշիչներ'!$G$6:$J$72,4,FALSE),0)</f>
        <v>0</v>
      </c>
      <c r="AD305" s="7">
        <f>IFERROR(VLOOKUP(L305,'Վարկանիշային չափորոշիչներ'!$G$6:$J$72,4,FALSE),0)</f>
        <v>0</v>
      </c>
      <c r="AE305" s="7">
        <f>IFERROR(VLOOKUP(M305,'Վարկանիշային չափորոշիչներ'!$G$6:$J$72,4,FALSE),0)</f>
        <v>0</v>
      </c>
      <c r="AF305" s="7">
        <f>IFERROR(VLOOKUP(N305,'Վարկանիշային չափորոշիչներ'!$G$6:$J$72,4,FALSE),0)</f>
        <v>0</v>
      </c>
      <c r="AG305" s="7">
        <f>IFERROR(VLOOKUP(O305,'Վարկանիշային չափորոշիչներ'!$G$6:$J$72,4,FALSE),0)</f>
        <v>0</v>
      </c>
      <c r="AH305" s="7">
        <f>IFERROR(VLOOKUP(P305,'Վարկանիշային չափորոշիչներ'!$G$6:$J$72,4,FALSE),0)</f>
        <v>0</v>
      </c>
      <c r="AI305" s="7">
        <f>IFERROR(VLOOKUP(Q305,'Վարկանիշային չափորոշիչներ'!$G$6:$J$72,4,FALSE),0)</f>
        <v>0</v>
      </c>
      <c r="AJ305" s="7">
        <f t="shared" si="12"/>
        <v>0</v>
      </c>
    </row>
    <row r="306" spans="1:37" hidden="1" x14ac:dyDescent="0.35">
      <c r="A306" s="160">
        <v>1182</v>
      </c>
      <c r="B306" s="159"/>
      <c r="C306" s="71" t="s">
        <v>997</v>
      </c>
      <c r="D306" s="72">
        <v>3195517.1</v>
      </c>
      <c r="E306" s="46" t="s">
        <v>11</v>
      </c>
      <c r="F306" s="46" t="s">
        <v>11</v>
      </c>
      <c r="G306" s="46" t="s">
        <v>11</v>
      </c>
      <c r="H306" s="46" t="s">
        <v>11</v>
      </c>
      <c r="I306" s="46" t="s">
        <v>11</v>
      </c>
      <c r="J306" s="46" t="s">
        <v>11</v>
      </c>
      <c r="K306" s="46" t="s">
        <v>11</v>
      </c>
      <c r="L306" s="46" t="s">
        <v>11</v>
      </c>
      <c r="M306" s="46" t="s">
        <v>11</v>
      </c>
      <c r="N306" s="46" t="s">
        <v>11</v>
      </c>
      <c r="O306" s="46" t="s">
        <v>11</v>
      </c>
      <c r="P306" s="46" t="s">
        <v>11</v>
      </c>
      <c r="Q306" s="60" t="s">
        <v>11</v>
      </c>
      <c r="R306" s="61">
        <f t="shared" si="13"/>
        <v>0</v>
      </c>
      <c r="S306" s="184"/>
      <c r="T306" s="184"/>
      <c r="U306" s="184"/>
      <c r="V306" s="184"/>
      <c r="W306" s="175">
        <f>IFERROR(VLOOKUP(E306,'Վարկանիշային չափորոշիչներ'!$G$6:$J$72,4,FALSE),0)</f>
        <v>0</v>
      </c>
      <c r="X306" s="7">
        <f>IFERROR(VLOOKUP(F306,'Վարկանիշային չափորոշիչներ'!$G$6:$J$72,4,FALSE),0)</f>
        <v>0</v>
      </c>
      <c r="Y306" s="7">
        <f>IFERROR(VLOOKUP(G306,'Վարկանիշային չափորոշիչներ'!$G$6:$J$72,4,FALSE),0)</f>
        <v>0</v>
      </c>
      <c r="Z306" s="7">
        <f>IFERROR(VLOOKUP(H306,'Վարկանիշային չափորոշիչներ'!$G$6:$J$72,4,FALSE),0)</f>
        <v>0</v>
      </c>
      <c r="AA306" s="7">
        <f>IFERROR(VLOOKUP(I306,'Վարկանիշային չափորոշիչներ'!$G$6:$J$72,4,FALSE),0)</f>
        <v>0</v>
      </c>
      <c r="AB306" s="7">
        <f>IFERROR(VLOOKUP(J306,'Վարկանիշային չափորոշիչներ'!$G$6:$J$72,4,FALSE),0)</f>
        <v>0</v>
      </c>
      <c r="AC306" s="7">
        <f>IFERROR(VLOOKUP(K306,'Վարկանիշային չափորոշիչներ'!$G$6:$J$72,4,FALSE),0)</f>
        <v>0</v>
      </c>
      <c r="AD306" s="7">
        <f>IFERROR(VLOOKUP(L306,'Վարկանիշային չափորոշիչներ'!$G$6:$J$72,4,FALSE),0)</f>
        <v>0</v>
      </c>
      <c r="AE306" s="7">
        <f>IFERROR(VLOOKUP(M306,'Վարկանիշային չափորոշիչներ'!$G$6:$J$72,4,FALSE),0)</f>
        <v>0</v>
      </c>
      <c r="AF306" s="7">
        <f>IFERROR(VLOOKUP(N306,'Վարկանիշային չափորոշիչներ'!$G$6:$J$72,4,FALSE),0)</f>
        <v>0</v>
      </c>
      <c r="AG306" s="7">
        <f>IFERROR(VLOOKUP(O306,'Վարկանիշային չափորոշիչներ'!$G$6:$J$72,4,FALSE),0)</f>
        <v>0</v>
      </c>
      <c r="AH306" s="7">
        <f>IFERROR(VLOOKUP(P306,'Վարկանիշային չափորոշիչներ'!$G$6:$J$72,4,FALSE),0)</f>
        <v>0</v>
      </c>
      <c r="AI306" s="7">
        <f>IFERROR(VLOOKUP(Q306,'Վարկանիշային չափորոշիչներ'!$G$6:$J$72,4,FALSE),0)</f>
        <v>0</v>
      </c>
      <c r="AJ306" s="7">
        <f t="shared" si="12"/>
        <v>0</v>
      </c>
    </row>
    <row r="307" spans="1:37" ht="30" hidden="1" x14ac:dyDescent="0.35">
      <c r="A307" s="160">
        <v>1182</v>
      </c>
      <c r="B307" s="161" t="s">
        <v>998</v>
      </c>
      <c r="C307" s="75" t="s">
        <v>999</v>
      </c>
      <c r="D307" s="68">
        <v>3195517.1</v>
      </c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58"/>
      <c r="R307" s="61">
        <f t="shared" si="13"/>
        <v>0</v>
      </c>
      <c r="S307" s="184"/>
      <c r="T307" s="184"/>
      <c r="U307" s="184"/>
      <c r="V307" s="184"/>
      <c r="W307" s="175">
        <f>IFERROR(VLOOKUP(E307,'Վարկանիշային չափորոշիչներ'!$G$6:$J$72,4,FALSE),0)</f>
        <v>0</v>
      </c>
      <c r="X307" s="7">
        <f>IFERROR(VLOOKUP(F307,'Վարկանիշային չափորոշիչներ'!$G$6:$J$72,4,FALSE),0)</f>
        <v>0</v>
      </c>
      <c r="Y307" s="7">
        <f>IFERROR(VLOOKUP(G307,'Վարկանիշային չափորոշիչներ'!$G$6:$J$72,4,FALSE),0)</f>
        <v>0</v>
      </c>
      <c r="Z307" s="7">
        <f>IFERROR(VLOOKUP(H307,'Վարկանիշային չափորոշիչներ'!$G$6:$J$72,4,FALSE),0)</f>
        <v>0</v>
      </c>
      <c r="AA307" s="7">
        <f>IFERROR(VLOOKUP(I307,'Վարկանիշային չափորոշիչներ'!$G$6:$J$72,4,FALSE),0)</f>
        <v>0</v>
      </c>
      <c r="AB307" s="7">
        <f>IFERROR(VLOOKUP(J307,'Վարկանիշային չափորոշիչներ'!$G$6:$J$72,4,FALSE),0)</f>
        <v>0</v>
      </c>
      <c r="AC307" s="7">
        <f>IFERROR(VLOOKUP(K307,'Վարկանիշային չափորոշիչներ'!$G$6:$J$72,4,FALSE),0)</f>
        <v>0</v>
      </c>
      <c r="AD307" s="7">
        <f>IFERROR(VLOOKUP(L307,'Վարկանիշային չափորոշիչներ'!$G$6:$J$72,4,FALSE),0)</f>
        <v>0</v>
      </c>
      <c r="AE307" s="7">
        <f>IFERROR(VLOOKUP(M307,'Վարկանիշային չափորոշիչներ'!$G$6:$J$72,4,FALSE),0)</f>
        <v>0</v>
      </c>
      <c r="AF307" s="7">
        <f>IFERROR(VLOOKUP(N307,'Վարկանիշային չափորոշիչներ'!$G$6:$J$72,4,FALSE),0)</f>
        <v>0</v>
      </c>
      <c r="AG307" s="7">
        <f>IFERROR(VLOOKUP(O307,'Վարկանիշային չափորոշիչներ'!$G$6:$J$72,4,FALSE),0)</f>
        <v>0</v>
      </c>
      <c r="AH307" s="7">
        <f>IFERROR(VLOOKUP(P307,'Վարկանիշային չափորոշիչներ'!$G$6:$J$72,4,FALSE),0)</f>
        <v>0</v>
      </c>
      <c r="AI307" s="7">
        <f>IFERROR(VLOOKUP(Q307,'Վարկանիշային չափորոշիչներ'!$G$6:$J$72,4,FALSE),0)</f>
        <v>0</v>
      </c>
      <c r="AJ307" s="7">
        <f t="shared" si="12"/>
        <v>0</v>
      </c>
    </row>
    <row r="308" spans="1:37" s="29" customFormat="1" hidden="1" x14ac:dyDescent="0.35">
      <c r="A308" s="158" t="s">
        <v>0</v>
      </c>
      <c r="B308" s="157"/>
      <c r="C308" s="69" t="s">
        <v>59</v>
      </c>
      <c r="D308" s="70">
        <v>74479639.830000013</v>
      </c>
      <c r="E308" s="45" t="s">
        <v>11</v>
      </c>
      <c r="F308" s="45" t="s">
        <v>11</v>
      </c>
      <c r="G308" s="45" t="s">
        <v>11</v>
      </c>
      <c r="H308" s="45" t="s">
        <v>11</v>
      </c>
      <c r="I308" s="45" t="s">
        <v>11</v>
      </c>
      <c r="J308" s="45" t="s">
        <v>11</v>
      </c>
      <c r="K308" s="45" t="s">
        <v>11</v>
      </c>
      <c r="L308" s="45" t="s">
        <v>11</v>
      </c>
      <c r="M308" s="45" t="s">
        <v>11</v>
      </c>
      <c r="N308" s="45" t="s">
        <v>11</v>
      </c>
      <c r="O308" s="45" t="s">
        <v>11</v>
      </c>
      <c r="P308" s="45" t="s">
        <v>11</v>
      </c>
      <c r="Q308" s="59" t="s">
        <v>11</v>
      </c>
      <c r="R308" s="61">
        <f t="shared" ref="R308:R348" si="14">AJ308</f>
        <v>0</v>
      </c>
      <c r="S308" s="184"/>
      <c r="T308" s="184"/>
      <c r="U308" s="184"/>
      <c r="V308" s="184"/>
      <c r="W308" s="175">
        <f>IFERROR(VLOOKUP(E308,'Վարկանիշային չափորոշիչներ'!$G$6:$J$72,4,FALSE),0)</f>
        <v>0</v>
      </c>
      <c r="X308" s="7">
        <f>IFERROR(VLOOKUP(F308,'Վարկանիշային չափորոշիչներ'!$G$6:$J$72,4,FALSE),0)</f>
        <v>0</v>
      </c>
      <c r="Y308" s="7">
        <f>IFERROR(VLOOKUP(G308,'Վարկանիշային չափորոշիչներ'!$G$6:$J$72,4,FALSE),0)</f>
        <v>0</v>
      </c>
      <c r="Z308" s="7">
        <f>IFERROR(VLOOKUP(H308,'Վարկանիշային չափորոշիչներ'!$G$6:$J$72,4,FALSE),0)</f>
        <v>0</v>
      </c>
      <c r="AA308" s="7">
        <f>IFERROR(VLOOKUP(I308,'Վարկանիշային չափորոշիչներ'!$G$6:$J$72,4,FALSE),0)</f>
        <v>0</v>
      </c>
      <c r="AB308" s="7">
        <f>IFERROR(VLOOKUP(J308,'Վարկանիշային չափորոշիչներ'!$G$6:$J$72,4,FALSE),0)</f>
        <v>0</v>
      </c>
      <c r="AC308" s="7">
        <f>IFERROR(VLOOKUP(K308,'Վարկանիշային չափորոշիչներ'!$G$6:$J$72,4,FALSE),0)</f>
        <v>0</v>
      </c>
      <c r="AD308" s="7">
        <f>IFERROR(VLOOKUP(L308,'Վարկանիշային չափորոշիչներ'!$G$6:$J$72,4,FALSE),0)</f>
        <v>0</v>
      </c>
      <c r="AE308" s="7">
        <f>IFERROR(VLOOKUP(M308,'Վարկանիշային չափորոշիչներ'!$G$6:$J$72,4,FALSE),0)</f>
        <v>0</v>
      </c>
      <c r="AF308" s="7">
        <f>IFERROR(VLOOKUP(N308,'Վարկանիշային չափորոշիչներ'!$G$6:$J$72,4,FALSE),0)</f>
        <v>0</v>
      </c>
      <c r="AG308" s="7">
        <f>IFERROR(VLOOKUP(O308,'Վարկանիշային չափորոշիչներ'!$G$6:$J$72,4,FALSE),0)</f>
        <v>0</v>
      </c>
      <c r="AH308" s="7">
        <f>IFERROR(VLOOKUP(P308,'Վարկանիշային չափորոշիչներ'!$G$6:$J$72,4,FALSE),0)</f>
        <v>0</v>
      </c>
      <c r="AI308" s="7">
        <f>IFERROR(VLOOKUP(Q308,'Վարկանիշային չափորոշիչներ'!$G$6:$J$72,4,FALSE),0)</f>
        <v>0</v>
      </c>
      <c r="AJ308" s="7">
        <f t="shared" ref="AJ308:AJ348" si="15">SUM(W308:AI308)</f>
        <v>0</v>
      </c>
      <c r="AK308" s="2"/>
    </row>
    <row r="309" spans="1:37" hidden="1" x14ac:dyDescent="0.35">
      <c r="A309" s="160">
        <v>1022</v>
      </c>
      <c r="B309" s="159"/>
      <c r="C309" s="89" t="s">
        <v>1000</v>
      </c>
      <c r="D309" s="79">
        <v>10115872.16</v>
      </c>
      <c r="E309" s="46" t="s">
        <v>11</v>
      </c>
      <c r="F309" s="46" t="s">
        <v>11</v>
      </c>
      <c r="G309" s="46" t="s">
        <v>11</v>
      </c>
      <c r="H309" s="46" t="s">
        <v>11</v>
      </c>
      <c r="I309" s="46" t="s">
        <v>11</v>
      </c>
      <c r="J309" s="46" t="s">
        <v>11</v>
      </c>
      <c r="K309" s="46" t="s">
        <v>11</v>
      </c>
      <c r="L309" s="46" t="s">
        <v>11</v>
      </c>
      <c r="M309" s="46" t="s">
        <v>11</v>
      </c>
      <c r="N309" s="46" t="s">
        <v>11</v>
      </c>
      <c r="O309" s="46" t="s">
        <v>11</v>
      </c>
      <c r="P309" s="46" t="s">
        <v>11</v>
      </c>
      <c r="Q309" s="60" t="s">
        <v>11</v>
      </c>
      <c r="R309" s="61">
        <f t="shared" si="14"/>
        <v>0</v>
      </c>
      <c r="S309" s="184"/>
      <c r="T309" s="184"/>
      <c r="U309" s="184"/>
      <c r="V309" s="184"/>
      <c r="W309" s="175">
        <f>IFERROR(VLOOKUP(E309,'Վարկանիշային չափորոշիչներ'!$G$6:$J$72,4,FALSE),0)</f>
        <v>0</v>
      </c>
      <c r="X309" s="7">
        <f>IFERROR(VLOOKUP(F309,'Վարկանիշային չափորոշիչներ'!$G$6:$J$72,4,FALSE),0)</f>
        <v>0</v>
      </c>
      <c r="Y309" s="7">
        <f>IFERROR(VLOOKUP(G309,'Վարկանիշային չափորոշիչներ'!$G$6:$J$72,4,FALSE),0)</f>
        <v>0</v>
      </c>
      <c r="Z309" s="7">
        <f>IFERROR(VLOOKUP(H309,'Վարկանիշային չափորոշիչներ'!$G$6:$J$72,4,FALSE),0)</f>
        <v>0</v>
      </c>
      <c r="AA309" s="7">
        <f>IFERROR(VLOOKUP(I309,'Վարկանիշային չափորոշիչներ'!$G$6:$J$72,4,FALSE),0)</f>
        <v>0</v>
      </c>
      <c r="AB309" s="7">
        <f>IFERROR(VLOOKUP(J309,'Վարկանիշային չափորոշիչներ'!$G$6:$J$72,4,FALSE),0)</f>
        <v>0</v>
      </c>
      <c r="AC309" s="7">
        <f>IFERROR(VLOOKUP(K309,'Վարկանիշային չափորոշիչներ'!$G$6:$J$72,4,FALSE),0)</f>
        <v>0</v>
      </c>
      <c r="AD309" s="7">
        <f>IFERROR(VLOOKUP(L309,'Վարկանիշային չափորոշիչներ'!$G$6:$J$72,4,FALSE),0)</f>
        <v>0</v>
      </c>
      <c r="AE309" s="7">
        <f>IFERROR(VLOOKUP(M309,'Վարկանիշային չափորոշիչներ'!$G$6:$J$72,4,FALSE),0)</f>
        <v>0</v>
      </c>
      <c r="AF309" s="7">
        <f>IFERROR(VLOOKUP(N309,'Վարկանիշային չափորոշիչներ'!$G$6:$J$72,4,FALSE),0)</f>
        <v>0</v>
      </c>
      <c r="AG309" s="7">
        <f>IFERROR(VLOOKUP(O309,'Վարկանիշային չափորոշիչներ'!$G$6:$J$72,4,FALSE),0)</f>
        <v>0</v>
      </c>
      <c r="AH309" s="7">
        <f>IFERROR(VLOOKUP(P309,'Վարկանիշային չափորոշիչներ'!$G$6:$J$72,4,FALSE),0)</f>
        <v>0</v>
      </c>
      <c r="AI309" s="7">
        <f>IFERROR(VLOOKUP(Q309,'Վարկանիշային չափորոշիչներ'!$G$6:$J$72,4,FALSE),0)</f>
        <v>0</v>
      </c>
      <c r="AJ309" s="7">
        <f t="shared" si="15"/>
        <v>0</v>
      </c>
    </row>
    <row r="310" spans="1:37" ht="105" hidden="1" x14ac:dyDescent="0.35">
      <c r="A310" s="160">
        <v>1022</v>
      </c>
      <c r="B310" s="161" t="s">
        <v>1001</v>
      </c>
      <c r="C310" s="80" t="s">
        <v>1002</v>
      </c>
      <c r="D310" s="68">
        <v>264000</v>
      </c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58"/>
      <c r="R310" s="61">
        <f t="shared" si="14"/>
        <v>0</v>
      </c>
      <c r="S310" s="184"/>
      <c r="T310" s="184"/>
      <c r="U310" s="184"/>
      <c r="V310" s="184"/>
      <c r="W310" s="175">
        <f>IFERROR(VLOOKUP(E310,'Վարկանիշային չափորոշիչներ'!$G$6:$J$72,4,FALSE),0)</f>
        <v>0</v>
      </c>
      <c r="X310" s="7">
        <f>IFERROR(VLOOKUP(F310,'Վարկանիշային չափորոշիչներ'!$G$6:$J$72,4,FALSE),0)</f>
        <v>0</v>
      </c>
      <c r="Y310" s="7">
        <f>IFERROR(VLOOKUP(G310,'Վարկանիշային չափորոշիչներ'!$G$6:$J$72,4,FALSE),0)</f>
        <v>0</v>
      </c>
      <c r="Z310" s="7">
        <f>IFERROR(VLOOKUP(H310,'Վարկանիշային չափորոշիչներ'!$G$6:$J$72,4,FALSE),0)</f>
        <v>0</v>
      </c>
      <c r="AA310" s="7">
        <f>IFERROR(VLOOKUP(I310,'Վարկանիշային չափորոշիչներ'!$G$6:$J$72,4,FALSE),0)</f>
        <v>0</v>
      </c>
      <c r="AB310" s="7">
        <f>IFERROR(VLOOKUP(J310,'Վարկանիշային չափորոշիչներ'!$G$6:$J$72,4,FALSE),0)</f>
        <v>0</v>
      </c>
      <c r="AC310" s="7">
        <f>IFERROR(VLOOKUP(K310,'Վարկանիշային չափորոշիչներ'!$G$6:$J$72,4,FALSE),0)</f>
        <v>0</v>
      </c>
      <c r="AD310" s="7">
        <f>IFERROR(VLOOKUP(L310,'Վարկանիշային չափորոշիչներ'!$G$6:$J$72,4,FALSE),0)</f>
        <v>0</v>
      </c>
      <c r="AE310" s="7">
        <f>IFERROR(VLOOKUP(M310,'Վարկանիշային չափորոշիչներ'!$G$6:$J$72,4,FALSE),0)</f>
        <v>0</v>
      </c>
      <c r="AF310" s="7">
        <f>IFERROR(VLOOKUP(N310,'Վարկանիշային չափորոշիչներ'!$G$6:$J$72,4,FALSE),0)</f>
        <v>0</v>
      </c>
      <c r="AG310" s="7">
        <f>IFERROR(VLOOKUP(O310,'Վարկանիշային չափորոշիչներ'!$G$6:$J$72,4,FALSE),0)</f>
        <v>0</v>
      </c>
      <c r="AH310" s="7">
        <f>IFERROR(VLOOKUP(P310,'Վարկանիշային չափորոշիչներ'!$G$6:$J$72,4,FALSE),0)</f>
        <v>0</v>
      </c>
      <c r="AI310" s="7">
        <f>IFERROR(VLOOKUP(Q310,'Վարկանիշային չափորոշիչներ'!$G$6:$J$72,4,FALSE),0)</f>
        <v>0</v>
      </c>
      <c r="AJ310" s="7">
        <f t="shared" si="15"/>
        <v>0</v>
      </c>
    </row>
    <row r="311" spans="1:37" ht="45" hidden="1" x14ac:dyDescent="0.35">
      <c r="A311" s="160">
        <v>1022</v>
      </c>
      <c r="B311" s="161" t="s">
        <v>1003</v>
      </c>
      <c r="C311" s="80" t="s">
        <v>60</v>
      </c>
      <c r="D311" s="77">
        <v>328983.90000000002</v>
      </c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58"/>
      <c r="R311" s="61">
        <f t="shared" si="14"/>
        <v>0</v>
      </c>
      <c r="S311" s="184"/>
      <c r="T311" s="184"/>
      <c r="U311" s="184"/>
      <c r="V311" s="184"/>
      <c r="W311" s="175">
        <f>IFERROR(VLOOKUP(E311,'Վարկանիշային չափորոշիչներ'!$G$6:$J$72,4,FALSE),0)</f>
        <v>0</v>
      </c>
      <c r="X311" s="7">
        <f>IFERROR(VLOOKUP(F311,'Վարկանիշային չափորոշիչներ'!$G$6:$J$72,4,FALSE),0)</f>
        <v>0</v>
      </c>
      <c r="Y311" s="7">
        <f>IFERROR(VLOOKUP(G311,'Վարկանիշային չափորոշիչներ'!$G$6:$J$72,4,FALSE),0)</f>
        <v>0</v>
      </c>
      <c r="Z311" s="7">
        <f>IFERROR(VLOOKUP(H311,'Վարկանիշային չափորոշիչներ'!$G$6:$J$72,4,FALSE),0)</f>
        <v>0</v>
      </c>
      <c r="AA311" s="7">
        <f>IFERROR(VLOOKUP(I311,'Վարկանիշային չափորոշիչներ'!$G$6:$J$72,4,FALSE),0)</f>
        <v>0</v>
      </c>
      <c r="AB311" s="7">
        <f>IFERROR(VLOOKUP(J311,'Վարկանիշային չափորոշիչներ'!$G$6:$J$72,4,FALSE),0)</f>
        <v>0</v>
      </c>
      <c r="AC311" s="7">
        <f>IFERROR(VLOOKUP(K311,'Վարկանիշային չափորոշիչներ'!$G$6:$J$72,4,FALSE),0)</f>
        <v>0</v>
      </c>
      <c r="AD311" s="7">
        <f>IFERROR(VLOOKUP(L311,'Վարկանիշային չափորոշիչներ'!$G$6:$J$72,4,FALSE),0)</f>
        <v>0</v>
      </c>
      <c r="AE311" s="7">
        <f>IFERROR(VLOOKUP(M311,'Վարկանիշային չափորոշիչներ'!$G$6:$J$72,4,FALSE),0)</f>
        <v>0</v>
      </c>
      <c r="AF311" s="7">
        <f>IFERROR(VLOOKUP(N311,'Վարկանիշային չափորոշիչներ'!$G$6:$J$72,4,FALSE),0)</f>
        <v>0</v>
      </c>
      <c r="AG311" s="7">
        <f>IFERROR(VLOOKUP(O311,'Վարկանիշային չափորոշիչներ'!$G$6:$J$72,4,FALSE),0)</f>
        <v>0</v>
      </c>
      <c r="AH311" s="7">
        <f>IFERROR(VLOOKUP(P311,'Վարկանիշային չափորոշիչներ'!$G$6:$J$72,4,FALSE),0)</f>
        <v>0</v>
      </c>
      <c r="AI311" s="7">
        <f>IFERROR(VLOOKUP(Q311,'Վարկանիշային չափորոշիչներ'!$G$6:$J$72,4,FALSE),0)</f>
        <v>0</v>
      </c>
      <c r="AJ311" s="7">
        <f t="shared" si="15"/>
        <v>0</v>
      </c>
    </row>
    <row r="312" spans="1:37" ht="90" hidden="1" x14ac:dyDescent="0.35">
      <c r="A312" s="160">
        <v>1022</v>
      </c>
      <c r="B312" s="161" t="s">
        <v>1004</v>
      </c>
      <c r="C312" s="105" t="s">
        <v>1005</v>
      </c>
      <c r="D312" s="68">
        <v>730</v>
      </c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58"/>
      <c r="R312" s="61">
        <f t="shared" si="14"/>
        <v>0</v>
      </c>
      <c r="S312" s="184"/>
      <c r="T312" s="184"/>
      <c r="U312" s="184"/>
      <c r="V312" s="184"/>
      <c r="W312" s="175">
        <f>IFERROR(VLOOKUP(E312,'Վարկանիշային չափորոշիչներ'!$G$6:$J$72,4,FALSE),0)</f>
        <v>0</v>
      </c>
      <c r="X312" s="7">
        <f>IFERROR(VLOOKUP(F312,'Վարկանիշային չափորոշիչներ'!$G$6:$J$72,4,FALSE),0)</f>
        <v>0</v>
      </c>
      <c r="Y312" s="7">
        <f>IFERROR(VLOOKUP(G312,'Վարկանիշային չափորոշիչներ'!$G$6:$J$72,4,FALSE),0)</f>
        <v>0</v>
      </c>
      <c r="Z312" s="7">
        <f>IFERROR(VLOOKUP(H312,'Վարկանիշային չափորոշիչներ'!$G$6:$J$72,4,FALSE),0)</f>
        <v>0</v>
      </c>
      <c r="AA312" s="7">
        <f>IFERROR(VLOOKUP(I312,'Վարկանիշային չափորոշիչներ'!$G$6:$J$72,4,FALSE),0)</f>
        <v>0</v>
      </c>
      <c r="AB312" s="7">
        <f>IFERROR(VLOOKUP(J312,'Վարկանիշային չափորոշիչներ'!$G$6:$J$72,4,FALSE),0)</f>
        <v>0</v>
      </c>
      <c r="AC312" s="7">
        <f>IFERROR(VLOOKUP(K312,'Վարկանիշային չափորոշիչներ'!$G$6:$J$72,4,FALSE),0)</f>
        <v>0</v>
      </c>
      <c r="AD312" s="7">
        <f>IFERROR(VLOOKUP(L312,'Վարկանիշային չափորոշիչներ'!$G$6:$J$72,4,FALSE),0)</f>
        <v>0</v>
      </c>
      <c r="AE312" s="7">
        <f>IFERROR(VLOOKUP(M312,'Վարկանիշային չափորոշիչներ'!$G$6:$J$72,4,FALSE),0)</f>
        <v>0</v>
      </c>
      <c r="AF312" s="7">
        <f>IFERROR(VLOOKUP(N312,'Վարկանիշային չափորոշիչներ'!$G$6:$J$72,4,FALSE),0)</f>
        <v>0</v>
      </c>
      <c r="AG312" s="7">
        <f>IFERROR(VLOOKUP(O312,'Վարկանիշային չափորոշիչներ'!$G$6:$J$72,4,FALSE),0)</f>
        <v>0</v>
      </c>
      <c r="AH312" s="7">
        <f>IFERROR(VLOOKUP(P312,'Վարկանիշային չափորոշիչներ'!$G$6:$J$72,4,FALSE),0)</f>
        <v>0</v>
      </c>
      <c r="AI312" s="7">
        <f>IFERROR(VLOOKUP(Q312,'Վարկանիշային չափորոշիչներ'!$G$6:$J$72,4,FALSE),0)</f>
        <v>0</v>
      </c>
      <c r="AJ312" s="7">
        <f t="shared" si="15"/>
        <v>0</v>
      </c>
    </row>
    <row r="313" spans="1:37" ht="30" hidden="1" x14ac:dyDescent="0.35">
      <c r="A313" s="160">
        <v>1022</v>
      </c>
      <c r="B313" s="161" t="s">
        <v>1006</v>
      </c>
      <c r="C313" s="80" t="s">
        <v>1007</v>
      </c>
      <c r="D313" s="94">
        <v>700145.1</v>
      </c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58"/>
      <c r="R313" s="61">
        <f t="shared" si="14"/>
        <v>0</v>
      </c>
      <c r="S313" s="184"/>
      <c r="T313" s="184"/>
      <c r="U313" s="184"/>
      <c r="V313" s="184"/>
      <c r="W313" s="175">
        <f>IFERROR(VLOOKUP(E313,'Վարկանիշային չափորոշիչներ'!$G$6:$J$72,4,FALSE),0)</f>
        <v>0</v>
      </c>
      <c r="X313" s="7">
        <f>IFERROR(VLOOKUP(F313,'Վարկանիշային չափորոշիչներ'!$G$6:$J$72,4,FALSE),0)</f>
        <v>0</v>
      </c>
      <c r="Y313" s="7">
        <f>IFERROR(VLOOKUP(G313,'Վարկանիշային չափորոշիչներ'!$G$6:$J$72,4,FALSE),0)</f>
        <v>0</v>
      </c>
      <c r="Z313" s="7">
        <f>IFERROR(VLOOKUP(H313,'Վարկանիշային չափորոշիչներ'!$G$6:$J$72,4,FALSE),0)</f>
        <v>0</v>
      </c>
      <c r="AA313" s="7">
        <f>IFERROR(VLOOKUP(I313,'Վարկանիշային չափորոշիչներ'!$G$6:$J$72,4,FALSE),0)</f>
        <v>0</v>
      </c>
      <c r="AB313" s="7">
        <f>IFERROR(VLOOKUP(J313,'Վարկանիշային չափորոշիչներ'!$G$6:$J$72,4,FALSE),0)</f>
        <v>0</v>
      </c>
      <c r="AC313" s="7">
        <f>IFERROR(VLOOKUP(K313,'Վարկանիշային չափորոշիչներ'!$G$6:$J$72,4,FALSE),0)</f>
        <v>0</v>
      </c>
      <c r="AD313" s="7">
        <f>IFERROR(VLOOKUP(L313,'Վարկանիշային չափորոշիչներ'!$G$6:$J$72,4,FALSE),0)</f>
        <v>0</v>
      </c>
      <c r="AE313" s="7">
        <f>IFERROR(VLOOKUP(M313,'Վարկանիշային չափորոշիչներ'!$G$6:$J$72,4,FALSE),0)</f>
        <v>0</v>
      </c>
      <c r="AF313" s="7">
        <f>IFERROR(VLOOKUP(N313,'Վարկանիշային չափորոշիչներ'!$G$6:$J$72,4,FALSE),0)</f>
        <v>0</v>
      </c>
      <c r="AG313" s="7">
        <f>IFERROR(VLOOKUP(O313,'Վարկանիշային չափորոշիչներ'!$G$6:$J$72,4,FALSE),0)</f>
        <v>0</v>
      </c>
      <c r="AH313" s="7">
        <f>IFERROR(VLOOKUP(P313,'Վարկանիշային չափորոշիչներ'!$G$6:$J$72,4,FALSE),0)</f>
        <v>0</v>
      </c>
      <c r="AI313" s="7">
        <f>IFERROR(VLOOKUP(Q313,'Վարկանիշային չափորոշիչներ'!$G$6:$J$72,4,FALSE),0)</f>
        <v>0</v>
      </c>
      <c r="AJ313" s="7">
        <f t="shared" si="15"/>
        <v>0</v>
      </c>
    </row>
    <row r="314" spans="1:37" ht="45" hidden="1" x14ac:dyDescent="0.35">
      <c r="A314" s="156">
        <v>1022</v>
      </c>
      <c r="B314" s="161" t="s">
        <v>1008</v>
      </c>
      <c r="C314" s="80" t="s">
        <v>1009</v>
      </c>
      <c r="D314" s="94">
        <v>3080653.96</v>
      </c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58"/>
      <c r="R314" s="61">
        <f t="shared" si="14"/>
        <v>0</v>
      </c>
      <c r="S314" s="184"/>
      <c r="T314" s="184"/>
      <c r="U314" s="184"/>
      <c r="V314" s="184"/>
      <c r="W314" s="175">
        <f>IFERROR(VLOOKUP(E314,'Վարկանիշային չափորոշիչներ'!$G$6:$J$72,4,FALSE),0)</f>
        <v>0</v>
      </c>
      <c r="X314" s="7">
        <f>IFERROR(VLOOKUP(F314,'Վարկանիշային չափորոշիչներ'!$G$6:$J$72,4,FALSE),0)</f>
        <v>0</v>
      </c>
      <c r="Y314" s="7">
        <f>IFERROR(VLOOKUP(G314,'Վարկանիշային չափորոշիչներ'!$G$6:$J$72,4,FALSE),0)</f>
        <v>0</v>
      </c>
      <c r="Z314" s="7">
        <f>IFERROR(VLOOKUP(H314,'Վարկանիշային չափորոշիչներ'!$G$6:$J$72,4,FALSE),0)</f>
        <v>0</v>
      </c>
      <c r="AA314" s="7">
        <f>IFERROR(VLOOKUP(I314,'Վարկանիշային չափորոշիչներ'!$G$6:$J$72,4,FALSE),0)</f>
        <v>0</v>
      </c>
      <c r="AB314" s="7">
        <f>IFERROR(VLOOKUP(J314,'Վարկանիշային չափորոշիչներ'!$G$6:$J$72,4,FALSE),0)</f>
        <v>0</v>
      </c>
      <c r="AC314" s="7">
        <f>IFERROR(VLOOKUP(K314,'Վարկանիշային չափորոշիչներ'!$G$6:$J$72,4,FALSE),0)</f>
        <v>0</v>
      </c>
      <c r="AD314" s="7">
        <f>IFERROR(VLOOKUP(L314,'Վարկանիշային չափորոշիչներ'!$G$6:$J$72,4,FALSE),0)</f>
        <v>0</v>
      </c>
      <c r="AE314" s="7">
        <f>IFERROR(VLOOKUP(M314,'Վարկանիշային չափորոշիչներ'!$G$6:$J$72,4,FALSE),0)</f>
        <v>0</v>
      </c>
      <c r="AF314" s="7">
        <f>IFERROR(VLOOKUP(N314,'Վարկանիշային չափորոշիչներ'!$G$6:$J$72,4,FALSE),0)</f>
        <v>0</v>
      </c>
      <c r="AG314" s="7">
        <f>IFERROR(VLOOKUP(O314,'Վարկանիշային չափորոշիչներ'!$G$6:$J$72,4,FALSE),0)</f>
        <v>0</v>
      </c>
      <c r="AH314" s="7">
        <f>IFERROR(VLOOKUP(P314,'Վարկանիշային չափորոշիչներ'!$G$6:$J$72,4,FALSE),0)</f>
        <v>0</v>
      </c>
      <c r="AI314" s="7">
        <f>IFERROR(VLOOKUP(Q314,'Վարկանիշային չափորոշիչներ'!$G$6:$J$72,4,FALSE),0)</f>
        <v>0</v>
      </c>
      <c r="AJ314" s="7">
        <f t="shared" si="15"/>
        <v>0</v>
      </c>
    </row>
    <row r="315" spans="1:37" ht="75" hidden="1" x14ac:dyDescent="0.35">
      <c r="A315" s="158">
        <v>1022</v>
      </c>
      <c r="B315" s="161" t="s">
        <v>1010</v>
      </c>
      <c r="C315" s="80" t="s">
        <v>1011</v>
      </c>
      <c r="D315" s="76">
        <v>200000</v>
      </c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58"/>
      <c r="R315" s="61">
        <f t="shared" si="14"/>
        <v>0</v>
      </c>
      <c r="S315" s="184"/>
      <c r="T315" s="184"/>
      <c r="U315" s="184"/>
      <c r="V315" s="184"/>
      <c r="W315" s="175">
        <f>IFERROR(VLOOKUP(E315,'Վարկանիշային չափորոշիչներ'!$G$6:$J$72,4,FALSE),0)</f>
        <v>0</v>
      </c>
      <c r="X315" s="7">
        <f>IFERROR(VLOOKUP(F315,'Վարկանիշային չափորոշիչներ'!$G$6:$J$72,4,FALSE),0)</f>
        <v>0</v>
      </c>
      <c r="Y315" s="7">
        <f>IFERROR(VLOOKUP(G315,'Վարկանիշային չափորոշիչներ'!$G$6:$J$72,4,FALSE),0)</f>
        <v>0</v>
      </c>
      <c r="Z315" s="7">
        <f>IFERROR(VLOOKUP(H315,'Վարկանիշային չափորոշիչներ'!$G$6:$J$72,4,FALSE),0)</f>
        <v>0</v>
      </c>
      <c r="AA315" s="7">
        <f>IFERROR(VLOOKUP(I315,'Վարկանիշային չափորոշիչներ'!$G$6:$J$72,4,FALSE),0)</f>
        <v>0</v>
      </c>
      <c r="AB315" s="7">
        <f>IFERROR(VLOOKUP(J315,'Վարկանիշային չափորոշիչներ'!$G$6:$J$72,4,FALSE),0)</f>
        <v>0</v>
      </c>
      <c r="AC315" s="7">
        <f>IFERROR(VLOOKUP(K315,'Վարկանիշային չափորոշիչներ'!$G$6:$J$72,4,FALSE),0)</f>
        <v>0</v>
      </c>
      <c r="AD315" s="7">
        <f>IFERROR(VLOOKUP(L315,'Վարկանիշային չափորոշիչներ'!$G$6:$J$72,4,FALSE),0)</f>
        <v>0</v>
      </c>
      <c r="AE315" s="7">
        <f>IFERROR(VLOOKUP(M315,'Վարկանիշային չափորոշիչներ'!$G$6:$J$72,4,FALSE),0)</f>
        <v>0</v>
      </c>
      <c r="AF315" s="7">
        <f>IFERROR(VLOOKUP(N315,'Վարկանիշային չափորոշիչներ'!$G$6:$J$72,4,FALSE),0)</f>
        <v>0</v>
      </c>
      <c r="AG315" s="7">
        <f>IFERROR(VLOOKUP(O315,'Վարկանիշային չափորոշիչներ'!$G$6:$J$72,4,FALSE),0)</f>
        <v>0</v>
      </c>
      <c r="AH315" s="7">
        <f>IFERROR(VLOOKUP(P315,'Վարկանիշային չափորոշիչներ'!$G$6:$J$72,4,FALSE),0)</f>
        <v>0</v>
      </c>
      <c r="AI315" s="7">
        <f>IFERROR(VLOOKUP(Q315,'Վարկանիշային չափորոշիչներ'!$G$6:$J$72,4,FALSE),0)</f>
        <v>0</v>
      </c>
      <c r="AJ315" s="7">
        <f t="shared" si="15"/>
        <v>0</v>
      </c>
    </row>
    <row r="316" spans="1:37" ht="30" hidden="1" x14ac:dyDescent="0.35">
      <c r="A316" s="160">
        <v>1022</v>
      </c>
      <c r="B316" s="161" t="s">
        <v>1012</v>
      </c>
      <c r="C316" s="80" t="s">
        <v>61</v>
      </c>
      <c r="D316" s="94">
        <v>5250666.7</v>
      </c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58"/>
      <c r="R316" s="61">
        <f t="shared" si="14"/>
        <v>0</v>
      </c>
      <c r="S316" s="184"/>
      <c r="T316" s="184"/>
      <c r="U316" s="184"/>
      <c r="V316" s="184"/>
      <c r="W316" s="175">
        <f>IFERROR(VLOOKUP(E316,'Վարկանիշային չափորոշիչներ'!$G$6:$J$72,4,FALSE),0)</f>
        <v>0</v>
      </c>
      <c r="X316" s="7">
        <f>IFERROR(VLOOKUP(F316,'Վարկանիշային չափորոշիչներ'!$G$6:$J$72,4,FALSE),0)</f>
        <v>0</v>
      </c>
      <c r="Y316" s="7">
        <f>IFERROR(VLOOKUP(G316,'Վարկանիշային չափորոշիչներ'!$G$6:$J$72,4,FALSE),0)</f>
        <v>0</v>
      </c>
      <c r="Z316" s="7">
        <f>IFERROR(VLOOKUP(H316,'Վարկանիշային չափորոշիչներ'!$G$6:$J$72,4,FALSE),0)</f>
        <v>0</v>
      </c>
      <c r="AA316" s="7">
        <f>IFERROR(VLOOKUP(I316,'Վարկանիշային չափորոշիչներ'!$G$6:$J$72,4,FALSE),0)</f>
        <v>0</v>
      </c>
      <c r="AB316" s="7">
        <f>IFERROR(VLOOKUP(J316,'Վարկանիշային չափորոշիչներ'!$G$6:$J$72,4,FALSE),0)</f>
        <v>0</v>
      </c>
      <c r="AC316" s="7">
        <f>IFERROR(VLOOKUP(K316,'Վարկանիշային չափորոշիչներ'!$G$6:$J$72,4,FALSE),0)</f>
        <v>0</v>
      </c>
      <c r="AD316" s="7">
        <f>IFERROR(VLOOKUP(L316,'Վարկանիշային չափորոշիչներ'!$G$6:$J$72,4,FALSE),0)</f>
        <v>0</v>
      </c>
      <c r="AE316" s="7">
        <f>IFERROR(VLOOKUP(M316,'Վարկանիշային չափորոշիչներ'!$G$6:$J$72,4,FALSE),0)</f>
        <v>0</v>
      </c>
      <c r="AF316" s="7">
        <f>IFERROR(VLOOKUP(N316,'Վարկանիշային չափորոշիչներ'!$G$6:$J$72,4,FALSE),0)</f>
        <v>0</v>
      </c>
      <c r="AG316" s="7">
        <f>IFERROR(VLOOKUP(O316,'Վարկանիշային չափորոշիչներ'!$G$6:$J$72,4,FALSE),0)</f>
        <v>0</v>
      </c>
      <c r="AH316" s="7">
        <f>IFERROR(VLOOKUP(P316,'Վարկանիշային չափորոշիչներ'!$G$6:$J$72,4,FALSE),0)</f>
        <v>0</v>
      </c>
      <c r="AI316" s="7">
        <f>IFERROR(VLOOKUP(Q316,'Վարկանիշային չափորոշիչներ'!$G$6:$J$72,4,FALSE),0)</f>
        <v>0</v>
      </c>
      <c r="AJ316" s="7">
        <f t="shared" si="15"/>
        <v>0</v>
      </c>
    </row>
    <row r="317" spans="1:37" ht="45" hidden="1" x14ac:dyDescent="0.35">
      <c r="A317" s="160">
        <v>1022</v>
      </c>
      <c r="B317" s="161" t="s">
        <v>1013</v>
      </c>
      <c r="C317" s="80" t="s">
        <v>62</v>
      </c>
      <c r="D317" s="94">
        <v>100000</v>
      </c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58"/>
      <c r="R317" s="61">
        <f t="shared" si="14"/>
        <v>0</v>
      </c>
      <c r="S317" s="184"/>
      <c r="T317" s="184"/>
      <c r="U317" s="184"/>
      <c r="V317" s="184"/>
      <c r="W317" s="175">
        <f>IFERROR(VLOOKUP(E317,'Վարկանիշային չափորոշիչներ'!$G$6:$J$72,4,FALSE),0)</f>
        <v>0</v>
      </c>
      <c r="X317" s="7">
        <f>IFERROR(VLOOKUP(F317,'Վարկանիշային չափորոշիչներ'!$G$6:$J$72,4,FALSE),0)</f>
        <v>0</v>
      </c>
      <c r="Y317" s="7">
        <f>IFERROR(VLOOKUP(G317,'Վարկանիշային չափորոշիչներ'!$G$6:$J$72,4,FALSE),0)</f>
        <v>0</v>
      </c>
      <c r="Z317" s="7">
        <f>IFERROR(VLOOKUP(H317,'Վարկանիշային չափորոշիչներ'!$G$6:$J$72,4,FALSE),0)</f>
        <v>0</v>
      </c>
      <c r="AA317" s="7">
        <f>IFERROR(VLOOKUP(I317,'Վարկանիշային չափորոշիչներ'!$G$6:$J$72,4,FALSE),0)</f>
        <v>0</v>
      </c>
      <c r="AB317" s="7">
        <f>IFERROR(VLOOKUP(J317,'Վարկանիշային չափորոշիչներ'!$G$6:$J$72,4,FALSE),0)</f>
        <v>0</v>
      </c>
      <c r="AC317" s="7">
        <f>IFERROR(VLOOKUP(K317,'Վարկանիշային չափորոշիչներ'!$G$6:$J$72,4,FALSE),0)</f>
        <v>0</v>
      </c>
      <c r="AD317" s="7">
        <f>IFERROR(VLOOKUP(L317,'Վարկանիշային չափորոշիչներ'!$G$6:$J$72,4,FALSE),0)</f>
        <v>0</v>
      </c>
      <c r="AE317" s="7">
        <f>IFERROR(VLOOKUP(M317,'Վարկանիշային չափորոշիչներ'!$G$6:$J$72,4,FALSE),0)</f>
        <v>0</v>
      </c>
      <c r="AF317" s="7">
        <f>IFERROR(VLOOKUP(N317,'Վարկանիշային չափորոշիչներ'!$G$6:$J$72,4,FALSE),0)</f>
        <v>0</v>
      </c>
      <c r="AG317" s="7">
        <f>IFERROR(VLOOKUP(O317,'Վարկանիշային չափորոշիչներ'!$G$6:$J$72,4,FALSE),0)</f>
        <v>0</v>
      </c>
      <c r="AH317" s="7">
        <f>IFERROR(VLOOKUP(P317,'Վարկանիշային չափորոշիչներ'!$G$6:$J$72,4,FALSE),0)</f>
        <v>0</v>
      </c>
      <c r="AI317" s="7">
        <f>IFERROR(VLOOKUP(Q317,'Վարկանիշային չափորոշիչներ'!$G$6:$J$72,4,FALSE),0)</f>
        <v>0</v>
      </c>
      <c r="AJ317" s="7">
        <f t="shared" si="15"/>
        <v>0</v>
      </c>
    </row>
    <row r="318" spans="1:37" ht="45" hidden="1" x14ac:dyDescent="0.35">
      <c r="A318" s="160">
        <v>1022</v>
      </c>
      <c r="B318" s="161" t="s">
        <v>1014</v>
      </c>
      <c r="C318" s="80" t="s">
        <v>63</v>
      </c>
      <c r="D318" s="77">
        <v>96422.5</v>
      </c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58"/>
      <c r="R318" s="61">
        <f t="shared" si="14"/>
        <v>0</v>
      </c>
      <c r="S318" s="184"/>
      <c r="T318" s="184"/>
      <c r="U318" s="184"/>
      <c r="V318" s="184"/>
      <c r="W318" s="175">
        <f>IFERROR(VLOOKUP(E318,'Վարկանիշային չափորոշիչներ'!$G$6:$J$72,4,FALSE),0)</f>
        <v>0</v>
      </c>
      <c r="X318" s="7">
        <f>IFERROR(VLOOKUP(F318,'Վարկանիշային չափորոշիչներ'!$G$6:$J$72,4,FALSE),0)</f>
        <v>0</v>
      </c>
      <c r="Y318" s="7">
        <f>IFERROR(VLOOKUP(G318,'Վարկանիշային չափորոշիչներ'!$G$6:$J$72,4,FALSE),0)</f>
        <v>0</v>
      </c>
      <c r="Z318" s="7">
        <f>IFERROR(VLOOKUP(H318,'Վարկանիշային չափորոշիչներ'!$G$6:$J$72,4,FALSE),0)</f>
        <v>0</v>
      </c>
      <c r="AA318" s="7">
        <f>IFERROR(VLOOKUP(I318,'Վարկանիշային չափորոշիչներ'!$G$6:$J$72,4,FALSE),0)</f>
        <v>0</v>
      </c>
      <c r="AB318" s="7">
        <f>IFERROR(VLOOKUP(J318,'Վարկանիշային չափորոշիչներ'!$G$6:$J$72,4,FALSE),0)</f>
        <v>0</v>
      </c>
      <c r="AC318" s="7">
        <f>IFERROR(VLOOKUP(K318,'Վարկանիշային չափորոշիչներ'!$G$6:$J$72,4,FALSE),0)</f>
        <v>0</v>
      </c>
      <c r="AD318" s="7">
        <f>IFERROR(VLOOKUP(L318,'Վարկանիշային չափորոշիչներ'!$G$6:$J$72,4,FALSE),0)</f>
        <v>0</v>
      </c>
      <c r="AE318" s="7">
        <f>IFERROR(VLOOKUP(M318,'Վարկանիշային չափորոշիչներ'!$G$6:$J$72,4,FALSE),0)</f>
        <v>0</v>
      </c>
      <c r="AF318" s="7">
        <f>IFERROR(VLOOKUP(N318,'Վարկանիշային չափորոշիչներ'!$G$6:$J$72,4,FALSE),0)</f>
        <v>0</v>
      </c>
      <c r="AG318" s="7">
        <f>IFERROR(VLOOKUP(O318,'Վարկանիշային չափորոշիչներ'!$G$6:$J$72,4,FALSE),0)</f>
        <v>0</v>
      </c>
      <c r="AH318" s="7">
        <f>IFERROR(VLOOKUP(P318,'Վարկանիշային չափորոշիչներ'!$G$6:$J$72,4,FALSE),0)</f>
        <v>0</v>
      </c>
      <c r="AI318" s="7">
        <f>IFERROR(VLOOKUP(Q318,'Վարկանիշային չափորոշիչներ'!$G$6:$J$72,4,FALSE),0)</f>
        <v>0</v>
      </c>
      <c r="AJ318" s="7">
        <f t="shared" si="15"/>
        <v>0</v>
      </c>
    </row>
    <row r="319" spans="1:37" ht="30" hidden="1" x14ac:dyDescent="0.35">
      <c r="A319" s="160">
        <v>1022</v>
      </c>
      <c r="B319" s="161" t="s">
        <v>1015</v>
      </c>
      <c r="C319" s="105" t="s">
        <v>1016</v>
      </c>
      <c r="D319" s="54">
        <v>70000</v>
      </c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58"/>
      <c r="R319" s="61">
        <f t="shared" si="14"/>
        <v>0</v>
      </c>
      <c r="S319" s="184"/>
      <c r="T319" s="184"/>
      <c r="U319" s="184"/>
      <c r="V319" s="184"/>
      <c r="W319" s="175">
        <f>IFERROR(VLOOKUP(E319,'Վարկանիշային չափորոշիչներ'!$G$6:$J$72,4,FALSE),0)</f>
        <v>0</v>
      </c>
      <c r="X319" s="7">
        <f>IFERROR(VLOOKUP(F319,'Վարկանիշային չափորոշիչներ'!$G$6:$J$72,4,FALSE),0)</f>
        <v>0</v>
      </c>
      <c r="Y319" s="7">
        <f>IFERROR(VLOOKUP(G319,'Վարկանիշային չափորոշիչներ'!$G$6:$J$72,4,FALSE),0)</f>
        <v>0</v>
      </c>
      <c r="Z319" s="7">
        <f>IFERROR(VLOOKUP(H319,'Վարկանիշային չափորոշիչներ'!$G$6:$J$72,4,FALSE),0)</f>
        <v>0</v>
      </c>
      <c r="AA319" s="7">
        <f>IFERROR(VLOOKUP(I319,'Վարկանիշային չափորոշիչներ'!$G$6:$J$72,4,FALSE),0)</f>
        <v>0</v>
      </c>
      <c r="AB319" s="7">
        <f>IFERROR(VLOOKUP(J319,'Վարկանիշային չափորոշիչներ'!$G$6:$J$72,4,FALSE),0)</f>
        <v>0</v>
      </c>
      <c r="AC319" s="7">
        <f>IFERROR(VLOOKUP(K319,'Վարկանիշային չափորոշիչներ'!$G$6:$J$72,4,FALSE),0)</f>
        <v>0</v>
      </c>
      <c r="AD319" s="7">
        <f>IFERROR(VLOOKUP(L319,'Վարկանիշային չափորոշիչներ'!$G$6:$J$72,4,FALSE),0)</f>
        <v>0</v>
      </c>
      <c r="AE319" s="7">
        <f>IFERROR(VLOOKUP(M319,'Վարկանիշային չափորոշիչներ'!$G$6:$J$72,4,FALSE),0)</f>
        <v>0</v>
      </c>
      <c r="AF319" s="7">
        <f>IFERROR(VLOOKUP(N319,'Վարկանիշային չափորոշիչներ'!$G$6:$J$72,4,FALSE),0)</f>
        <v>0</v>
      </c>
      <c r="AG319" s="7">
        <f>IFERROR(VLOOKUP(O319,'Վարկանիշային չափորոշիչներ'!$G$6:$J$72,4,FALSE),0)</f>
        <v>0</v>
      </c>
      <c r="AH319" s="7">
        <f>IFERROR(VLOOKUP(P319,'Վարկանիշային չափորոշիչներ'!$G$6:$J$72,4,FALSE),0)</f>
        <v>0</v>
      </c>
      <c r="AI319" s="7">
        <f>IFERROR(VLOOKUP(Q319,'Վարկանիշային չափորոշիչներ'!$G$6:$J$72,4,FALSE),0)</f>
        <v>0</v>
      </c>
      <c r="AJ319" s="7">
        <f t="shared" si="15"/>
        <v>0</v>
      </c>
    </row>
    <row r="320" spans="1:37" ht="45" hidden="1" x14ac:dyDescent="0.35">
      <c r="A320" s="160">
        <v>1022</v>
      </c>
      <c r="B320" s="161" t="s">
        <v>1017</v>
      </c>
      <c r="C320" s="105" t="s">
        <v>1018</v>
      </c>
      <c r="D320" s="53">
        <v>24270</v>
      </c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58"/>
      <c r="R320" s="61">
        <f t="shared" si="14"/>
        <v>0</v>
      </c>
      <c r="S320" s="184"/>
      <c r="T320" s="184"/>
      <c r="U320" s="184"/>
      <c r="V320" s="184"/>
      <c r="W320" s="175">
        <f>IFERROR(VLOOKUP(E320,'Վարկանիշային չափորոշիչներ'!$G$6:$J$72,4,FALSE),0)</f>
        <v>0</v>
      </c>
      <c r="X320" s="7">
        <f>IFERROR(VLOOKUP(F320,'Վարկանիշային չափորոշիչներ'!$G$6:$J$72,4,FALSE),0)</f>
        <v>0</v>
      </c>
      <c r="Y320" s="7">
        <f>IFERROR(VLOOKUP(G320,'Վարկանիշային չափորոշիչներ'!$G$6:$J$72,4,FALSE),0)</f>
        <v>0</v>
      </c>
      <c r="Z320" s="7">
        <f>IFERROR(VLOOKUP(H320,'Վարկանիշային չափորոշիչներ'!$G$6:$J$72,4,FALSE),0)</f>
        <v>0</v>
      </c>
      <c r="AA320" s="7">
        <f>IFERROR(VLOOKUP(I320,'Վարկանիշային չափորոշիչներ'!$G$6:$J$72,4,FALSE),0)</f>
        <v>0</v>
      </c>
      <c r="AB320" s="7">
        <f>IFERROR(VLOOKUP(J320,'Վարկանիշային չափորոշիչներ'!$G$6:$J$72,4,FALSE),0)</f>
        <v>0</v>
      </c>
      <c r="AC320" s="7">
        <f>IFERROR(VLOOKUP(K320,'Վարկանիշային չափորոշիչներ'!$G$6:$J$72,4,FALSE),0)</f>
        <v>0</v>
      </c>
      <c r="AD320" s="7">
        <f>IFERROR(VLOOKUP(L320,'Վարկանիշային չափորոշիչներ'!$G$6:$J$72,4,FALSE),0)</f>
        <v>0</v>
      </c>
      <c r="AE320" s="7">
        <f>IFERROR(VLOOKUP(M320,'Վարկանիշային չափորոշիչներ'!$G$6:$J$72,4,FALSE),0)</f>
        <v>0</v>
      </c>
      <c r="AF320" s="7">
        <f>IFERROR(VLOOKUP(N320,'Վարկանիշային չափորոշիչներ'!$G$6:$J$72,4,FALSE),0)</f>
        <v>0</v>
      </c>
      <c r="AG320" s="7">
        <f>IFERROR(VLOOKUP(O320,'Վարկանիշային չափորոշիչներ'!$G$6:$J$72,4,FALSE),0)</f>
        <v>0</v>
      </c>
      <c r="AH320" s="7">
        <f>IFERROR(VLOOKUP(P320,'Վարկանիշային չափորոշիչներ'!$G$6:$J$72,4,FALSE),0)</f>
        <v>0</v>
      </c>
      <c r="AI320" s="7">
        <f>IFERROR(VLOOKUP(Q320,'Վարկանիշային չափորոշիչներ'!$G$6:$J$72,4,FALSE),0)</f>
        <v>0</v>
      </c>
      <c r="AJ320" s="7">
        <f t="shared" si="15"/>
        <v>0</v>
      </c>
    </row>
    <row r="321" spans="1:36" ht="45" hidden="1" x14ac:dyDescent="0.35">
      <c r="A321" s="160">
        <v>1058</v>
      </c>
      <c r="B321" s="159"/>
      <c r="C321" s="71" t="s">
        <v>1019</v>
      </c>
      <c r="D321" s="72">
        <v>2663188.1</v>
      </c>
      <c r="E321" s="46" t="s">
        <v>11</v>
      </c>
      <c r="F321" s="46" t="s">
        <v>11</v>
      </c>
      <c r="G321" s="46" t="s">
        <v>11</v>
      </c>
      <c r="H321" s="46" t="s">
        <v>11</v>
      </c>
      <c r="I321" s="46" t="s">
        <v>11</v>
      </c>
      <c r="J321" s="46" t="s">
        <v>11</v>
      </c>
      <c r="K321" s="46" t="s">
        <v>11</v>
      </c>
      <c r="L321" s="46" t="s">
        <v>11</v>
      </c>
      <c r="M321" s="46" t="s">
        <v>11</v>
      </c>
      <c r="N321" s="46" t="s">
        <v>11</v>
      </c>
      <c r="O321" s="46" t="s">
        <v>11</v>
      </c>
      <c r="P321" s="46" t="s">
        <v>11</v>
      </c>
      <c r="Q321" s="60" t="s">
        <v>11</v>
      </c>
      <c r="R321" s="61">
        <f t="shared" si="14"/>
        <v>0</v>
      </c>
      <c r="S321" s="184"/>
      <c r="T321" s="184"/>
      <c r="U321" s="184"/>
      <c r="V321" s="184"/>
      <c r="W321" s="175">
        <f>IFERROR(VLOOKUP(E321,'Վարկանիշային չափորոշիչներ'!$G$6:$J$72,4,FALSE),0)</f>
        <v>0</v>
      </c>
      <c r="X321" s="7">
        <f>IFERROR(VLOOKUP(F321,'Վարկանիշային չափորոշիչներ'!$G$6:$J$72,4,FALSE),0)</f>
        <v>0</v>
      </c>
      <c r="Y321" s="7">
        <f>IFERROR(VLOOKUP(G321,'Վարկանիշային չափորոշիչներ'!$G$6:$J$72,4,FALSE),0)</f>
        <v>0</v>
      </c>
      <c r="Z321" s="7">
        <f>IFERROR(VLOOKUP(H321,'Վարկանիշային չափորոշիչներ'!$G$6:$J$72,4,FALSE),0)</f>
        <v>0</v>
      </c>
      <c r="AA321" s="7">
        <f>IFERROR(VLOOKUP(I321,'Վարկանիշային չափորոշիչներ'!$G$6:$J$72,4,FALSE),0)</f>
        <v>0</v>
      </c>
      <c r="AB321" s="7">
        <f>IFERROR(VLOOKUP(J321,'Վարկանիշային չափորոշիչներ'!$G$6:$J$72,4,FALSE),0)</f>
        <v>0</v>
      </c>
      <c r="AC321" s="7">
        <f>IFERROR(VLOOKUP(K321,'Վարկանիշային չափորոշիչներ'!$G$6:$J$72,4,FALSE),0)</f>
        <v>0</v>
      </c>
      <c r="AD321" s="7">
        <f>IFERROR(VLOOKUP(L321,'Վարկանիշային չափորոշիչներ'!$G$6:$J$72,4,FALSE),0)</f>
        <v>0</v>
      </c>
      <c r="AE321" s="7">
        <f>IFERROR(VLOOKUP(M321,'Վարկանիշային չափորոշիչներ'!$G$6:$J$72,4,FALSE),0)</f>
        <v>0</v>
      </c>
      <c r="AF321" s="7">
        <f>IFERROR(VLOOKUP(N321,'Վարկանիշային չափորոշիչներ'!$G$6:$J$72,4,FALSE),0)</f>
        <v>0</v>
      </c>
      <c r="AG321" s="7">
        <f>IFERROR(VLOOKUP(O321,'Վարկանիշային չափորոշիչներ'!$G$6:$J$72,4,FALSE),0)</f>
        <v>0</v>
      </c>
      <c r="AH321" s="7">
        <f>IFERROR(VLOOKUP(P321,'Վարկանիշային չափորոշիչներ'!$G$6:$J$72,4,FALSE),0)</f>
        <v>0</v>
      </c>
      <c r="AI321" s="7">
        <f>IFERROR(VLOOKUP(Q321,'Վարկանիշային չափորոշիչներ'!$G$6:$J$72,4,FALSE),0)</f>
        <v>0</v>
      </c>
      <c r="AJ321" s="7">
        <f t="shared" si="15"/>
        <v>0</v>
      </c>
    </row>
    <row r="322" spans="1:36" ht="45" hidden="1" x14ac:dyDescent="0.35">
      <c r="A322" s="160">
        <v>1058</v>
      </c>
      <c r="B322" s="161" t="s">
        <v>1020</v>
      </c>
      <c r="C322" s="80" t="s">
        <v>1019</v>
      </c>
      <c r="D322" s="68">
        <v>2293632.4</v>
      </c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58"/>
      <c r="R322" s="61">
        <f t="shared" si="14"/>
        <v>0</v>
      </c>
      <c r="S322" s="184"/>
      <c r="T322" s="184"/>
      <c r="U322" s="184"/>
      <c r="V322" s="184"/>
      <c r="W322" s="175">
        <f>IFERROR(VLOOKUP(E322,'Վարկանիշային չափորոշիչներ'!$G$6:$J$72,4,FALSE),0)</f>
        <v>0</v>
      </c>
      <c r="X322" s="7">
        <f>IFERROR(VLOOKUP(F322,'Վարկանիշային չափորոշիչներ'!$G$6:$J$72,4,FALSE),0)</f>
        <v>0</v>
      </c>
      <c r="Y322" s="7">
        <f>IFERROR(VLOOKUP(G322,'Վարկանիշային չափորոշիչներ'!$G$6:$J$72,4,FALSE),0)</f>
        <v>0</v>
      </c>
      <c r="Z322" s="7">
        <f>IFERROR(VLOOKUP(H322,'Վարկանիշային չափորոշիչներ'!$G$6:$J$72,4,FALSE),0)</f>
        <v>0</v>
      </c>
      <c r="AA322" s="7">
        <f>IFERROR(VLOOKUP(I322,'Վարկանիշային չափորոշիչներ'!$G$6:$J$72,4,FALSE),0)</f>
        <v>0</v>
      </c>
      <c r="AB322" s="7">
        <f>IFERROR(VLOOKUP(J322,'Վարկանիշային չափորոշիչներ'!$G$6:$J$72,4,FALSE),0)</f>
        <v>0</v>
      </c>
      <c r="AC322" s="7">
        <f>IFERROR(VLOOKUP(K322,'Վարկանիշային չափորոշիչներ'!$G$6:$J$72,4,FALSE),0)</f>
        <v>0</v>
      </c>
      <c r="AD322" s="7">
        <f>IFERROR(VLOOKUP(L322,'Վարկանիշային չափորոշիչներ'!$G$6:$J$72,4,FALSE),0)</f>
        <v>0</v>
      </c>
      <c r="AE322" s="7">
        <f>IFERROR(VLOOKUP(M322,'Վարկանիշային չափորոշիչներ'!$G$6:$J$72,4,FALSE),0)</f>
        <v>0</v>
      </c>
      <c r="AF322" s="7">
        <f>IFERROR(VLOOKUP(N322,'Վարկանիշային չափորոշիչներ'!$G$6:$J$72,4,FALSE),0)</f>
        <v>0</v>
      </c>
      <c r="AG322" s="7">
        <f>IFERROR(VLOOKUP(O322,'Վարկանիշային չափորոշիչներ'!$G$6:$J$72,4,FALSE),0)</f>
        <v>0</v>
      </c>
      <c r="AH322" s="7">
        <f>IFERROR(VLOOKUP(P322,'Վարկանիշային չափորոշիչներ'!$G$6:$J$72,4,FALSE),0)</f>
        <v>0</v>
      </c>
      <c r="AI322" s="7">
        <f>IFERROR(VLOOKUP(Q322,'Վարկանիշային չափորոշիչներ'!$G$6:$J$72,4,FALSE),0)</f>
        <v>0</v>
      </c>
      <c r="AJ322" s="7">
        <f t="shared" si="15"/>
        <v>0</v>
      </c>
    </row>
    <row r="323" spans="1:36" ht="45" hidden="1" x14ac:dyDescent="0.35">
      <c r="A323" s="160">
        <v>1058</v>
      </c>
      <c r="B323" s="161" t="s">
        <v>1021</v>
      </c>
      <c r="C323" s="80" t="s">
        <v>1022</v>
      </c>
      <c r="D323" s="68">
        <v>342195.7</v>
      </c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58"/>
      <c r="R323" s="61">
        <f t="shared" si="14"/>
        <v>0</v>
      </c>
      <c r="S323" s="184"/>
      <c r="T323" s="184"/>
      <c r="U323" s="184"/>
      <c r="V323" s="184"/>
      <c r="W323" s="175">
        <f>IFERROR(VLOOKUP(E323,'Վարկանիշային չափորոշիչներ'!$G$6:$J$72,4,FALSE),0)</f>
        <v>0</v>
      </c>
      <c r="X323" s="7">
        <f>IFERROR(VLOOKUP(F323,'Վարկանիշային չափորոշիչներ'!$G$6:$J$72,4,FALSE),0)</f>
        <v>0</v>
      </c>
      <c r="Y323" s="7">
        <f>IFERROR(VLOOKUP(G323,'Վարկանիշային չափորոշիչներ'!$G$6:$J$72,4,FALSE),0)</f>
        <v>0</v>
      </c>
      <c r="Z323" s="7">
        <f>IFERROR(VLOOKUP(H323,'Վարկանիշային չափորոշիչներ'!$G$6:$J$72,4,FALSE),0)</f>
        <v>0</v>
      </c>
      <c r="AA323" s="7">
        <f>IFERROR(VLOOKUP(I323,'Վարկանիշային չափորոշիչներ'!$G$6:$J$72,4,FALSE),0)</f>
        <v>0</v>
      </c>
      <c r="AB323" s="7">
        <f>IFERROR(VLOOKUP(J323,'Վարկանիշային չափորոշիչներ'!$G$6:$J$72,4,FALSE),0)</f>
        <v>0</v>
      </c>
      <c r="AC323" s="7">
        <f>IFERROR(VLOOKUP(K323,'Վարկանիշային չափորոշիչներ'!$G$6:$J$72,4,FALSE),0)</f>
        <v>0</v>
      </c>
      <c r="AD323" s="7">
        <f>IFERROR(VLOOKUP(L323,'Վարկանիշային չափորոշիչներ'!$G$6:$J$72,4,FALSE),0)</f>
        <v>0</v>
      </c>
      <c r="AE323" s="7">
        <f>IFERROR(VLOOKUP(M323,'Վարկանիշային չափորոշիչներ'!$G$6:$J$72,4,FALSE),0)</f>
        <v>0</v>
      </c>
      <c r="AF323" s="7">
        <f>IFERROR(VLOOKUP(N323,'Վարկանիշային չափորոշիչներ'!$G$6:$J$72,4,FALSE),0)</f>
        <v>0</v>
      </c>
      <c r="AG323" s="7">
        <f>IFERROR(VLOOKUP(O323,'Վարկանիշային չափորոշիչներ'!$G$6:$J$72,4,FALSE),0)</f>
        <v>0</v>
      </c>
      <c r="AH323" s="7">
        <f>IFERROR(VLOOKUP(P323,'Վարկանիշային չափորոշիչներ'!$G$6:$J$72,4,FALSE),0)</f>
        <v>0</v>
      </c>
      <c r="AI323" s="7">
        <f>IFERROR(VLOOKUP(Q323,'Վարկանիշային չափորոշիչներ'!$G$6:$J$72,4,FALSE),0)</f>
        <v>0</v>
      </c>
      <c r="AJ323" s="7">
        <f t="shared" si="15"/>
        <v>0</v>
      </c>
    </row>
    <row r="324" spans="1:36" ht="30" hidden="1" x14ac:dyDescent="0.35">
      <c r="A324" s="160">
        <v>1058</v>
      </c>
      <c r="B324" s="161" t="s">
        <v>1023</v>
      </c>
      <c r="C324" s="80" t="s">
        <v>1024</v>
      </c>
      <c r="D324" s="68">
        <v>27360</v>
      </c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58"/>
      <c r="R324" s="61">
        <f t="shared" si="14"/>
        <v>0</v>
      </c>
      <c r="S324" s="184"/>
      <c r="T324" s="184"/>
      <c r="U324" s="184"/>
      <c r="V324" s="184"/>
      <c r="W324" s="175">
        <f>IFERROR(VLOOKUP(E324,'Վարկանիշային չափորոշիչներ'!$G$6:$J$72,4,FALSE),0)</f>
        <v>0</v>
      </c>
      <c r="X324" s="7">
        <f>IFERROR(VLOOKUP(F324,'Վարկանիշային չափորոշիչներ'!$G$6:$J$72,4,FALSE),0)</f>
        <v>0</v>
      </c>
      <c r="Y324" s="7">
        <f>IFERROR(VLOOKUP(G324,'Վարկանիշային չափորոշիչներ'!$G$6:$J$72,4,FALSE),0)</f>
        <v>0</v>
      </c>
      <c r="Z324" s="7">
        <f>IFERROR(VLOOKUP(H324,'Վարկանիշային չափորոշիչներ'!$G$6:$J$72,4,FALSE),0)</f>
        <v>0</v>
      </c>
      <c r="AA324" s="7">
        <f>IFERROR(VLOOKUP(I324,'Վարկանիշային չափորոշիչներ'!$G$6:$J$72,4,FALSE),0)</f>
        <v>0</v>
      </c>
      <c r="AB324" s="7">
        <f>IFERROR(VLOOKUP(J324,'Վարկանիշային չափորոշիչներ'!$G$6:$J$72,4,FALSE),0)</f>
        <v>0</v>
      </c>
      <c r="AC324" s="7">
        <f>IFERROR(VLOOKUP(K324,'Վարկանիշային չափորոշիչներ'!$G$6:$J$72,4,FALSE),0)</f>
        <v>0</v>
      </c>
      <c r="AD324" s="7">
        <f>IFERROR(VLOOKUP(L324,'Վարկանիշային չափորոշիչներ'!$G$6:$J$72,4,FALSE),0)</f>
        <v>0</v>
      </c>
      <c r="AE324" s="7">
        <f>IFERROR(VLOOKUP(M324,'Վարկանիշային չափորոշիչներ'!$G$6:$J$72,4,FALSE),0)</f>
        <v>0</v>
      </c>
      <c r="AF324" s="7">
        <f>IFERROR(VLOOKUP(N324,'Վարկանիշային չափորոշիչներ'!$G$6:$J$72,4,FALSE),0)</f>
        <v>0</v>
      </c>
      <c r="AG324" s="7">
        <f>IFERROR(VLOOKUP(O324,'Վարկանիշային չափորոշիչներ'!$G$6:$J$72,4,FALSE),0)</f>
        <v>0</v>
      </c>
      <c r="AH324" s="7">
        <f>IFERROR(VLOOKUP(P324,'Վարկանիշային չափորոշիչներ'!$G$6:$J$72,4,FALSE),0)</f>
        <v>0</v>
      </c>
      <c r="AI324" s="7">
        <f>IFERROR(VLOOKUP(Q324,'Վարկանիշային չափորոշիչներ'!$G$6:$J$72,4,FALSE),0)</f>
        <v>0</v>
      </c>
      <c r="AJ324" s="7">
        <f t="shared" si="15"/>
        <v>0</v>
      </c>
    </row>
    <row r="325" spans="1:36" ht="30" hidden="1" x14ac:dyDescent="0.35">
      <c r="A325" s="158">
        <v>1059</v>
      </c>
      <c r="B325" s="159"/>
      <c r="C325" s="71" t="s">
        <v>1025</v>
      </c>
      <c r="D325" s="72">
        <v>1534002.1</v>
      </c>
      <c r="E325" s="46" t="s">
        <v>11</v>
      </c>
      <c r="F325" s="46" t="s">
        <v>11</v>
      </c>
      <c r="G325" s="46" t="s">
        <v>11</v>
      </c>
      <c r="H325" s="46" t="s">
        <v>11</v>
      </c>
      <c r="I325" s="46" t="s">
        <v>11</v>
      </c>
      <c r="J325" s="46" t="s">
        <v>11</v>
      </c>
      <c r="K325" s="46" t="s">
        <v>11</v>
      </c>
      <c r="L325" s="46" t="s">
        <v>11</v>
      </c>
      <c r="M325" s="46" t="s">
        <v>11</v>
      </c>
      <c r="N325" s="46" t="s">
        <v>11</v>
      </c>
      <c r="O325" s="46" t="s">
        <v>11</v>
      </c>
      <c r="P325" s="46" t="s">
        <v>11</v>
      </c>
      <c r="Q325" s="60" t="s">
        <v>11</v>
      </c>
      <c r="R325" s="61">
        <f t="shared" si="14"/>
        <v>0</v>
      </c>
      <c r="S325" s="184"/>
      <c r="T325" s="184"/>
      <c r="U325" s="184"/>
      <c r="V325" s="184"/>
      <c r="W325" s="175">
        <f>IFERROR(VLOOKUP(E325,'Վարկանիշային չափորոշիչներ'!$G$6:$J$72,4,FALSE),0)</f>
        <v>0</v>
      </c>
      <c r="X325" s="7">
        <f>IFERROR(VLOOKUP(F325,'Վարկանիշային չափորոշիչներ'!$G$6:$J$72,4,FALSE),0)</f>
        <v>0</v>
      </c>
      <c r="Y325" s="7">
        <f>IFERROR(VLOOKUP(G325,'Վարկանիշային չափորոշիչներ'!$G$6:$J$72,4,FALSE),0)</f>
        <v>0</v>
      </c>
      <c r="Z325" s="7">
        <f>IFERROR(VLOOKUP(H325,'Վարկանիշային չափորոշիչներ'!$G$6:$J$72,4,FALSE),0)</f>
        <v>0</v>
      </c>
      <c r="AA325" s="7">
        <f>IFERROR(VLOOKUP(I325,'Վարկանիշային չափորոշիչներ'!$G$6:$J$72,4,FALSE),0)</f>
        <v>0</v>
      </c>
      <c r="AB325" s="7">
        <f>IFERROR(VLOOKUP(J325,'Վարկանիշային չափորոշիչներ'!$G$6:$J$72,4,FALSE),0)</f>
        <v>0</v>
      </c>
      <c r="AC325" s="7">
        <f>IFERROR(VLOOKUP(K325,'Վարկանիշային չափորոշիչներ'!$G$6:$J$72,4,FALSE),0)</f>
        <v>0</v>
      </c>
      <c r="AD325" s="7">
        <f>IFERROR(VLOOKUP(L325,'Վարկանիշային չափորոշիչներ'!$G$6:$J$72,4,FALSE),0)</f>
        <v>0</v>
      </c>
      <c r="AE325" s="7">
        <f>IFERROR(VLOOKUP(M325,'Վարկանիշային չափորոշիչներ'!$G$6:$J$72,4,FALSE),0)</f>
        <v>0</v>
      </c>
      <c r="AF325" s="7">
        <f>IFERROR(VLOOKUP(N325,'Վարկանիշային չափորոշիչներ'!$G$6:$J$72,4,FALSE),0)</f>
        <v>0</v>
      </c>
      <c r="AG325" s="7">
        <f>IFERROR(VLOOKUP(O325,'Վարկանիշային չափորոշիչներ'!$G$6:$J$72,4,FALSE),0)</f>
        <v>0</v>
      </c>
      <c r="AH325" s="7">
        <f>IFERROR(VLOOKUP(P325,'Վարկանիշային չափորոշիչներ'!$G$6:$J$72,4,FALSE),0)</f>
        <v>0</v>
      </c>
      <c r="AI325" s="7">
        <f>IFERROR(VLOOKUP(Q325,'Վարկանիշային չափորոշիչներ'!$G$6:$J$72,4,FALSE),0)</f>
        <v>0</v>
      </c>
      <c r="AJ325" s="7">
        <f t="shared" si="15"/>
        <v>0</v>
      </c>
    </row>
    <row r="326" spans="1:36" ht="45" hidden="1" x14ac:dyDescent="0.35">
      <c r="A326" s="160">
        <v>1059</v>
      </c>
      <c r="B326" s="161" t="s">
        <v>1026</v>
      </c>
      <c r="C326" s="80" t="s">
        <v>1027</v>
      </c>
      <c r="D326" s="94">
        <v>47940</v>
      </c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58"/>
      <c r="R326" s="61">
        <f t="shared" si="14"/>
        <v>0</v>
      </c>
      <c r="S326" s="184"/>
      <c r="T326" s="184"/>
      <c r="U326" s="184"/>
      <c r="V326" s="184"/>
      <c r="W326" s="175">
        <f>IFERROR(VLOOKUP(E326,'Վարկանիշային չափորոշիչներ'!$G$6:$J$72,4,FALSE),0)</f>
        <v>0</v>
      </c>
      <c r="X326" s="7">
        <f>IFERROR(VLOOKUP(F326,'Վարկանիշային չափորոշիչներ'!$G$6:$J$72,4,FALSE),0)</f>
        <v>0</v>
      </c>
      <c r="Y326" s="7">
        <f>IFERROR(VLOOKUP(G326,'Վարկանիշային չափորոշիչներ'!$G$6:$J$72,4,FALSE),0)</f>
        <v>0</v>
      </c>
      <c r="Z326" s="7">
        <f>IFERROR(VLOOKUP(H326,'Վարկանիշային չափորոշիչներ'!$G$6:$J$72,4,FALSE),0)</f>
        <v>0</v>
      </c>
      <c r="AA326" s="7">
        <f>IFERROR(VLOOKUP(I326,'Վարկանիշային չափորոշիչներ'!$G$6:$J$72,4,FALSE),0)</f>
        <v>0</v>
      </c>
      <c r="AB326" s="7">
        <f>IFERROR(VLOOKUP(J326,'Վարկանիշային չափորոշիչներ'!$G$6:$J$72,4,FALSE),0)</f>
        <v>0</v>
      </c>
      <c r="AC326" s="7">
        <f>IFERROR(VLOOKUP(K326,'Վարկանիշային չափորոշիչներ'!$G$6:$J$72,4,FALSE),0)</f>
        <v>0</v>
      </c>
      <c r="AD326" s="7">
        <f>IFERROR(VLOOKUP(L326,'Վարկանիշային չափորոշիչներ'!$G$6:$J$72,4,FALSE),0)</f>
        <v>0</v>
      </c>
      <c r="AE326" s="7">
        <f>IFERROR(VLOOKUP(M326,'Վարկանիշային չափորոշիչներ'!$G$6:$J$72,4,FALSE),0)</f>
        <v>0</v>
      </c>
      <c r="AF326" s="7">
        <f>IFERROR(VLOOKUP(N326,'Վարկանիշային չափորոշիչներ'!$G$6:$J$72,4,FALSE),0)</f>
        <v>0</v>
      </c>
      <c r="AG326" s="7">
        <f>IFERROR(VLOOKUP(O326,'Վարկանիշային չափորոշիչներ'!$G$6:$J$72,4,FALSE),0)</f>
        <v>0</v>
      </c>
      <c r="AH326" s="7">
        <f>IFERROR(VLOOKUP(P326,'Վարկանիշային չափորոշիչներ'!$G$6:$J$72,4,FALSE),0)</f>
        <v>0</v>
      </c>
      <c r="AI326" s="7">
        <f>IFERROR(VLOOKUP(Q326,'Վարկանիշային չափորոշիչներ'!$G$6:$J$72,4,FALSE),0)</f>
        <v>0</v>
      </c>
      <c r="AJ326" s="7">
        <f t="shared" si="15"/>
        <v>0</v>
      </c>
    </row>
    <row r="327" spans="1:36" hidden="1" x14ac:dyDescent="0.35">
      <c r="A327" s="160">
        <v>1059</v>
      </c>
      <c r="B327" s="161" t="s">
        <v>1028</v>
      </c>
      <c r="C327" s="80" t="s">
        <v>1029</v>
      </c>
      <c r="D327" s="94">
        <v>29376.3</v>
      </c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58"/>
      <c r="R327" s="61">
        <f t="shared" si="14"/>
        <v>0</v>
      </c>
      <c r="S327" s="184"/>
      <c r="T327" s="184"/>
      <c r="U327" s="184"/>
      <c r="V327" s="184"/>
      <c r="W327" s="175">
        <f>IFERROR(VLOOKUP(E327,'Վարկանիշային չափորոշիչներ'!$G$6:$J$72,4,FALSE),0)</f>
        <v>0</v>
      </c>
      <c r="X327" s="7">
        <f>IFERROR(VLOOKUP(F327,'Վարկանիշային չափորոշիչներ'!$G$6:$J$72,4,FALSE),0)</f>
        <v>0</v>
      </c>
      <c r="Y327" s="7">
        <f>IFERROR(VLOOKUP(G327,'Վարկանիշային չափորոշիչներ'!$G$6:$J$72,4,FALSE),0)</f>
        <v>0</v>
      </c>
      <c r="Z327" s="7">
        <f>IFERROR(VLOOKUP(H327,'Վարկանիշային չափորոշիչներ'!$G$6:$J$72,4,FALSE),0)</f>
        <v>0</v>
      </c>
      <c r="AA327" s="7">
        <f>IFERROR(VLOOKUP(I327,'Վարկանիշային չափորոշիչներ'!$G$6:$J$72,4,FALSE),0)</f>
        <v>0</v>
      </c>
      <c r="AB327" s="7">
        <f>IFERROR(VLOOKUP(J327,'Վարկանիշային չափորոշիչներ'!$G$6:$J$72,4,FALSE),0)</f>
        <v>0</v>
      </c>
      <c r="AC327" s="7">
        <f>IFERROR(VLOOKUP(K327,'Վարկանիշային չափորոշիչներ'!$G$6:$J$72,4,FALSE),0)</f>
        <v>0</v>
      </c>
      <c r="AD327" s="7">
        <f>IFERROR(VLOOKUP(L327,'Վարկանիշային չափորոշիչներ'!$G$6:$J$72,4,FALSE),0)</f>
        <v>0</v>
      </c>
      <c r="AE327" s="7">
        <f>IFERROR(VLOOKUP(M327,'Վարկանիշային չափորոշիչներ'!$G$6:$J$72,4,FALSE),0)</f>
        <v>0</v>
      </c>
      <c r="AF327" s="7">
        <f>IFERROR(VLOOKUP(N327,'Վարկանիշային չափորոշիչներ'!$G$6:$J$72,4,FALSE),0)</f>
        <v>0</v>
      </c>
      <c r="AG327" s="7">
        <f>IFERROR(VLOOKUP(O327,'Վարկանիշային չափորոշիչներ'!$G$6:$J$72,4,FALSE),0)</f>
        <v>0</v>
      </c>
      <c r="AH327" s="7">
        <f>IFERROR(VLOOKUP(P327,'Վարկանիշային չափորոշիչներ'!$G$6:$J$72,4,FALSE),0)</f>
        <v>0</v>
      </c>
      <c r="AI327" s="7">
        <f>IFERROR(VLOOKUP(Q327,'Վարկանիշային չափորոշիչներ'!$G$6:$J$72,4,FALSE),0)</f>
        <v>0</v>
      </c>
      <c r="AJ327" s="7">
        <f t="shared" si="15"/>
        <v>0</v>
      </c>
    </row>
    <row r="328" spans="1:36" ht="30" hidden="1" x14ac:dyDescent="0.35">
      <c r="A328" s="160">
        <v>1059</v>
      </c>
      <c r="B328" s="161" t="s">
        <v>1030</v>
      </c>
      <c r="C328" s="80" t="s">
        <v>1031</v>
      </c>
      <c r="D328" s="76">
        <v>55885.799999999996</v>
      </c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58"/>
      <c r="R328" s="61">
        <f t="shared" si="14"/>
        <v>0</v>
      </c>
      <c r="S328" s="184"/>
      <c r="T328" s="184"/>
      <c r="U328" s="184"/>
      <c r="V328" s="184"/>
      <c r="W328" s="175">
        <f>IFERROR(VLOOKUP(E328,'Վարկանիշային չափորոշիչներ'!$G$6:$J$72,4,FALSE),0)</f>
        <v>0</v>
      </c>
      <c r="X328" s="7">
        <f>IFERROR(VLOOKUP(F328,'Վարկանիշային չափորոշիչներ'!$G$6:$J$72,4,FALSE),0)</f>
        <v>0</v>
      </c>
      <c r="Y328" s="7">
        <f>IFERROR(VLOOKUP(G328,'Վարկանիշային չափորոշիչներ'!$G$6:$J$72,4,FALSE),0)</f>
        <v>0</v>
      </c>
      <c r="Z328" s="7">
        <f>IFERROR(VLOOKUP(H328,'Վարկանիշային չափորոշիչներ'!$G$6:$J$72,4,FALSE),0)</f>
        <v>0</v>
      </c>
      <c r="AA328" s="7">
        <f>IFERROR(VLOOKUP(I328,'Վարկանիշային չափորոշիչներ'!$G$6:$J$72,4,FALSE),0)</f>
        <v>0</v>
      </c>
      <c r="AB328" s="7">
        <f>IFERROR(VLOOKUP(J328,'Վարկանիշային չափորոշիչներ'!$G$6:$J$72,4,FALSE),0)</f>
        <v>0</v>
      </c>
      <c r="AC328" s="7">
        <f>IFERROR(VLOOKUP(K328,'Վարկանիշային չափորոշիչներ'!$G$6:$J$72,4,FALSE),0)</f>
        <v>0</v>
      </c>
      <c r="AD328" s="7">
        <f>IFERROR(VLOOKUP(L328,'Վարկանիշային չափորոշիչներ'!$G$6:$J$72,4,FALSE),0)</f>
        <v>0</v>
      </c>
      <c r="AE328" s="7">
        <f>IFERROR(VLOOKUP(M328,'Վարկանիշային չափորոշիչներ'!$G$6:$J$72,4,FALSE),0)</f>
        <v>0</v>
      </c>
      <c r="AF328" s="7">
        <f>IFERROR(VLOOKUP(N328,'Վարկանիշային չափորոշիչներ'!$G$6:$J$72,4,FALSE),0)</f>
        <v>0</v>
      </c>
      <c r="AG328" s="7">
        <f>IFERROR(VLOOKUP(O328,'Վարկանիշային չափորոշիչներ'!$G$6:$J$72,4,FALSE),0)</f>
        <v>0</v>
      </c>
      <c r="AH328" s="7">
        <f>IFERROR(VLOOKUP(P328,'Վարկանիշային չափորոշիչներ'!$G$6:$J$72,4,FALSE),0)</f>
        <v>0</v>
      </c>
      <c r="AI328" s="7">
        <f>IFERROR(VLOOKUP(Q328,'Վարկանիշային չափորոշիչներ'!$G$6:$J$72,4,FALSE),0)</f>
        <v>0</v>
      </c>
      <c r="AJ328" s="7">
        <f t="shared" si="15"/>
        <v>0</v>
      </c>
    </row>
    <row r="329" spans="1:36" ht="45" hidden="1" x14ac:dyDescent="0.35">
      <c r="A329" s="160">
        <v>1059</v>
      </c>
      <c r="B329" s="161" t="s">
        <v>1032</v>
      </c>
      <c r="C329" s="111" t="s">
        <v>1033</v>
      </c>
      <c r="D329" s="68">
        <v>40800</v>
      </c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58"/>
      <c r="R329" s="61">
        <f t="shared" si="14"/>
        <v>0</v>
      </c>
      <c r="S329" s="184"/>
      <c r="T329" s="184"/>
      <c r="U329" s="184"/>
      <c r="V329" s="184"/>
      <c r="W329" s="175">
        <f>IFERROR(VLOOKUP(E329,'Վարկանիշային չափորոշիչներ'!$G$6:$J$72,4,FALSE),0)</f>
        <v>0</v>
      </c>
      <c r="X329" s="7">
        <f>IFERROR(VLOOKUP(F329,'Վարկանիշային չափորոշիչներ'!$G$6:$J$72,4,FALSE),0)</f>
        <v>0</v>
      </c>
      <c r="Y329" s="7">
        <f>IFERROR(VLOOKUP(G329,'Վարկանիշային չափորոշիչներ'!$G$6:$J$72,4,FALSE),0)</f>
        <v>0</v>
      </c>
      <c r="Z329" s="7">
        <f>IFERROR(VLOOKUP(H329,'Վարկանիշային չափորոշիչներ'!$G$6:$J$72,4,FALSE),0)</f>
        <v>0</v>
      </c>
      <c r="AA329" s="7">
        <f>IFERROR(VLOOKUP(I329,'Վարկանիշային չափորոշիչներ'!$G$6:$J$72,4,FALSE),0)</f>
        <v>0</v>
      </c>
      <c r="AB329" s="7">
        <f>IFERROR(VLOOKUP(J329,'Վարկանիշային չափորոշիչներ'!$G$6:$J$72,4,FALSE),0)</f>
        <v>0</v>
      </c>
      <c r="AC329" s="7">
        <f>IFERROR(VLOOKUP(K329,'Վարկանիշային չափորոշիչներ'!$G$6:$J$72,4,FALSE),0)</f>
        <v>0</v>
      </c>
      <c r="AD329" s="7">
        <f>IFERROR(VLOOKUP(L329,'Վարկանիշային չափորոշիչներ'!$G$6:$J$72,4,FALSE),0)</f>
        <v>0</v>
      </c>
      <c r="AE329" s="7">
        <f>IFERROR(VLOOKUP(M329,'Վարկանիշային չափորոշիչներ'!$G$6:$J$72,4,FALSE),0)</f>
        <v>0</v>
      </c>
      <c r="AF329" s="7">
        <f>IFERROR(VLOOKUP(N329,'Վարկանիշային չափորոշիչներ'!$G$6:$J$72,4,FALSE),0)</f>
        <v>0</v>
      </c>
      <c r="AG329" s="7">
        <f>IFERROR(VLOOKUP(O329,'Վարկանիշային չափորոշիչներ'!$G$6:$J$72,4,FALSE),0)</f>
        <v>0</v>
      </c>
      <c r="AH329" s="7">
        <f>IFERROR(VLOOKUP(P329,'Վարկանիշային չափորոշիչներ'!$G$6:$J$72,4,FALSE),0)</f>
        <v>0</v>
      </c>
      <c r="AI329" s="7">
        <f>IFERROR(VLOOKUP(Q329,'Վարկանիշային չափորոշիչներ'!$G$6:$J$72,4,FALSE),0)</f>
        <v>0</v>
      </c>
      <c r="AJ329" s="7">
        <f t="shared" si="15"/>
        <v>0</v>
      </c>
    </row>
    <row r="330" spans="1:36" ht="60" hidden="1" x14ac:dyDescent="0.35">
      <c r="A330" s="160">
        <v>1059</v>
      </c>
      <c r="B330" s="161" t="s">
        <v>1034</v>
      </c>
      <c r="C330" s="105" t="s">
        <v>1035</v>
      </c>
      <c r="D330" s="68">
        <v>1360000</v>
      </c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58"/>
      <c r="R330" s="61">
        <f t="shared" si="14"/>
        <v>0</v>
      </c>
      <c r="S330" s="184"/>
      <c r="T330" s="184"/>
      <c r="U330" s="184"/>
      <c r="V330" s="184"/>
      <c r="W330" s="175">
        <f>IFERROR(VLOOKUP(E330,'Վարկանիշային չափորոշիչներ'!$G$6:$J$72,4,FALSE),0)</f>
        <v>0</v>
      </c>
      <c r="X330" s="7">
        <f>IFERROR(VLOOKUP(F330,'Վարկանիշային չափորոշիչներ'!$G$6:$J$72,4,FALSE),0)</f>
        <v>0</v>
      </c>
      <c r="Y330" s="7">
        <f>IFERROR(VLOOKUP(G330,'Վարկանիշային չափորոշիչներ'!$G$6:$J$72,4,FALSE),0)</f>
        <v>0</v>
      </c>
      <c r="Z330" s="7">
        <f>IFERROR(VLOOKUP(H330,'Վարկանիշային չափորոշիչներ'!$G$6:$J$72,4,FALSE),0)</f>
        <v>0</v>
      </c>
      <c r="AA330" s="7">
        <f>IFERROR(VLOOKUP(I330,'Վարկանիշային չափորոշիչներ'!$G$6:$J$72,4,FALSE),0)</f>
        <v>0</v>
      </c>
      <c r="AB330" s="7">
        <f>IFERROR(VLOOKUP(J330,'Վարկանիշային չափորոշիչներ'!$G$6:$J$72,4,FALSE),0)</f>
        <v>0</v>
      </c>
      <c r="AC330" s="7">
        <f>IFERROR(VLOOKUP(K330,'Վարկանիշային չափորոշիչներ'!$G$6:$J$72,4,FALSE),0)</f>
        <v>0</v>
      </c>
      <c r="AD330" s="7">
        <f>IFERROR(VLOOKUP(L330,'Վարկանիշային չափորոշիչներ'!$G$6:$J$72,4,FALSE),0)</f>
        <v>0</v>
      </c>
      <c r="AE330" s="7">
        <f>IFERROR(VLOOKUP(M330,'Վարկանիշային չափորոշիչներ'!$G$6:$J$72,4,FALSE),0)</f>
        <v>0</v>
      </c>
      <c r="AF330" s="7">
        <f>IFERROR(VLOOKUP(N330,'Վարկանիշային չափորոշիչներ'!$G$6:$J$72,4,FALSE),0)</f>
        <v>0</v>
      </c>
      <c r="AG330" s="7">
        <f>IFERROR(VLOOKUP(O330,'Վարկանիշային չափորոշիչներ'!$G$6:$J$72,4,FALSE),0)</f>
        <v>0</v>
      </c>
      <c r="AH330" s="7">
        <f>IFERROR(VLOOKUP(P330,'Վարկանիշային չափորոշիչներ'!$G$6:$J$72,4,FALSE),0)</f>
        <v>0</v>
      </c>
      <c r="AI330" s="7">
        <f>IFERROR(VLOOKUP(Q330,'Վարկանիշային չափորոշիչներ'!$G$6:$J$72,4,FALSE),0)</f>
        <v>0</v>
      </c>
      <c r="AJ330" s="7">
        <f t="shared" si="15"/>
        <v>0</v>
      </c>
    </row>
    <row r="331" spans="1:36" ht="30" hidden="1" x14ac:dyDescent="0.35">
      <c r="A331" s="160">
        <v>1067</v>
      </c>
      <c r="B331" s="159"/>
      <c r="C331" s="71" t="s">
        <v>1036</v>
      </c>
      <c r="D331" s="72">
        <v>434268.9</v>
      </c>
      <c r="E331" s="46" t="s">
        <v>11</v>
      </c>
      <c r="F331" s="46" t="s">
        <v>11</v>
      </c>
      <c r="G331" s="46" t="s">
        <v>11</v>
      </c>
      <c r="H331" s="46" t="s">
        <v>11</v>
      </c>
      <c r="I331" s="46" t="s">
        <v>11</v>
      </c>
      <c r="J331" s="46" t="s">
        <v>11</v>
      </c>
      <c r="K331" s="46" t="s">
        <v>11</v>
      </c>
      <c r="L331" s="46" t="s">
        <v>11</v>
      </c>
      <c r="M331" s="46" t="s">
        <v>11</v>
      </c>
      <c r="N331" s="46" t="s">
        <v>11</v>
      </c>
      <c r="O331" s="46" t="s">
        <v>11</v>
      </c>
      <c r="P331" s="46" t="s">
        <v>11</v>
      </c>
      <c r="Q331" s="60" t="s">
        <v>11</v>
      </c>
      <c r="R331" s="61">
        <f t="shared" si="14"/>
        <v>0</v>
      </c>
      <c r="S331" s="184"/>
      <c r="T331" s="184"/>
      <c r="U331" s="184"/>
      <c r="V331" s="184"/>
      <c r="W331" s="175">
        <f>IFERROR(VLOOKUP(E331,'Վարկանիշային չափորոշիչներ'!$G$6:$J$72,4,FALSE),0)</f>
        <v>0</v>
      </c>
      <c r="X331" s="7">
        <f>IFERROR(VLOOKUP(F331,'Վարկանիշային չափորոշիչներ'!$G$6:$J$72,4,FALSE),0)</f>
        <v>0</v>
      </c>
      <c r="Y331" s="7">
        <f>IFERROR(VLOOKUP(G331,'Վարկանիշային չափորոշիչներ'!$G$6:$J$72,4,FALSE),0)</f>
        <v>0</v>
      </c>
      <c r="Z331" s="7">
        <f>IFERROR(VLOOKUP(H331,'Վարկանիշային չափորոշիչներ'!$G$6:$J$72,4,FALSE),0)</f>
        <v>0</v>
      </c>
      <c r="AA331" s="7">
        <f>IFERROR(VLOOKUP(I331,'Վարկանիշային չափորոշիչներ'!$G$6:$J$72,4,FALSE),0)</f>
        <v>0</v>
      </c>
      <c r="AB331" s="7">
        <f>IFERROR(VLOOKUP(J331,'Վարկանիշային չափորոշիչներ'!$G$6:$J$72,4,FALSE),0)</f>
        <v>0</v>
      </c>
      <c r="AC331" s="7">
        <f>IFERROR(VLOOKUP(K331,'Վարկանիշային չափորոշիչներ'!$G$6:$J$72,4,FALSE),0)</f>
        <v>0</v>
      </c>
      <c r="AD331" s="7">
        <f>IFERROR(VLOOKUP(L331,'Վարկանիշային չափորոշիչներ'!$G$6:$J$72,4,FALSE),0)</f>
        <v>0</v>
      </c>
      <c r="AE331" s="7">
        <f>IFERROR(VLOOKUP(M331,'Վարկանիշային չափորոշիչներ'!$G$6:$J$72,4,FALSE),0)</f>
        <v>0</v>
      </c>
      <c r="AF331" s="7">
        <f>IFERROR(VLOOKUP(N331,'Վարկանիշային չափորոշիչներ'!$G$6:$J$72,4,FALSE),0)</f>
        <v>0</v>
      </c>
      <c r="AG331" s="7">
        <f>IFERROR(VLOOKUP(O331,'Վարկանիշային չափորոշիչներ'!$G$6:$J$72,4,FALSE),0)</f>
        <v>0</v>
      </c>
      <c r="AH331" s="7">
        <f>IFERROR(VLOOKUP(P331,'Վարկանիշային չափորոշիչներ'!$G$6:$J$72,4,FALSE),0)</f>
        <v>0</v>
      </c>
      <c r="AI331" s="7">
        <f>IFERROR(VLOOKUP(Q331,'Վարկանիշային չափորոշիչներ'!$G$6:$J$72,4,FALSE),0)</f>
        <v>0</v>
      </c>
      <c r="AJ331" s="7">
        <f t="shared" si="15"/>
        <v>0</v>
      </c>
    </row>
    <row r="332" spans="1:36" hidden="1" x14ac:dyDescent="0.35">
      <c r="A332" s="160">
        <v>1067</v>
      </c>
      <c r="B332" s="161" t="s">
        <v>1037</v>
      </c>
      <c r="C332" s="80" t="s">
        <v>1038</v>
      </c>
      <c r="D332" s="85">
        <v>13558.5</v>
      </c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58"/>
      <c r="R332" s="61">
        <f t="shared" si="14"/>
        <v>0</v>
      </c>
      <c r="S332" s="184"/>
      <c r="T332" s="184"/>
      <c r="U332" s="184"/>
      <c r="V332" s="184"/>
      <c r="W332" s="175">
        <f>IFERROR(VLOOKUP(E332,'Վարկանիշային չափորոշիչներ'!$G$6:$J$72,4,FALSE),0)</f>
        <v>0</v>
      </c>
      <c r="X332" s="7">
        <f>IFERROR(VLOOKUP(F332,'Վարկանիշային չափորոշիչներ'!$G$6:$J$72,4,FALSE),0)</f>
        <v>0</v>
      </c>
      <c r="Y332" s="7">
        <f>IFERROR(VLOOKUP(G332,'Վարկանիշային չափորոշիչներ'!$G$6:$J$72,4,FALSE),0)</f>
        <v>0</v>
      </c>
      <c r="Z332" s="7">
        <f>IFERROR(VLOOKUP(H332,'Վարկանիշային չափորոշիչներ'!$G$6:$J$72,4,FALSE),0)</f>
        <v>0</v>
      </c>
      <c r="AA332" s="7">
        <f>IFERROR(VLOOKUP(I332,'Վարկանիշային չափորոշիչներ'!$G$6:$J$72,4,FALSE),0)</f>
        <v>0</v>
      </c>
      <c r="AB332" s="7">
        <f>IFERROR(VLOOKUP(J332,'Վարկանիշային չափորոշիչներ'!$G$6:$J$72,4,FALSE),0)</f>
        <v>0</v>
      </c>
      <c r="AC332" s="7">
        <f>IFERROR(VLOOKUP(K332,'Վարկանիշային չափորոշիչներ'!$G$6:$J$72,4,FALSE),0)</f>
        <v>0</v>
      </c>
      <c r="AD332" s="7">
        <f>IFERROR(VLOOKUP(L332,'Վարկանիշային չափորոշիչներ'!$G$6:$J$72,4,FALSE),0)</f>
        <v>0</v>
      </c>
      <c r="AE332" s="7">
        <f>IFERROR(VLOOKUP(M332,'Վարկանիշային չափորոշիչներ'!$G$6:$J$72,4,FALSE),0)</f>
        <v>0</v>
      </c>
      <c r="AF332" s="7">
        <f>IFERROR(VLOOKUP(N332,'Վարկանիշային չափորոշիչներ'!$G$6:$J$72,4,FALSE),0)</f>
        <v>0</v>
      </c>
      <c r="AG332" s="7">
        <f>IFERROR(VLOOKUP(O332,'Վարկանիշային չափորոշիչներ'!$G$6:$J$72,4,FALSE),0)</f>
        <v>0</v>
      </c>
      <c r="AH332" s="7">
        <f>IFERROR(VLOOKUP(P332,'Վարկանիշային չափորոշիչներ'!$G$6:$J$72,4,FALSE),0)</f>
        <v>0</v>
      </c>
      <c r="AI332" s="7">
        <f>IFERROR(VLOOKUP(Q332,'Վարկանիշային չափորոշիչներ'!$G$6:$J$72,4,FALSE),0)</f>
        <v>0</v>
      </c>
      <c r="AJ332" s="7">
        <f t="shared" si="15"/>
        <v>0</v>
      </c>
    </row>
    <row r="333" spans="1:36" hidden="1" x14ac:dyDescent="0.35">
      <c r="A333" s="160">
        <v>1067</v>
      </c>
      <c r="B333" s="161" t="s">
        <v>1039</v>
      </c>
      <c r="C333" s="80" t="s">
        <v>1040</v>
      </c>
      <c r="D333" s="85">
        <v>74000</v>
      </c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58"/>
      <c r="R333" s="61">
        <f t="shared" si="14"/>
        <v>0</v>
      </c>
      <c r="S333" s="184"/>
      <c r="T333" s="184"/>
      <c r="U333" s="184"/>
      <c r="V333" s="184"/>
      <c r="W333" s="175">
        <f>IFERROR(VLOOKUP(E333,'Վարկանիշային չափորոշիչներ'!$G$6:$J$72,4,FALSE),0)</f>
        <v>0</v>
      </c>
      <c r="X333" s="7">
        <f>IFERROR(VLOOKUP(F333,'Վարկանիշային չափորոշիչներ'!$G$6:$J$72,4,FALSE),0)</f>
        <v>0</v>
      </c>
      <c r="Y333" s="7">
        <f>IFERROR(VLOOKUP(G333,'Վարկանիշային չափորոշիչներ'!$G$6:$J$72,4,FALSE),0)</f>
        <v>0</v>
      </c>
      <c r="Z333" s="7">
        <f>IFERROR(VLOOKUP(H333,'Վարկանիշային չափորոշիչներ'!$G$6:$J$72,4,FALSE),0)</f>
        <v>0</v>
      </c>
      <c r="AA333" s="7">
        <f>IFERROR(VLOOKUP(I333,'Վարկանիշային չափորոշիչներ'!$G$6:$J$72,4,FALSE),0)</f>
        <v>0</v>
      </c>
      <c r="AB333" s="7">
        <f>IFERROR(VLOOKUP(J333,'Վարկանիշային չափորոշիչներ'!$G$6:$J$72,4,FALSE),0)</f>
        <v>0</v>
      </c>
      <c r="AC333" s="7">
        <f>IFERROR(VLOOKUP(K333,'Վարկանիշային չափորոշիչներ'!$G$6:$J$72,4,FALSE),0)</f>
        <v>0</v>
      </c>
      <c r="AD333" s="7">
        <f>IFERROR(VLOOKUP(L333,'Վարկանիշային չափորոշիչներ'!$G$6:$J$72,4,FALSE),0)</f>
        <v>0</v>
      </c>
      <c r="AE333" s="7">
        <f>IFERROR(VLOOKUP(M333,'Վարկանիշային չափորոշիչներ'!$G$6:$J$72,4,FALSE),0)</f>
        <v>0</v>
      </c>
      <c r="AF333" s="7">
        <f>IFERROR(VLOOKUP(N333,'Վարկանիշային չափորոշիչներ'!$G$6:$J$72,4,FALSE),0)</f>
        <v>0</v>
      </c>
      <c r="AG333" s="7">
        <f>IFERROR(VLOOKUP(O333,'Վարկանիշային չափորոշիչներ'!$G$6:$J$72,4,FALSE),0)</f>
        <v>0</v>
      </c>
      <c r="AH333" s="7">
        <f>IFERROR(VLOOKUP(P333,'Վարկանիշային չափորոշիչներ'!$G$6:$J$72,4,FALSE),0)</f>
        <v>0</v>
      </c>
      <c r="AI333" s="7">
        <f>IFERROR(VLOOKUP(Q333,'Վարկանիշային չափորոշիչներ'!$G$6:$J$72,4,FALSE),0)</f>
        <v>0</v>
      </c>
      <c r="AJ333" s="7">
        <f t="shared" si="15"/>
        <v>0</v>
      </c>
    </row>
    <row r="334" spans="1:36" ht="30" hidden="1" x14ac:dyDescent="0.35">
      <c r="A334" s="160">
        <v>1067</v>
      </c>
      <c r="B334" s="161" t="s">
        <v>1041</v>
      </c>
      <c r="C334" s="80" t="s">
        <v>64</v>
      </c>
      <c r="D334" s="68">
        <v>346710.4</v>
      </c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58"/>
      <c r="R334" s="61">
        <f t="shared" si="14"/>
        <v>0</v>
      </c>
      <c r="S334" s="184"/>
      <c r="T334" s="184"/>
      <c r="U334" s="184"/>
      <c r="V334" s="184"/>
      <c r="W334" s="175">
        <f>IFERROR(VLOOKUP(E334,'Վարկանիշային չափորոշիչներ'!$G$6:$J$72,4,FALSE),0)</f>
        <v>0</v>
      </c>
      <c r="X334" s="7">
        <f>IFERROR(VLOOKUP(F334,'Վարկանիշային չափորոշիչներ'!$G$6:$J$72,4,FALSE),0)</f>
        <v>0</v>
      </c>
      <c r="Y334" s="7">
        <f>IFERROR(VLOOKUP(G334,'Վարկանիշային չափորոշիչներ'!$G$6:$J$72,4,FALSE),0)</f>
        <v>0</v>
      </c>
      <c r="Z334" s="7">
        <f>IFERROR(VLOOKUP(H334,'Վարկանիշային չափորոշիչներ'!$G$6:$J$72,4,FALSE),0)</f>
        <v>0</v>
      </c>
      <c r="AA334" s="7">
        <f>IFERROR(VLOOKUP(I334,'Վարկանիշային չափորոշիչներ'!$G$6:$J$72,4,FALSE),0)</f>
        <v>0</v>
      </c>
      <c r="AB334" s="7">
        <f>IFERROR(VLOOKUP(J334,'Վարկանիշային չափորոշիչներ'!$G$6:$J$72,4,FALSE),0)</f>
        <v>0</v>
      </c>
      <c r="AC334" s="7">
        <f>IFERROR(VLOOKUP(K334,'Վարկանիշային չափորոշիչներ'!$G$6:$J$72,4,FALSE),0)</f>
        <v>0</v>
      </c>
      <c r="AD334" s="7">
        <f>IFERROR(VLOOKUP(L334,'Վարկանիշային չափորոշիչներ'!$G$6:$J$72,4,FALSE),0)</f>
        <v>0</v>
      </c>
      <c r="AE334" s="7">
        <f>IFERROR(VLOOKUP(M334,'Վարկանիշային չափորոշիչներ'!$G$6:$J$72,4,FALSE),0)</f>
        <v>0</v>
      </c>
      <c r="AF334" s="7">
        <f>IFERROR(VLOOKUP(N334,'Վարկանիշային չափորոշիչներ'!$G$6:$J$72,4,FALSE),0)</f>
        <v>0</v>
      </c>
      <c r="AG334" s="7">
        <f>IFERROR(VLOOKUP(O334,'Վարկանիշային չափորոշիչներ'!$G$6:$J$72,4,FALSE),0)</f>
        <v>0</v>
      </c>
      <c r="AH334" s="7">
        <f>IFERROR(VLOOKUP(P334,'Վարկանիշային չափորոշիչներ'!$G$6:$J$72,4,FALSE),0)</f>
        <v>0</v>
      </c>
      <c r="AI334" s="7">
        <f>IFERROR(VLOOKUP(Q334,'Վարկանիշային չափորոշիչներ'!$G$6:$J$72,4,FALSE),0)</f>
        <v>0</v>
      </c>
      <c r="AJ334" s="7">
        <f t="shared" si="15"/>
        <v>0</v>
      </c>
    </row>
    <row r="335" spans="1:36" ht="30" hidden="1" x14ac:dyDescent="0.35">
      <c r="A335" s="160">
        <v>1086</v>
      </c>
      <c r="B335" s="159"/>
      <c r="C335" s="71" t="s">
        <v>1042</v>
      </c>
      <c r="D335" s="72">
        <v>2730930.7</v>
      </c>
      <c r="E335" s="46" t="s">
        <v>11</v>
      </c>
      <c r="F335" s="46" t="s">
        <v>11</v>
      </c>
      <c r="G335" s="46" t="s">
        <v>11</v>
      </c>
      <c r="H335" s="46" t="s">
        <v>11</v>
      </c>
      <c r="I335" s="46" t="s">
        <v>11</v>
      </c>
      <c r="J335" s="46" t="s">
        <v>11</v>
      </c>
      <c r="K335" s="46" t="s">
        <v>11</v>
      </c>
      <c r="L335" s="46" t="s">
        <v>11</v>
      </c>
      <c r="M335" s="46" t="s">
        <v>11</v>
      </c>
      <c r="N335" s="46" t="s">
        <v>11</v>
      </c>
      <c r="O335" s="46" t="s">
        <v>11</v>
      </c>
      <c r="P335" s="46" t="s">
        <v>11</v>
      </c>
      <c r="Q335" s="60" t="s">
        <v>11</v>
      </c>
      <c r="R335" s="61">
        <f t="shared" si="14"/>
        <v>0</v>
      </c>
      <c r="S335" s="184"/>
      <c r="T335" s="184"/>
      <c r="U335" s="184"/>
      <c r="V335" s="184"/>
      <c r="W335" s="175">
        <f>IFERROR(VLOOKUP(E335,'Վարկանիշային չափորոշիչներ'!$G$6:$J$72,4,FALSE),0)</f>
        <v>0</v>
      </c>
      <c r="X335" s="7">
        <f>IFERROR(VLOOKUP(F335,'Վարկանիշային չափորոշիչներ'!$G$6:$J$72,4,FALSE),0)</f>
        <v>0</v>
      </c>
      <c r="Y335" s="7">
        <f>IFERROR(VLOOKUP(G335,'Վարկանիշային չափորոշիչներ'!$G$6:$J$72,4,FALSE),0)</f>
        <v>0</v>
      </c>
      <c r="Z335" s="7">
        <f>IFERROR(VLOOKUP(H335,'Վարկանիշային չափորոշիչներ'!$G$6:$J$72,4,FALSE),0)</f>
        <v>0</v>
      </c>
      <c r="AA335" s="7">
        <f>IFERROR(VLOOKUP(I335,'Վարկանիշային չափորոշիչներ'!$G$6:$J$72,4,FALSE),0)</f>
        <v>0</v>
      </c>
      <c r="AB335" s="7">
        <f>IFERROR(VLOOKUP(J335,'Վարկանիշային չափորոշիչներ'!$G$6:$J$72,4,FALSE),0)</f>
        <v>0</v>
      </c>
      <c r="AC335" s="7">
        <f>IFERROR(VLOOKUP(K335,'Վարկանիշային չափորոշիչներ'!$G$6:$J$72,4,FALSE),0)</f>
        <v>0</v>
      </c>
      <c r="AD335" s="7">
        <f>IFERROR(VLOOKUP(L335,'Վարկանիշային չափորոշիչներ'!$G$6:$J$72,4,FALSE),0)</f>
        <v>0</v>
      </c>
      <c r="AE335" s="7">
        <f>IFERROR(VLOOKUP(M335,'Վարկանիշային չափորոշիչներ'!$G$6:$J$72,4,FALSE),0)</f>
        <v>0</v>
      </c>
      <c r="AF335" s="7">
        <f>IFERROR(VLOOKUP(N335,'Վարկանիշային չափորոշիչներ'!$G$6:$J$72,4,FALSE),0)</f>
        <v>0</v>
      </c>
      <c r="AG335" s="7">
        <f>IFERROR(VLOOKUP(O335,'Վարկանիշային չափորոշիչներ'!$G$6:$J$72,4,FALSE),0)</f>
        <v>0</v>
      </c>
      <c r="AH335" s="7">
        <f>IFERROR(VLOOKUP(P335,'Վարկանիշային չափորոշիչներ'!$G$6:$J$72,4,FALSE),0)</f>
        <v>0</v>
      </c>
      <c r="AI335" s="7">
        <f>IFERROR(VLOOKUP(Q335,'Վարկանիշային չափորոշիչներ'!$G$6:$J$72,4,FALSE),0)</f>
        <v>0</v>
      </c>
      <c r="AJ335" s="7">
        <f t="shared" si="15"/>
        <v>0</v>
      </c>
    </row>
    <row r="336" spans="1:36" ht="75" hidden="1" x14ac:dyDescent="0.35">
      <c r="A336" s="160">
        <v>1086</v>
      </c>
      <c r="B336" s="161" t="s">
        <v>1043</v>
      </c>
      <c r="C336" s="80" t="s">
        <v>1044</v>
      </c>
      <c r="D336" s="76">
        <v>477273.3</v>
      </c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58"/>
      <c r="R336" s="61">
        <f t="shared" si="14"/>
        <v>0</v>
      </c>
      <c r="S336" s="184"/>
      <c r="T336" s="184"/>
      <c r="U336" s="184"/>
      <c r="V336" s="184"/>
      <c r="W336" s="175">
        <f>IFERROR(VLOOKUP(E336,'Վարկանիշային չափորոշիչներ'!$G$6:$J$72,4,FALSE),0)</f>
        <v>0</v>
      </c>
      <c r="X336" s="7">
        <f>IFERROR(VLOOKUP(F336,'Վարկանիշային չափորոշիչներ'!$G$6:$J$72,4,FALSE),0)</f>
        <v>0</v>
      </c>
      <c r="Y336" s="7">
        <f>IFERROR(VLOOKUP(G336,'Վարկանիշային չափորոշիչներ'!$G$6:$J$72,4,FALSE),0)</f>
        <v>0</v>
      </c>
      <c r="Z336" s="7">
        <f>IFERROR(VLOOKUP(H336,'Վարկանիշային չափորոշիչներ'!$G$6:$J$72,4,FALSE),0)</f>
        <v>0</v>
      </c>
      <c r="AA336" s="7">
        <f>IFERROR(VLOOKUP(I336,'Վարկանիշային չափորոշիչներ'!$G$6:$J$72,4,FALSE),0)</f>
        <v>0</v>
      </c>
      <c r="AB336" s="7">
        <f>IFERROR(VLOOKUP(J336,'Վարկանիշային չափորոշիչներ'!$G$6:$J$72,4,FALSE),0)</f>
        <v>0</v>
      </c>
      <c r="AC336" s="7">
        <f>IFERROR(VLOOKUP(K336,'Վարկանիշային չափորոշիչներ'!$G$6:$J$72,4,FALSE),0)</f>
        <v>0</v>
      </c>
      <c r="AD336" s="7">
        <f>IFERROR(VLOOKUP(L336,'Վարկանիշային չափորոշիչներ'!$G$6:$J$72,4,FALSE),0)</f>
        <v>0</v>
      </c>
      <c r="AE336" s="7">
        <f>IFERROR(VLOOKUP(M336,'Վարկանիշային չափորոշիչներ'!$G$6:$J$72,4,FALSE),0)</f>
        <v>0</v>
      </c>
      <c r="AF336" s="7">
        <f>IFERROR(VLOOKUP(N336,'Վարկանիշային չափորոշիչներ'!$G$6:$J$72,4,FALSE),0)</f>
        <v>0</v>
      </c>
      <c r="AG336" s="7">
        <f>IFERROR(VLOOKUP(O336,'Վարկանիշային չափորոշիչներ'!$G$6:$J$72,4,FALSE),0)</f>
        <v>0</v>
      </c>
      <c r="AH336" s="7">
        <f>IFERROR(VLOOKUP(P336,'Վարկանիշային չափորոշիչներ'!$G$6:$J$72,4,FALSE),0)</f>
        <v>0</v>
      </c>
      <c r="AI336" s="7">
        <f>IFERROR(VLOOKUP(Q336,'Վարկանիշային չափորոշիչներ'!$G$6:$J$72,4,FALSE),0)</f>
        <v>0</v>
      </c>
      <c r="AJ336" s="7">
        <f t="shared" si="15"/>
        <v>0</v>
      </c>
    </row>
    <row r="337" spans="1:36" ht="75" hidden="1" x14ac:dyDescent="0.35">
      <c r="A337" s="160">
        <v>1086</v>
      </c>
      <c r="B337" s="161" t="s">
        <v>1045</v>
      </c>
      <c r="C337" s="80" t="s">
        <v>1046</v>
      </c>
      <c r="D337" s="76">
        <v>1527057.5</v>
      </c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58"/>
      <c r="R337" s="61">
        <f t="shared" si="14"/>
        <v>0</v>
      </c>
      <c r="S337" s="184"/>
      <c r="T337" s="184"/>
      <c r="U337" s="184"/>
      <c r="V337" s="184"/>
      <c r="W337" s="175">
        <f>IFERROR(VLOOKUP(E337,'Վարկանիշային չափորոշիչներ'!$G$6:$J$72,4,FALSE),0)</f>
        <v>0</v>
      </c>
      <c r="X337" s="7">
        <f>IFERROR(VLOOKUP(F337,'Վարկանիշային չափորոշիչներ'!$G$6:$J$72,4,FALSE),0)</f>
        <v>0</v>
      </c>
      <c r="Y337" s="7">
        <f>IFERROR(VLOOKUP(G337,'Վարկանիշային չափորոշիչներ'!$G$6:$J$72,4,FALSE),0)</f>
        <v>0</v>
      </c>
      <c r="Z337" s="7">
        <f>IFERROR(VLOOKUP(H337,'Վարկանիշային չափորոշիչներ'!$G$6:$J$72,4,FALSE),0)</f>
        <v>0</v>
      </c>
      <c r="AA337" s="7">
        <f>IFERROR(VLOOKUP(I337,'Վարկանիշային չափորոշիչներ'!$G$6:$J$72,4,FALSE),0)</f>
        <v>0</v>
      </c>
      <c r="AB337" s="7">
        <f>IFERROR(VLOOKUP(J337,'Վարկանիշային չափորոշիչներ'!$G$6:$J$72,4,FALSE),0)</f>
        <v>0</v>
      </c>
      <c r="AC337" s="7">
        <f>IFERROR(VLOOKUP(K337,'Վարկանիշային չափորոշիչներ'!$G$6:$J$72,4,FALSE),0)</f>
        <v>0</v>
      </c>
      <c r="AD337" s="7">
        <f>IFERROR(VLOOKUP(L337,'Վարկանիշային չափորոշիչներ'!$G$6:$J$72,4,FALSE),0)</f>
        <v>0</v>
      </c>
      <c r="AE337" s="7">
        <f>IFERROR(VLOOKUP(M337,'Վարկանիշային չափորոշիչներ'!$G$6:$J$72,4,FALSE),0)</f>
        <v>0</v>
      </c>
      <c r="AF337" s="7">
        <f>IFERROR(VLOOKUP(N337,'Վարկանիշային չափորոշիչներ'!$G$6:$J$72,4,FALSE),0)</f>
        <v>0</v>
      </c>
      <c r="AG337" s="7">
        <f>IFERROR(VLOOKUP(O337,'Վարկանիշային չափորոշիչներ'!$G$6:$J$72,4,FALSE),0)</f>
        <v>0</v>
      </c>
      <c r="AH337" s="7">
        <f>IFERROR(VLOOKUP(P337,'Վարկանիշային չափորոշիչներ'!$G$6:$J$72,4,FALSE),0)</f>
        <v>0</v>
      </c>
      <c r="AI337" s="7">
        <f>IFERROR(VLOOKUP(Q337,'Վարկանիշային չափորոշիչներ'!$G$6:$J$72,4,FALSE),0)</f>
        <v>0</v>
      </c>
      <c r="AJ337" s="7">
        <f t="shared" si="15"/>
        <v>0</v>
      </c>
    </row>
    <row r="338" spans="1:36" ht="60" hidden="1" x14ac:dyDescent="0.35">
      <c r="A338" s="158">
        <v>1086</v>
      </c>
      <c r="B338" s="161" t="s">
        <v>1047</v>
      </c>
      <c r="C338" s="80" t="s">
        <v>1048</v>
      </c>
      <c r="D338" s="76">
        <v>1188.5</v>
      </c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58"/>
      <c r="R338" s="61">
        <f t="shared" si="14"/>
        <v>0</v>
      </c>
      <c r="S338" s="184"/>
      <c r="T338" s="184"/>
      <c r="U338" s="184"/>
      <c r="V338" s="184"/>
      <c r="W338" s="175">
        <f>IFERROR(VLOOKUP(E338,'Վարկանիշային չափորոշիչներ'!$G$6:$J$72,4,FALSE),0)</f>
        <v>0</v>
      </c>
      <c r="X338" s="7">
        <f>IFERROR(VLOOKUP(F338,'Վարկանիշային չափորոշիչներ'!$G$6:$J$72,4,FALSE),0)</f>
        <v>0</v>
      </c>
      <c r="Y338" s="7">
        <f>IFERROR(VLOOKUP(G338,'Վարկանիշային չափորոշիչներ'!$G$6:$J$72,4,FALSE),0)</f>
        <v>0</v>
      </c>
      <c r="Z338" s="7">
        <f>IFERROR(VLOOKUP(H338,'Վարկանիշային չափորոշիչներ'!$G$6:$J$72,4,FALSE),0)</f>
        <v>0</v>
      </c>
      <c r="AA338" s="7">
        <f>IFERROR(VLOOKUP(I338,'Վարկանիշային չափորոշիչներ'!$G$6:$J$72,4,FALSE),0)</f>
        <v>0</v>
      </c>
      <c r="AB338" s="7">
        <f>IFERROR(VLOOKUP(J338,'Վարկանիշային չափորոշիչներ'!$G$6:$J$72,4,FALSE),0)</f>
        <v>0</v>
      </c>
      <c r="AC338" s="7">
        <f>IFERROR(VLOOKUP(K338,'Վարկանիշային չափորոշիչներ'!$G$6:$J$72,4,FALSE),0)</f>
        <v>0</v>
      </c>
      <c r="AD338" s="7">
        <f>IFERROR(VLOOKUP(L338,'Վարկանիշային չափորոշիչներ'!$G$6:$J$72,4,FALSE),0)</f>
        <v>0</v>
      </c>
      <c r="AE338" s="7">
        <f>IFERROR(VLOOKUP(M338,'Վարկանիշային չափորոշիչներ'!$G$6:$J$72,4,FALSE),0)</f>
        <v>0</v>
      </c>
      <c r="AF338" s="7">
        <f>IFERROR(VLOOKUP(N338,'Վարկանիշային չափորոշիչներ'!$G$6:$J$72,4,FALSE),0)</f>
        <v>0</v>
      </c>
      <c r="AG338" s="7">
        <f>IFERROR(VLOOKUP(O338,'Վարկանիշային չափորոշիչներ'!$G$6:$J$72,4,FALSE),0)</f>
        <v>0</v>
      </c>
      <c r="AH338" s="7">
        <f>IFERROR(VLOOKUP(P338,'Վարկանիշային չափորոշիչներ'!$G$6:$J$72,4,FALSE),0)</f>
        <v>0</v>
      </c>
      <c r="AI338" s="7">
        <f>IFERROR(VLOOKUP(Q338,'Վարկանիշային չափորոշիչներ'!$G$6:$J$72,4,FALSE),0)</f>
        <v>0</v>
      </c>
      <c r="AJ338" s="7">
        <f t="shared" si="15"/>
        <v>0</v>
      </c>
    </row>
    <row r="339" spans="1:36" ht="90" hidden="1" x14ac:dyDescent="0.35">
      <c r="A339" s="160">
        <v>1086</v>
      </c>
      <c r="B339" s="161" t="s">
        <v>1049</v>
      </c>
      <c r="C339" s="80" t="s">
        <v>65</v>
      </c>
      <c r="D339" s="76">
        <v>358163.4</v>
      </c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58"/>
      <c r="R339" s="61">
        <f t="shared" si="14"/>
        <v>0</v>
      </c>
      <c r="S339" s="184"/>
      <c r="T339" s="184"/>
      <c r="U339" s="184"/>
      <c r="V339" s="184"/>
      <c r="W339" s="175">
        <f>IFERROR(VLOOKUP(E339,'Վարկանիշային չափորոշիչներ'!$G$6:$J$72,4,FALSE),0)</f>
        <v>0</v>
      </c>
      <c r="X339" s="7">
        <f>IFERROR(VLOOKUP(F339,'Վարկանիշային չափորոշիչներ'!$G$6:$J$72,4,FALSE),0)</f>
        <v>0</v>
      </c>
      <c r="Y339" s="7">
        <f>IFERROR(VLOOKUP(G339,'Վարկանիշային չափորոշիչներ'!$G$6:$J$72,4,FALSE),0)</f>
        <v>0</v>
      </c>
      <c r="Z339" s="7">
        <f>IFERROR(VLOOKUP(H339,'Վարկանիշային չափորոշիչներ'!$G$6:$J$72,4,FALSE),0)</f>
        <v>0</v>
      </c>
      <c r="AA339" s="7">
        <f>IFERROR(VLOOKUP(I339,'Վարկանիշային չափորոշիչներ'!$G$6:$J$72,4,FALSE),0)</f>
        <v>0</v>
      </c>
      <c r="AB339" s="7">
        <f>IFERROR(VLOOKUP(J339,'Վարկանիշային չափորոշիչներ'!$G$6:$J$72,4,FALSE),0)</f>
        <v>0</v>
      </c>
      <c r="AC339" s="7">
        <f>IFERROR(VLOOKUP(K339,'Վարկանիշային չափորոշիչներ'!$G$6:$J$72,4,FALSE),0)</f>
        <v>0</v>
      </c>
      <c r="AD339" s="7">
        <f>IFERROR(VLOOKUP(L339,'Վարկանիշային չափորոշիչներ'!$G$6:$J$72,4,FALSE),0)</f>
        <v>0</v>
      </c>
      <c r="AE339" s="7">
        <f>IFERROR(VLOOKUP(M339,'Վարկանիշային չափորոշիչներ'!$G$6:$J$72,4,FALSE),0)</f>
        <v>0</v>
      </c>
      <c r="AF339" s="7">
        <f>IFERROR(VLOOKUP(N339,'Վարկանիշային չափորոշիչներ'!$G$6:$J$72,4,FALSE),0)</f>
        <v>0</v>
      </c>
      <c r="AG339" s="7">
        <f>IFERROR(VLOOKUP(O339,'Վարկանիշային չափորոշիչներ'!$G$6:$J$72,4,FALSE),0)</f>
        <v>0</v>
      </c>
      <c r="AH339" s="7">
        <f>IFERROR(VLOOKUP(P339,'Վարկանիշային չափորոշիչներ'!$G$6:$J$72,4,FALSE),0)</f>
        <v>0</v>
      </c>
      <c r="AI339" s="7">
        <f>IFERROR(VLOOKUP(Q339,'Վարկանիշային չափորոշիչներ'!$G$6:$J$72,4,FALSE),0)</f>
        <v>0</v>
      </c>
      <c r="AJ339" s="7">
        <f t="shared" si="15"/>
        <v>0</v>
      </c>
    </row>
    <row r="340" spans="1:36" ht="75" hidden="1" x14ac:dyDescent="0.35">
      <c r="A340" s="160">
        <v>1086</v>
      </c>
      <c r="B340" s="161" t="s">
        <v>1050</v>
      </c>
      <c r="C340" s="80" t="s">
        <v>66</v>
      </c>
      <c r="D340" s="76">
        <v>367248</v>
      </c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58"/>
      <c r="R340" s="61">
        <f t="shared" si="14"/>
        <v>0</v>
      </c>
      <c r="S340" s="184"/>
      <c r="T340" s="184"/>
      <c r="U340" s="184"/>
      <c r="V340" s="184"/>
      <c r="W340" s="175">
        <f>IFERROR(VLOOKUP(E340,'Վարկանիշային չափորոշիչներ'!$G$6:$J$72,4,FALSE),0)</f>
        <v>0</v>
      </c>
      <c r="X340" s="7">
        <f>IFERROR(VLOOKUP(F340,'Վարկանիշային չափորոշիչներ'!$G$6:$J$72,4,FALSE),0)</f>
        <v>0</v>
      </c>
      <c r="Y340" s="7">
        <f>IFERROR(VLOOKUP(G340,'Վարկանիշային չափորոշիչներ'!$G$6:$J$72,4,FALSE),0)</f>
        <v>0</v>
      </c>
      <c r="Z340" s="7">
        <f>IFERROR(VLOOKUP(H340,'Վարկանիշային չափորոշիչներ'!$G$6:$J$72,4,FALSE),0)</f>
        <v>0</v>
      </c>
      <c r="AA340" s="7">
        <f>IFERROR(VLOOKUP(I340,'Վարկանիշային չափորոշիչներ'!$G$6:$J$72,4,FALSE),0)</f>
        <v>0</v>
      </c>
      <c r="AB340" s="7">
        <f>IFERROR(VLOOKUP(J340,'Վարկանիշային չափորոշիչներ'!$G$6:$J$72,4,FALSE),0)</f>
        <v>0</v>
      </c>
      <c r="AC340" s="7">
        <f>IFERROR(VLOOKUP(K340,'Վարկանիշային չափորոշիչներ'!$G$6:$J$72,4,FALSE),0)</f>
        <v>0</v>
      </c>
      <c r="AD340" s="7">
        <f>IFERROR(VLOOKUP(L340,'Վարկանիշային չափորոշիչներ'!$G$6:$J$72,4,FALSE),0)</f>
        <v>0</v>
      </c>
      <c r="AE340" s="7">
        <f>IFERROR(VLOOKUP(M340,'Վարկանիշային չափորոշիչներ'!$G$6:$J$72,4,FALSE),0)</f>
        <v>0</v>
      </c>
      <c r="AF340" s="7">
        <f>IFERROR(VLOOKUP(N340,'Վարկանիշային չափորոշիչներ'!$G$6:$J$72,4,FALSE),0)</f>
        <v>0</v>
      </c>
      <c r="AG340" s="7">
        <f>IFERROR(VLOOKUP(O340,'Վարկանիշային չափորոշիչներ'!$G$6:$J$72,4,FALSE),0)</f>
        <v>0</v>
      </c>
      <c r="AH340" s="7">
        <f>IFERROR(VLOOKUP(P340,'Վարկանիշային չափորոշիչներ'!$G$6:$J$72,4,FALSE),0)</f>
        <v>0</v>
      </c>
      <c r="AI340" s="7">
        <f>IFERROR(VLOOKUP(Q340,'Վարկանիշային չափորոշիչներ'!$G$6:$J$72,4,FALSE),0)</f>
        <v>0</v>
      </c>
      <c r="AJ340" s="7">
        <f t="shared" si="15"/>
        <v>0</v>
      </c>
    </row>
    <row r="341" spans="1:36" ht="30" hidden="1" x14ac:dyDescent="0.35">
      <c r="A341" s="160">
        <v>1104</v>
      </c>
      <c r="B341" s="159"/>
      <c r="C341" s="71" t="s">
        <v>1051</v>
      </c>
      <c r="D341" s="72">
        <v>23836608</v>
      </c>
      <c r="E341" s="46" t="s">
        <v>11</v>
      </c>
      <c r="F341" s="46" t="s">
        <v>11</v>
      </c>
      <c r="G341" s="46" t="s">
        <v>11</v>
      </c>
      <c r="H341" s="46" t="s">
        <v>11</v>
      </c>
      <c r="I341" s="46" t="s">
        <v>11</v>
      </c>
      <c r="J341" s="46" t="s">
        <v>11</v>
      </c>
      <c r="K341" s="46" t="s">
        <v>11</v>
      </c>
      <c r="L341" s="46" t="s">
        <v>11</v>
      </c>
      <c r="M341" s="46" t="s">
        <v>11</v>
      </c>
      <c r="N341" s="46" t="s">
        <v>11</v>
      </c>
      <c r="O341" s="46" t="s">
        <v>11</v>
      </c>
      <c r="P341" s="46" t="s">
        <v>11</v>
      </c>
      <c r="Q341" s="60" t="s">
        <v>11</v>
      </c>
      <c r="R341" s="61">
        <f t="shared" si="14"/>
        <v>0</v>
      </c>
      <c r="S341" s="184"/>
      <c r="T341" s="184"/>
      <c r="U341" s="184"/>
      <c r="V341" s="184"/>
      <c r="W341" s="175">
        <f>IFERROR(VLOOKUP(E341,'Վարկանիշային չափորոշիչներ'!$G$6:$J$72,4,FALSE),0)</f>
        <v>0</v>
      </c>
      <c r="X341" s="7">
        <f>IFERROR(VLOOKUP(F341,'Վարկանիշային չափորոշիչներ'!$G$6:$J$72,4,FALSE),0)</f>
        <v>0</v>
      </c>
      <c r="Y341" s="7">
        <f>IFERROR(VLOOKUP(G341,'Վարկանիշային չափորոշիչներ'!$G$6:$J$72,4,FALSE),0)</f>
        <v>0</v>
      </c>
      <c r="Z341" s="7">
        <f>IFERROR(VLOOKUP(H341,'Վարկանիշային չափորոշիչներ'!$G$6:$J$72,4,FALSE),0)</f>
        <v>0</v>
      </c>
      <c r="AA341" s="7">
        <f>IFERROR(VLOOKUP(I341,'Վարկանիշային չափորոշիչներ'!$G$6:$J$72,4,FALSE),0)</f>
        <v>0</v>
      </c>
      <c r="AB341" s="7">
        <f>IFERROR(VLOOKUP(J341,'Վարկանիշային չափորոշիչներ'!$G$6:$J$72,4,FALSE),0)</f>
        <v>0</v>
      </c>
      <c r="AC341" s="7">
        <f>IFERROR(VLOOKUP(K341,'Վարկանիշային չափորոշիչներ'!$G$6:$J$72,4,FALSE),0)</f>
        <v>0</v>
      </c>
      <c r="AD341" s="7">
        <f>IFERROR(VLOOKUP(L341,'Վարկանիշային չափորոշիչներ'!$G$6:$J$72,4,FALSE),0)</f>
        <v>0</v>
      </c>
      <c r="AE341" s="7">
        <f>IFERROR(VLOOKUP(M341,'Վարկանիշային չափորոշիչներ'!$G$6:$J$72,4,FALSE),0)</f>
        <v>0</v>
      </c>
      <c r="AF341" s="7">
        <f>IFERROR(VLOOKUP(N341,'Վարկանիշային չափորոշիչներ'!$G$6:$J$72,4,FALSE),0)</f>
        <v>0</v>
      </c>
      <c r="AG341" s="7">
        <f>IFERROR(VLOOKUP(O341,'Վարկանիշային չափորոշիչներ'!$G$6:$J$72,4,FALSE),0)</f>
        <v>0</v>
      </c>
      <c r="AH341" s="7">
        <f>IFERROR(VLOOKUP(P341,'Վարկանիշային չափորոշիչներ'!$G$6:$J$72,4,FALSE),0)</f>
        <v>0</v>
      </c>
      <c r="AI341" s="7">
        <f>IFERROR(VLOOKUP(Q341,'Վարկանիշային չափորոշիչներ'!$G$6:$J$72,4,FALSE),0)</f>
        <v>0</v>
      </c>
      <c r="AJ341" s="7">
        <f t="shared" si="15"/>
        <v>0</v>
      </c>
    </row>
    <row r="342" spans="1:36" ht="30" hidden="1" x14ac:dyDescent="0.35">
      <c r="A342" s="160">
        <v>1104</v>
      </c>
      <c r="B342" s="161" t="s">
        <v>1052</v>
      </c>
      <c r="C342" s="80" t="s">
        <v>1053</v>
      </c>
      <c r="D342" s="68">
        <v>100000</v>
      </c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58"/>
      <c r="R342" s="61">
        <f t="shared" si="14"/>
        <v>0</v>
      </c>
      <c r="S342" s="184"/>
      <c r="T342" s="184"/>
      <c r="U342" s="184"/>
      <c r="V342" s="184"/>
      <c r="W342" s="175">
        <f>IFERROR(VLOOKUP(E342,'Վարկանիշային չափորոշիչներ'!$G$6:$J$72,4,FALSE),0)</f>
        <v>0</v>
      </c>
      <c r="X342" s="7">
        <f>IFERROR(VLOOKUP(F342,'Վարկանիշային չափորոշիչներ'!$G$6:$J$72,4,FALSE),0)</f>
        <v>0</v>
      </c>
      <c r="Y342" s="7">
        <f>IFERROR(VLOOKUP(G342,'Վարկանիշային չափորոշիչներ'!$G$6:$J$72,4,FALSE),0)</f>
        <v>0</v>
      </c>
      <c r="Z342" s="7">
        <f>IFERROR(VLOOKUP(H342,'Վարկանիշային չափորոշիչներ'!$G$6:$J$72,4,FALSE),0)</f>
        <v>0</v>
      </c>
      <c r="AA342" s="7">
        <f>IFERROR(VLOOKUP(I342,'Վարկանիշային չափորոշիչներ'!$G$6:$J$72,4,FALSE),0)</f>
        <v>0</v>
      </c>
      <c r="AB342" s="7">
        <f>IFERROR(VLOOKUP(J342,'Վարկանիշային չափորոշիչներ'!$G$6:$J$72,4,FALSE),0)</f>
        <v>0</v>
      </c>
      <c r="AC342" s="7">
        <f>IFERROR(VLOOKUP(K342,'Վարկանիշային չափորոշիչներ'!$G$6:$J$72,4,FALSE),0)</f>
        <v>0</v>
      </c>
      <c r="AD342" s="7">
        <f>IFERROR(VLOOKUP(L342,'Վարկանիշային չափորոշիչներ'!$G$6:$J$72,4,FALSE),0)</f>
        <v>0</v>
      </c>
      <c r="AE342" s="7">
        <f>IFERROR(VLOOKUP(M342,'Վարկանիշային չափորոշիչներ'!$G$6:$J$72,4,FALSE),0)</f>
        <v>0</v>
      </c>
      <c r="AF342" s="7">
        <f>IFERROR(VLOOKUP(N342,'Վարկանիշային չափորոշիչներ'!$G$6:$J$72,4,FALSE),0)</f>
        <v>0</v>
      </c>
      <c r="AG342" s="7">
        <f>IFERROR(VLOOKUP(O342,'Վարկանիշային չափորոշիչներ'!$G$6:$J$72,4,FALSE),0)</f>
        <v>0</v>
      </c>
      <c r="AH342" s="7">
        <f>IFERROR(VLOOKUP(P342,'Վարկանիշային չափորոշիչներ'!$G$6:$J$72,4,FALSE),0)</f>
        <v>0</v>
      </c>
      <c r="AI342" s="7">
        <f>IFERROR(VLOOKUP(Q342,'Վարկանիշային չափորոշիչներ'!$G$6:$J$72,4,FALSE),0)</f>
        <v>0</v>
      </c>
      <c r="AJ342" s="7">
        <f t="shared" si="15"/>
        <v>0</v>
      </c>
    </row>
    <row r="343" spans="1:36" s="4" customFormat="1" ht="45" hidden="1" x14ac:dyDescent="0.35">
      <c r="A343" s="160">
        <v>1104</v>
      </c>
      <c r="B343" s="161" t="s">
        <v>1054</v>
      </c>
      <c r="C343" s="80" t="s">
        <v>1055</v>
      </c>
      <c r="D343" s="68">
        <v>1325377</v>
      </c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58"/>
      <c r="R343" s="61">
        <f t="shared" si="14"/>
        <v>0</v>
      </c>
      <c r="S343" s="184"/>
      <c r="T343" s="184"/>
      <c r="U343" s="184"/>
      <c r="V343" s="184"/>
      <c r="W343" s="175">
        <f>IFERROR(VLOOKUP(E343,'Վարկանիշային չափորոշիչներ'!$G$6:$J$72,4,FALSE),0)</f>
        <v>0</v>
      </c>
      <c r="X343" s="7">
        <f>IFERROR(VLOOKUP(F343,'Վարկանիշային չափորոշիչներ'!$G$6:$J$72,4,FALSE),0)</f>
        <v>0</v>
      </c>
      <c r="Y343" s="7">
        <f>IFERROR(VLOOKUP(G343,'Վարկանիշային չափորոշիչներ'!$G$6:$J$72,4,FALSE),0)</f>
        <v>0</v>
      </c>
      <c r="Z343" s="7">
        <f>IFERROR(VLOOKUP(H343,'Վարկանիշային չափորոշիչներ'!$G$6:$J$72,4,FALSE),0)</f>
        <v>0</v>
      </c>
      <c r="AA343" s="7">
        <f>IFERROR(VLOOKUP(I343,'Վարկանիշային չափորոշիչներ'!$G$6:$J$72,4,FALSE),0)</f>
        <v>0</v>
      </c>
      <c r="AB343" s="7">
        <f>IFERROR(VLOOKUP(J343,'Վարկանիշային չափորոշիչներ'!$G$6:$J$72,4,FALSE),0)</f>
        <v>0</v>
      </c>
      <c r="AC343" s="7">
        <f>IFERROR(VLOOKUP(K343,'Վարկանիշային չափորոշիչներ'!$G$6:$J$72,4,FALSE),0)</f>
        <v>0</v>
      </c>
      <c r="AD343" s="7">
        <f>IFERROR(VLOOKUP(L343,'Վարկանիշային չափորոշիչներ'!$G$6:$J$72,4,FALSE),0)</f>
        <v>0</v>
      </c>
      <c r="AE343" s="7">
        <f>IFERROR(VLOOKUP(M343,'Վարկանիշային չափորոշիչներ'!$G$6:$J$72,4,FALSE),0)</f>
        <v>0</v>
      </c>
      <c r="AF343" s="7">
        <f>IFERROR(VLOOKUP(N343,'Վարկանիշային չափորոշիչներ'!$G$6:$J$72,4,FALSE),0)</f>
        <v>0</v>
      </c>
      <c r="AG343" s="7">
        <f>IFERROR(VLOOKUP(O343,'Վարկանիշային չափորոշիչներ'!$G$6:$J$72,4,FALSE),0)</f>
        <v>0</v>
      </c>
      <c r="AH343" s="7">
        <f>IFERROR(VLOOKUP(P343,'Վարկանիշային չափորոշիչներ'!$G$6:$J$72,4,FALSE),0)</f>
        <v>0</v>
      </c>
      <c r="AI343" s="7">
        <f>IFERROR(VLOOKUP(Q343,'Վարկանիշային չափորոշիչներ'!$G$6:$J$72,4,FALSE),0)</f>
        <v>0</v>
      </c>
      <c r="AJ343" s="7">
        <f t="shared" si="15"/>
        <v>0</v>
      </c>
    </row>
    <row r="344" spans="1:36" ht="30" hidden="1" x14ac:dyDescent="0.35">
      <c r="A344" s="160">
        <v>1104</v>
      </c>
      <c r="B344" s="161" t="s">
        <v>1056</v>
      </c>
      <c r="C344" s="80" t="s">
        <v>1057</v>
      </c>
      <c r="D344" s="68">
        <v>22411231</v>
      </c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58"/>
      <c r="R344" s="61">
        <f t="shared" si="14"/>
        <v>0</v>
      </c>
      <c r="S344" s="184"/>
      <c r="T344" s="184"/>
      <c r="U344" s="184"/>
      <c r="V344" s="184"/>
      <c r="W344" s="175">
        <f>IFERROR(VLOOKUP(E344,'Վարկանիշային չափորոշիչներ'!$G$6:$J$72,4,FALSE),0)</f>
        <v>0</v>
      </c>
      <c r="X344" s="7">
        <f>IFERROR(VLOOKUP(F344,'Վարկանիշային չափորոշիչներ'!$G$6:$J$72,4,FALSE),0)</f>
        <v>0</v>
      </c>
      <c r="Y344" s="7">
        <f>IFERROR(VLOOKUP(G344,'Վարկանիշային չափորոշիչներ'!$G$6:$J$72,4,FALSE),0)</f>
        <v>0</v>
      </c>
      <c r="Z344" s="7">
        <f>IFERROR(VLOOKUP(H344,'Վարկանիշային չափորոշիչներ'!$G$6:$J$72,4,FALSE),0)</f>
        <v>0</v>
      </c>
      <c r="AA344" s="7">
        <f>IFERROR(VLOOKUP(I344,'Վարկանիշային չափորոշիչներ'!$G$6:$J$72,4,FALSE),0)</f>
        <v>0</v>
      </c>
      <c r="AB344" s="7">
        <f>IFERROR(VLOOKUP(J344,'Վարկանիշային չափորոշիչներ'!$G$6:$J$72,4,FALSE),0)</f>
        <v>0</v>
      </c>
      <c r="AC344" s="7">
        <f>IFERROR(VLOOKUP(K344,'Վարկանիշային չափորոշիչներ'!$G$6:$J$72,4,FALSE),0)</f>
        <v>0</v>
      </c>
      <c r="AD344" s="7">
        <f>IFERROR(VLOOKUP(L344,'Վարկանիշային չափորոշիչներ'!$G$6:$J$72,4,FALSE),0)</f>
        <v>0</v>
      </c>
      <c r="AE344" s="7">
        <f>IFERROR(VLOOKUP(M344,'Վարկանիշային չափորոշիչներ'!$G$6:$J$72,4,FALSE),0)</f>
        <v>0</v>
      </c>
      <c r="AF344" s="7">
        <f>IFERROR(VLOOKUP(N344,'Վարկանիշային չափորոշիչներ'!$G$6:$J$72,4,FALSE),0)</f>
        <v>0</v>
      </c>
      <c r="AG344" s="7">
        <f>IFERROR(VLOOKUP(O344,'Վարկանիշային չափորոշիչներ'!$G$6:$J$72,4,FALSE),0)</f>
        <v>0</v>
      </c>
      <c r="AH344" s="7">
        <f>IFERROR(VLOOKUP(P344,'Վարկանիշային չափորոշիչներ'!$G$6:$J$72,4,FALSE),0)</f>
        <v>0</v>
      </c>
      <c r="AI344" s="7">
        <f>IFERROR(VLOOKUP(Q344,'Վարկանիշային չափորոշիչներ'!$G$6:$J$72,4,FALSE),0)</f>
        <v>0</v>
      </c>
      <c r="AJ344" s="7">
        <f t="shared" si="15"/>
        <v>0</v>
      </c>
    </row>
    <row r="345" spans="1:36" hidden="1" x14ac:dyDescent="0.35">
      <c r="A345" s="158">
        <v>1116</v>
      </c>
      <c r="B345" s="159"/>
      <c r="C345" s="71" t="s">
        <v>1058</v>
      </c>
      <c r="D345" s="72">
        <v>2336030.5</v>
      </c>
      <c r="E345" s="46" t="s">
        <v>11</v>
      </c>
      <c r="F345" s="46" t="s">
        <v>11</v>
      </c>
      <c r="G345" s="46" t="s">
        <v>11</v>
      </c>
      <c r="H345" s="46" t="s">
        <v>11</v>
      </c>
      <c r="I345" s="46" t="s">
        <v>11</v>
      </c>
      <c r="J345" s="46" t="s">
        <v>11</v>
      </c>
      <c r="K345" s="46" t="s">
        <v>11</v>
      </c>
      <c r="L345" s="46" t="s">
        <v>11</v>
      </c>
      <c r="M345" s="46" t="s">
        <v>11</v>
      </c>
      <c r="N345" s="46" t="s">
        <v>11</v>
      </c>
      <c r="O345" s="46" t="s">
        <v>11</v>
      </c>
      <c r="P345" s="46" t="s">
        <v>11</v>
      </c>
      <c r="Q345" s="60" t="s">
        <v>11</v>
      </c>
      <c r="R345" s="61">
        <f t="shared" si="14"/>
        <v>0</v>
      </c>
      <c r="S345" s="184"/>
      <c r="T345" s="184"/>
      <c r="U345" s="184"/>
      <c r="V345" s="184"/>
      <c r="W345" s="175">
        <f>IFERROR(VLOOKUP(E345,'Վարկանիշային չափորոշիչներ'!$G$6:$J$72,4,FALSE),0)</f>
        <v>0</v>
      </c>
      <c r="X345" s="7">
        <f>IFERROR(VLOOKUP(F345,'Վարկանիշային չափորոշիչներ'!$G$6:$J$72,4,FALSE),0)</f>
        <v>0</v>
      </c>
      <c r="Y345" s="7">
        <f>IFERROR(VLOOKUP(G345,'Վարկանիշային չափորոշիչներ'!$G$6:$J$72,4,FALSE),0)</f>
        <v>0</v>
      </c>
      <c r="Z345" s="7">
        <f>IFERROR(VLOOKUP(H345,'Վարկանիշային չափորոշիչներ'!$G$6:$J$72,4,FALSE),0)</f>
        <v>0</v>
      </c>
      <c r="AA345" s="7">
        <f>IFERROR(VLOOKUP(I345,'Վարկանիշային չափորոշիչներ'!$G$6:$J$72,4,FALSE),0)</f>
        <v>0</v>
      </c>
      <c r="AB345" s="7">
        <f>IFERROR(VLOOKUP(J345,'Վարկանիշային չափորոշիչներ'!$G$6:$J$72,4,FALSE),0)</f>
        <v>0</v>
      </c>
      <c r="AC345" s="7">
        <f>IFERROR(VLOOKUP(K345,'Վարկանիշային չափորոշիչներ'!$G$6:$J$72,4,FALSE),0)</f>
        <v>0</v>
      </c>
      <c r="AD345" s="7">
        <f>IFERROR(VLOOKUP(L345,'Վարկանիշային չափորոշիչներ'!$G$6:$J$72,4,FALSE),0)</f>
        <v>0</v>
      </c>
      <c r="AE345" s="7">
        <f>IFERROR(VLOOKUP(M345,'Վարկանիշային չափորոշիչներ'!$G$6:$J$72,4,FALSE),0)</f>
        <v>0</v>
      </c>
      <c r="AF345" s="7">
        <f>IFERROR(VLOOKUP(N345,'Վարկանիշային չափորոշիչներ'!$G$6:$J$72,4,FALSE),0)</f>
        <v>0</v>
      </c>
      <c r="AG345" s="7">
        <f>IFERROR(VLOOKUP(O345,'Վարկանիշային չափորոշիչներ'!$G$6:$J$72,4,FALSE),0)</f>
        <v>0</v>
      </c>
      <c r="AH345" s="7">
        <f>IFERROR(VLOOKUP(P345,'Վարկանիշային չափորոշիչներ'!$G$6:$J$72,4,FALSE),0)</f>
        <v>0</v>
      </c>
      <c r="AI345" s="7">
        <f>IFERROR(VLOOKUP(Q345,'Վարկանիշային չափորոշիչներ'!$G$6:$J$72,4,FALSE),0)</f>
        <v>0</v>
      </c>
      <c r="AJ345" s="7">
        <f t="shared" si="15"/>
        <v>0</v>
      </c>
    </row>
    <row r="346" spans="1:36" hidden="1" x14ac:dyDescent="0.35">
      <c r="A346" s="160">
        <v>1116</v>
      </c>
      <c r="B346" s="161" t="s">
        <v>1059</v>
      </c>
      <c r="C346" s="80" t="s">
        <v>1060</v>
      </c>
      <c r="D346" s="94">
        <v>1747253.9</v>
      </c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58"/>
      <c r="R346" s="61">
        <f t="shared" si="14"/>
        <v>0</v>
      </c>
      <c r="S346" s="184"/>
      <c r="T346" s="184"/>
      <c r="U346" s="184"/>
      <c r="V346" s="184"/>
      <c r="W346" s="175">
        <f>IFERROR(VLOOKUP(E346,'Վարկանիշային չափորոշիչներ'!$G$6:$J$72,4,FALSE),0)</f>
        <v>0</v>
      </c>
      <c r="X346" s="7">
        <f>IFERROR(VLOOKUP(F346,'Վարկանիշային չափորոշիչներ'!$G$6:$J$72,4,FALSE),0)</f>
        <v>0</v>
      </c>
      <c r="Y346" s="7">
        <f>IFERROR(VLOOKUP(G346,'Վարկանիշային չափորոշիչներ'!$G$6:$J$72,4,FALSE),0)</f>
        <v>0</v>
      </c>
      <c r="Z346" s="7">
        <f>IFERROR(VLOOKUP(H346,'Վարկանիշային չափորոշիչներ'!$G$6:$J$72,4,FALSE),0)</f>
        <v>0</v>
      </c>
      <c r="AA346" s="7">
        <f>IFERROR(VLOOKUP(I346,'Վարկանիշային չափորոշիչներ'!$G$6:$J$72,4,FALSE),0)</f>
        <v>0</v>
      </c>
      <c r="AB346" s="7">
        <f>IFERROR(VLOOKUP(J346,'Վարկանիշային չափորոշիչներ'!$G$6:$J$72,4,FALSE),0)</f>
        <v>0</v>
      </c>
      <c r="AC346" s="7">
        <f>IFERROR(VLOOKUP(K346,'Վարկանիշային չափորոշիչներ'!$G$6:$J$72,4,FALSE),0)</f>
        <v>0</v>
      </c>
      <c r="AD346" s="7">
        <f>IFERROR(VLOOKUP(L346,'Վարկանիշային չափորոշիչներ'!$G$6:$J$72,4,FALSE),0)</f>
        <v>0</v>
      </c>
      <c r="AE346" s="7">
        <f>IFERROR(VLOOKUP(M346,'Վարկանիշային չափորոշիչներ'!$G$6:$J$72,4,FALSE),0)</f>
        <v>0</v>
      </c>
      <c r="AF346" s="7">
        <f>IFERROR(VLOOKUP(N346,'Վարկանիշային չափորոշիչներ'!$G$6:$J$72,4,FALSE),0)</f>
        <v>0</v>
      </c>
      <c r="AG346" s="7">
        <f>IFERROR(VLOOKUP(O346,'Վարկանիշային չափորոշիչներ'!$G$6:$J$72,4,FALSE),0)</f>
        <v>0</v>
      </c>
      <c r="AH346" s="7">
        <f>IFERROR(VLOOKUP(P346,'Վարկանիշային չափորոշիչներ'!$G$6:$J$72,4,FALSE),0)</f>
        <v>0</v>
      </c>
      <c r="AI346" s="7">
        <f>IFERROR(VLOOKUP(Q346,'Վարկանիշային չափորոշիչներ'!$G$6:$J$72,4,FALSE),0)</f>
        <v>0</v>
      </c>
      <c r="AJ346" s="7">
        <f t="shared" si="15"/>
        <v>0</v>
      </c>
    </row>
    <row r="347" spans="1:36" ht="45" hidden="1" x14ac:dyDescent="0.35">
      <c r="A347" s="160">
        <v>1116</v>
      </c>
      <c r="B347" s="161" t="s">
        <v>1061</v>
      </c>
      <c r="C347" s="80" t="s">
        <v>1062</v>
      </c>
      <c r="D347" s="77">
        <v>462376.6</v>
      </c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58"/>
      <c r="R347" s="61">
        <f t="shared" si="14"/>
        <v>0</v>
      </c>
      <c r="S347" s="184"/>
      <c r="T347" s="184"/>
      <c r="U347" s="184"/>
      <c r="V347" s="184"/>
      <c r="W347" s="175">
        <f>IFERROR(VLOOKUP(E347,'Վարկանիշային չափորոշիչներ'!$G$6:$J$72,4,FALSE),0)</f>
        <v>0</v>
      </c>
      <c r="X347" s="7">
        <f>IFERROR(VLOOKUP(F347,'Վարկանիշային չափորոշիչներ'!$G$6:$J$72,4,FALSE),0)</f>
        <v>0</v>
      </c>
      <c r="Y347" s="7">
        <f>IFERROR(VLOOKUP(G347,'Վարկանիշային չափորոշիչներ'!$G$6:$J$72,4,FALSE),0)</f>
        <v>0</v>
      </c>
      <c r="Z347" s="7">
        <f>IFERROR(VLOOKUP(H347,'Վարկանիշային չափորոշիչներ'!$G$6:$J$72,4,FALSE),0)</f>
        <v>0</v>
      </c>
      <c r="AA347" s="7">
        <f>IFERROR(VLOOKUP(I347,'Վարկանիշային չափորոշիչներ'!$G$6:$J$72,4,FALSE),0)</f>
        <v>0</v>
      </c>
      <c r="AB347" s="7">
        <f>IFERROR(VLOOKUP(J347,'Վարկանիշային չափորոշիչներ'!$G$6:$J$72,4,FALSE),0)</f>
        <v>0</v>
      </c>
      <c r="AC347" s="7">
        <f>IFERROR(VLOOKUP(K347,'Վարկանիշային չափորոշիչներ'!$G$6:$J$72,4,FALSE),0)</f>
        <v>0</v>
      </c>
      <c r="AD347" s="7">
        <f>IFERROR(VLOOKUP(L347,'Վարկանիշային չափորոշիչներ'!$G$6:$J$72,4,FALSE),0)</f>
        <v>0</v>
      </c>
      <c r="AE347" s="7">
        <f>IFERROR(VLOOKUP(M347,'Վարկանիշային չափորոշիչներ'!$G$6:$J$72,4,FALSE),0)</f>
        <v>0</v>
      </c>
      <c r="AF347" s="7">
        <f>IFERROR(VLOOKUP(N347,'Վարկանիշային չափորոշիչներ'!$G$6:$J$72,4,FALSE),0)</f>
        <v>0</v>
      </c>
      <c r="AG347" s="7">
        <f>IFERROR(VLOOKUP(O347,'Վարկանիշային չափորոշիչներ'!$G$6:$J$72,4,FALSE),0)</f>
        <v>0</v>
      </c>
      <c r="AH347" s="7">
        <f>IFERROR(VLOOKUP(P347,'Վարկանիշային չափորոշիչներ'!$G$6:$J$72,4,FALSE),0)</f>
        <v>0</v>
      </c>
      <c r="AI347" s="7">
        <f>IFERROR(VLOOKUP(Q347,'Վարկանիշային չափորոշիչներ'!$G$6:$J$72,4,FALSE),0)</f>
        <v>0</v>
      </c>
      <c r="AJ347" s="7">
        <f t="shared" si="15"/>
        <v>0</v>
      </c>
    </row>
    <row r="348" spans="1:36" ht="45" hidden="1" x14ac:dyDescent="0.35">
      <c r="A348" s="160">
        <v>1116</v>
      </c>
      <c r="B348" s="161" t="s">
        <v>1063</v>
      </c>
      <c r="C348" s="97" t="s">
        <v>1064</v>
      </c>
      <c r="D348" s="77">
        <v>126400</v>
      </c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58"/>
      <c r="R348" s="61">
        <f t="shared" si="14"/>
        <v>0</v>
      </c>
      <c r="S348" s="184"/>
      <c r="T348" s="184"/>
      <c r="U348" s="184"/>
      <c r="V348" s="184"/>
      <c r="W348" s="175">
        <f>IFERROR(VLOOKUP(E348,'Վարկանիշային չափորոշիչներ'!$G$6:$J$72,4,FALSE),0)</f>
        <v>0</v>
      </c>
      <c r="X348" s="7">
        <f>IFERROR(VLOOKUP(F348,'Վարկանիշային չափորոշիչներ'!$G$6:$J$72,4,FALSE),0)</f>
        <v>0</v>
      </c>
      <c r="Y348" s="7">
        <f>IFERROR(VLOOKUP(G348,'Վարկանիշային չափորոշիչներ'!$G$6:$J$72,4,FALSE),0)</f>
        <v>0</v>
      </c>
      <c r="Z348" s="7">
        <f>IFERROR(VLOOKUP(H348,'Վարկանիշային չափորոշիչներ'!$G$6:$J$72,4,FALSE),0)</f>
        <v>0</v>
      </c>
      <c r="AA348" s="7">
        <f>IFERROR(VLOOKUP(I348,'Վարկանիշային չափորոշիչներ'!$G$6:$J$72,4,FALSE),0)</f>
        <v>0</v>
      </c>
      <c r="AB348" s="7">
        <f>IFERROR(VLOOKUP(J348,'Վարկանիշային չափորոշիչներ'!$G$6:$J$72,4,FALSE),0)</f>
        <v>0</v>
      </c>
      <c r="AC348" s="7">
        <f>IFERROR(VLOOKUP(K348,'Վարկանիշային չափորոշիչներ'!$G$6:$J$72,4,FALSE),0)</f>
        <v>0</v>
      </c>
      <c r="AD348" s="7">
        <f>IFERROR(VLOOKUP(L348,'Վարկանիշային չափորոշիչներ'!$G$6:$J$72,4,FALSE),0)</f>
        <v>0</v>
      </c>
      <c r="AE348" s="7">
        <f>IFERROR(VLOOKUP(M348,'Վարկանիշային չափորոշիչներ'!$G$6:$J$72,4,FALSE),0)</f>
        <v>0</v>
      </c>
      <c r="AF348" s="7">
        <f>IFERROR(VLOOKUP(N348,'Վարկանիշային չափորոշիչներ'!$G$6:$J$72,4,FALSE),0)</f>
        <v>0</v>
      </c>
      <c r="AG348" s="7">
        <f>IFERROR(VLOOKUP(O348,'Վարկանիշային չափորոշիչներ'!$G$6:$J$72,4,FALSE),0)</f>
        <v>0</v>
      </c>
      <c r="AH348" s="7">
        <f>IFERROR(VLOOKUP(P348,'Վարկանիշային չափորոշիչներ'!$G$6:$J$72,4,FALSE),0)</f>
        <v>0</v>
      </c>
      <c r="AI348" s="7">
        <f>IFERROR(VLOOKUP(Q348,'Վարկանիշային չափորոշիչներ'!$G$6:$J$72,4,FALSE),0)</f>
        <v>0</v>
      </c>
      <c r="AJ348" s="7">
        <f t="shared" si="15"/>
        <v>0</v>
      </c>
    </row>
    <row r="349" spans="1:36" hidden="1" x14ac:dyDescent="0.35">
      <c r="A349" s="160">
        <v>1165</v>
      </c>
      <c r="B349" s="159"/>
      <c r="C349" s="71" t="s">
        <v>1065</v>
      </c>
      <c r="D349" s="72">
        <v>4300226.2</v>
      </c>
      <c r="E349" s="46" t="s">
        <v>11</v>
      </c>
      <c r="F349" s="46" t="s">
        <v>11</v>
      </c>
      <c r="G349" s="46" t="s">
        <v>11</v>
      </c>
      <c r="H349" s="46" t="s">
        <v>11</v>
      </c>
      <c r="I349" s="46" t="s">
        <v>11</v>
      </c>
      <c r="J349" s="46" t="s">
        <v>11</v>
      </c>
      <c r="K349" s="46" t="s">
        <v>11</v>
      </c>
      <c r="L349" s="46" t="s">
        <v>11</v>
      </c>
      <c r="M349" s="46" t="s">
        <v>11</v>
      </c>
      <c r="N349" s="46" t="s">
        <v>11</v>
      </c>
      <c r="O349" s="46" t="s">
        <v>11</v>
      </c>
      <c r="P349" s="46" t="s">
        <v>11</v>
      </c>
      <c r="Q349" s="60" t="s">
        <v>11</v>
      </c>
      <c r="R349" s="61">
        <f t="shared" ref="R349:R404" si="16">AJ349</f>
        <v>0</v>
      </c>
      <c r="S349" s="184"/>
      <c r="T349" s="184"/>
      <c r="U349" s="184"/>
      <c r="V349" s="184"/>
      <c r="W349" s="175">
        <f>IFERROR(VLOOKUP(E349,'Վարկանիշային չափորոշիչներ'!$G$6:$J$72,4,FALSE),0)</f>
        <v>0</v>
      </c>
      <c r="X349" s="7">
        <f>IFERROR(VLOOKUP(F349,'Վարկանիշային չափորոշիչներ'!$G$6:$J$72,4,FALSE),0)</f>
        <v>0</v>
      </c>
      <c r="Y349" s="7">
        <f>IFERROR(VLOOKUP(G349,'Վարկանիշային չափորոշիչներ'!$G$6:$J$72,4,FALSE),0)</f>
        <v>0</v>
      </c>
      <c r="Z349" s="7">
        <f>IFERROR(VLOOKUP(H349,'Վարկանիշային չափորոշիչներ'!$G$6:$J$72,4,FALSE),0)</f>
        <v>0</v>
      </c>
      <c r="AA349" s="7">
        <f>IFERROR(VLOOKUP(I349,'Վարկանիշային չափորոշիչներ'!$G$6:$J$72,4,FALSE),0)</f>
        <v>0</v>
      </c>
      <c r="AB349" s="7">
        <f>IFERROR(VLOOKUP(J349,'Վարկանիշային չափորոշիչներ'!$G$6:$J$72,4,FALSE),0)</f>
        <v>0</v>
      </c>
      <c r="AC349" s="7">
        <f>IFERROR(VLOOKUP(K349,'Վարկանիշային չափորոշիչներ'!$G$6:$J$72,4,FALSE),0)</f>
        <v>0</v>
      </c>
      <c r="AD349" s="7">
        <f>IFERROR(VLOOKUP(L349,'Վարկանիշային չափորոշիչներ'!$G$6:$J$72,4,FALSE),0)</f>
        <v>0</v>
      </c>
      <c r="AE349" s="7">
        <f>IFERROR(VLOOKUP(M349,'Վարկանիշային չափորոշիչներ'!$G$6:$J$72,4,FALSE),0)</f>
        <v>0</v>
      </c>
      <c r="AF349" s="7">
        <f>IFERROR(VLOOKUP(N349,'Վարկանիշային չափորոշիչներ'!$G$6:$J$72,4,FALSE),0)</f>
        <v>0</v>
      </c>
      <c r="AG349" s="7">
        <f>IFERROR(VLOOKUP(O349,'Վարկանիշային չափորոշիչներ'!$G$6:$J$72,4,FALSE),0)</f>
        <v>0</v>
      </c>
      <c r="AH349" s="7">
        <f>IFERROR(VLOOKUP(P349,'Վարկանիշային չափորոշիչներ'!$G$6:$J$72,4,FALSE),0)</f>
        <v>0</v>
      </c>
      <c r="AI349" s="7">
        <f>IFERROR(VLOOKUP(Q349,'Վարկանիշային չափորոշիչներ'!$G$6:$J$72,4,FALSE),0)</f>
        <v>0</v>
      </c>
      <c r="AJ349" s="7">
        <f t="shared" ref="AJ349:AJ403" si="17">SUM(W349:AI349)</f>
        <v>0</v>
      </c>
    </row>
    <row r="350" spans="1:36" ht="45" hidden="1" x14ac:dyDescent="0.35">
      <c r="A350" s="160">
        <v>1165</v>
      </c>
      <c r="B350" s="161" t="s">
        <v>1066</v>
      </c>
      <c r="C350" s="80" t="s">
        <v>1067</v>
      </c>
      <c r="D350" s="68">
        <v>300000</v>
      </c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58"/>
      <c r="R350" s="61">
        <f t="shared" si="16"/>
        <v>0</v>
      </c>
      <c r="S350" s="184"/>
      <c r="T350" s="184"/>
      <c r="U350" s="184"/>
      <c r="V350" s="184"/>
      <c r="W350" s="175">
        <f>IFERROR(VLOOKUP(E350,'Վարկանիշային չափորոշիչներ'!$G$6:$J$72,4,FALSE),0)</f>
        <v>0</v>
      </c>
      <c r="X350" s="7">
        <f>IFERROR(VLOOKUP(F350,'Վարկանիշային չափորոշիչներ'!$G$6:$J$72,4,FALSE),0)</f>
        <v>0</v>
      </c>
      <c r="Y350" s="7">
        <f>IFERROR(VLOOKUP(G350,'Վարկանիշային չափորոշիչներ'!$G$6:$J$72,4,FALSE),0)</f>
        <v>0</v>
      </c>
      <c r="Z350" s="7">
        <f>IFERROR(VLOOKUP(H350,'Վարկանիշային չափորոշիչներ'!$G$6:$J$72,4,FALSE),0)</f>
        <v>0</v>
      </c>
      <c r="AA350" s="7">
        <f>IFERROR(VLOOKUP(I350,'Վարկանիշային չափորոշիչներ'!$G$6:$J$72,4,FALSE),0)</f>
        <v>0</v>
      </c>
      <c r="AB350" s="7">
        <f>IFERROR(VLOOKUP(J350,'Վարկանիշային չափորոշիչներ'!$G$6:$J$72,4,FALSE),0)</f>
        <v>0</v>
      </c>
      <c r="AC350" s="7">
        <f>IFERROR(VLOOKUP(K350,'Վարկանիշային չափորոշիչներ'!$G$6:$J$72,4,FALSE),0)</f>
        <v>0</v>
      </c>
      <c r="AD350" s="7">
        <f>IFERROR(VLOOKUP(L350,'Վարկանիշային չափորոշիչներ'!$G$6:$J$72,4,FALSE),0)</f>
        <v>0</v>
      </c>
      <c r="AE350" s="7">
        <f>IFERROR(VLOOKUP(M350,'Վարկանիշային չափորոշիչներ'!$G$6:$J$72,4,FALSE),0)</f>
        <v>0</v>
      </c>
      <c r="AF350" s="7">
        <f>IFERROR(VLOOKUP(N350,'Վարկանիշային չափորոշիչներ'!$G$6:$J$72,4,FALSE),0)</f>
        <v>0</v>
      </c>
      <c r="AG350" s="7">
        <f>IFERROR(VLOOKUP(O350,'Վարկանիշային չափորոշիչներ'!$G$6:$J$72,4,FALSE),0)</f>
        <v>0</v>
      </c>
      <c r="AH350" s="7">
        <f>IFERROR(VLOOKUP(P350,'Վարկանիշային չափորոշիչներ'!$G$6:$J$72,4,FALSE),0)</f>
        <v>0</v>
      </c>
      <c r="AI350" s="7">
        <f>IFERROR(VLOOKUP(Q350,'Վարկանիշային չափորոշիչներ'!$G$6:$J$72,4,FALSE),0)</f>
        <v>0</v>
      </c>
      <c r="AJ350" s="7">
        <f t="shared" si="17"/>
        <v>0</v>
      </c>
    </row>
    <row r="351" spans="1:36" ht="60" hidden="1" x14ac:dyDescent="0.35">
      <c r="A351" s="160">
        <v>1165</v>
      </c>
      <c r="B351" s="161" t="s">
        <v>1068</v>
      </c>
      <c r="C351" s="80" t="s">
        <v>67</v>
      </c>
      <c r="D351" s="68">
        <v>288000</v>
      </c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58"/>
      <c r="R351" s="61">
        <f t="shared" si="16"/>
        <v>0</v>
      </c>
      <c r="S351" s="184"/>
      <c r="T351" s="184"/>
      <c r="U351" s="184"/>
      <c r="V351" s="184"/>
      <c r="W351" s="175">
        <f>IFERROR(VLOOKUP(E351,'Վարկանիշային չափորոշիչներ'!$G$6:$J$72,4,FALSE),0)</f>
        <v>0</v>
      </c>
      <c r="X351" s="7">
        <f>IFERROR(VLOOKUP(F351,'Վարկանիշային չափորոշիչներ'!$G$6:$J$72,4,FALSE),0)</f>
        <v>0</v>
      </c>
      <c r="Y351" s="7">
        <f>IFERROR(VLOOKUP(G351,'Վարկանիշային չափորոշիչներ'!$G$6:$J$72,4,FALSE),0)</f>
        <v>0</v>
      </c>
      <c r="Z351" s="7">
        <f>IFERROR(VLOOKUP(H351,'Վարկանիշային չափորոշիչներ'!$G$6:$J$72,4,FALSE),0)</f>
        <v>0</v>
      </c>
      <c r="AA351" s="7">
        <f>IFERROR(VLOOKUP(I351,'Վարկանիշային չափորոշիչներ'!$G$6:$J$72,4,FALSE),0)</f>
        <v>0</v>
      </c>
      <c r="AB351" s="7">
        <f>IFERROR(VLOOKUP(J351,'Վարկանիշային չափորոշիչներ'!$G$6:$J$72,4,FALSE),0)</f>
        <v>0</v>
      </c>
      <c r="AC351" s="7">
        <f>IFERROR(VLOOKUP(K351,'Վարկանիշային չափորոշիչներ'!$G$6:$J$72,4,FALSE),0)</f>
        <v>0</v>
      </c>
      <c r="AD351" s="7">
        <f>IFERROR(VLOOKUP(L351,'Վարկանիշային չափորոշիչներ'!$G$6:$J$72,4,FALSE),0)</f>
        <v>0</v>
      </c>
      <c r="AE351" s="7">
        <f>IFERROR(VLOOKUP(M351,'Վարկանիշային չափորոշիչներ'!$G$6:$J$72,4,FALSE),0)</f>
        <v>0</v>
      </c>
      <c r="AF351" s="7">
        <f>IFERROR(VLOOKUP(N351,'Վարկանիշային չափորոշիչներ'!$G$6:$J$72,4,FALSE),0)</f>
        <v>0</v>
      </c>
      <c r="AG351" s="7">
        <f>IFERROR(VLOOKUP(O351,'Վարկանիշային չափորոշիչներ'!$G$6:$J$72,4,FALSE),0)</f>
        <v>0</v>
      </c>
      <c r="AH351" s="7">
        <f>IFERROR(VLOOKUP(P351,'Վարկանիշային չափորոշիչներ'!$G$6:$J$72,4,FALSE),0)</f>
        <v>0</v>
      </c>
      <c r="AI351" s="7">
        <f>IFERROR(VLOOKUP(Q351,'Վարկանիշային չափորոշիչներ'!$G$6:$J$72,4,FALSE),0)</f>
        <v>0</v>
      </c>
      <c r="AJ351" s="7">
        <f t="shared" si="17"/>
        <v>0</v>
      </c>
    </row>
    <row r="352" spans="1:36" ht="60" hidden="1" x14ac:dyDescent="0.35">
      <c r="A352" s="160">
        <v>1165</v>
      </c>
      <c r="B352" s="161" t="s">
        <v>1069</v>
      </c>
      <c r="C352" s="80" t="s">
        <v>1070</v>
      </c>
      <c r="D352" s="68">
        <v>70000</v>
      </c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58"/>
      <c r="R352" s="61">
        <f t="shared" si="16"/>
        <v>0</v>
      </c>
      <c r="S352" s="184"/>
      <c r="T352" s="184"/>
      <c r="U352" s="184"/>
      <c r="V352" s="184"/>
      <c r="W352" s="175">
        <f>IFERROR(VLOOKUP(E352,'Վարկանիշային չափորոշիչներ'!$G$6:$J$72,4,FALSE),0)</f>
        <v>0</v>
      </c>
      <c r="X352" s="7">
        <f>IFERROR(VLOOKUP(F352,'Վարկանիշային չափորոշիչներ'!$G$6:$J$72,4,FALSE),0)</f>
        <v>0</v>
      </c>
      <c r="Y352" s="7">
        <f>IFERROR(VLOOKUP(G352,'Վարկանիշային չափորոշիչներ'!$G$6:$J$72,4,FALSE),0)</f>
        <v>0</v>
      </c>
      <c r="Z352" s="7">
        <f>IFERROR(VLOOKUP(H352,'Վարկանիշային չափորոշիչներ'!$G$6:$J$72,4,FALSE),0)</f>
        <v>0</v>
      </c>
      <c r="AA352" s="7">
        <f>IFERROR(VLOOKUP(I352,'Վարկանիշային չափորոշիչներ'!$G$6:$J$72,4,FALSE),0)</f>
        <v>0</v>
      </c>
      <c r="AB352" s="7">
        <f>IFERROR(VLOOKUP(J352,'Վարկանիշային չափորոշիչներ'!$G$6:$J$72,4,FALSE),0)</f>
        <v>0</v>
      </c>
      <c r="AC352" s="7">
        <f>IFERROR(VLOOKUP(K352,'Վարկանիշային չափորոշիչներ'!$G$6:$J$72,4,FALSE),0)</f>
        <v>0</v>
      </c>
      <c r="AD352" s="7">
        <f>IFERROR(VLOOKUP(L352,'Վարկանիշային չափորոշիչներ'!$G$6:$J$72,4,FALSE),0)</f>
        <v>0</v>
      </c>
      <c r="AE352" s="7">
        <f>IFERROR(VLOOKUP(M352,'Վարկանիշային չափորոշիչներ'!$G$6:$J$72,4,FALSE),0)</f>
        <v>0</v>
      </c>
      <c r="AF352" s="7">
        <f>IFERROR(VLOOKUP(N352,'Վարկանիշային չափորոշիչներ'!$G$6:$J$72,4,FALSE),0)</f>
        <v>0</v>
      </c>
      <c r="AG352" s="7">
        <f>IFERROR(VLOOKUP(O352,'Վարկանիշային չափորոշիչներ'!$G$6:$J$72,4,FALSE),0)</f>
        <v>0</v>
      </c>
      <c r="AH352" s="7">
        <f>IFERROR(VLOOKUP(P352,'Վարկանիշային չափորոշիչներ'!$G$6:$J$72,4,FALSE),0)</f>
        <v>0</v>
      </c>
      <c r="AI352" s="7">
        <f>IFERROR(VLOOKUP(Q352,'Վարկանիշային չափորոշիչներ'!$G$6:$J$72,4,FALSE),0)</f>
        <v>0</v>
      </c>
      <c r="AJ352" s="7">
        <f t="shared" si="17"/>
        <v>0</v>
      </c>
    </row>
    <row r="353" spans="1:36" ht="45" hidden="1" x14ac:dyDescent="0.35">
      <c r="A353" s="158">
        <v>1165</v>
      </c>
      <c r="B353" s="161" t="s">
        <v>1071</v>
      </c>
      <c r="C353" s="80" t="s">
        <v>68</v>
      </c>
      <c r="D353" s="68">
        <v>100000</v>
      </c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58"/>
      <c r="R353" s="61">
        <f t="shared" si="16"/>
        <v>0</v>
      </c>
      <c r="S353" s="184"/>
      <c r="T353" s="184"/>
      <c r="U353" s="184"/>
      <c r="V353" s="184"/>
      <c r="W353" s="175">
        <f>IFERROR(VLOOKUP(E353,'Վարկանիշային չափորոշիչներ'!$G$6:$J$72,4,FALSE),0)</f>
        <v>0</v>
      </c>
      <c r="X353" s="7">
        <f>IFERROR(VLOOKUP(F353,'Վարկանիշային չափորոշիչներ'!$G$6:$J$72,4,FALSE),0)</f>
        <v>0</v>
      </c>
      <c r="Y353" s="7">
        <f>IFERROR(VLOOKUP(G353,'Վարկանիշային չափորոշիչներ'!$G$6:$J$72,4,FALSE),0)</f>
        <v>0</v>
      </c>
      <c r="Z353" s="7">
        <f>IFERROR(VLOOKUP(H353,'Վարկանիշային չափորոշիչներ'!$G$6:$J$72,4,FALSE),0)</f>
        <v>0</v>
      </c>
      <c r="AA353" s="7">
        <f>IFERROR(VLOOKUP(I353,'Վարկանիշային չափորոշիչներ'!$G$6:$J$72,4,FALSE),0)</f>
        <v>0</v>
      </c>
      <c r="AB353" s="7">
        <f>IFERROR(VLOOKUP(J353,'Վարկանիշային չափորոշիչներ'!$G$6:$J$72,4,FALSE),0)</f>
        <v>0</v>
      </c>
      <c r="AC353" s="7">
        <f>IFERROR(VLOOKUP(K353,'Վարկանիշային չափորոշիչներ'!$G$6:$J$72,4,FALSE),0)</f>
        <v>0</v>
      </c>
      <c r="AD353" s="7">
        <f>IFERROR(VLOOKUP(L353,'Վարկանիշային չափորոշիչներ'!$G$6:$J$72,4,FALSE),0)</f>
        <v>0</v>
      </c>
      <c r="AE353" s="7">
        <f>IFERROR(VLOOKUP(M353,'Վարկանիշային չափորոշիչներ'!$G$6:$J$72,4,FALSE),0)</f>
        <v>0</v>
      </c>
      <c r="AF353" s="7">
        <f>IFERROR(VLOOKUP(N353,'Վարկանիշային չափորոշիչներ'!$G$6:$J$72,4,FALSE),0)</f>
        <v>0</v>
      </c>
      <c r="AG353" s="7">
        <f>IFERROR(VLOOKUP(O353,'Վարկանիշային չափորոշիչներ'!$G$6:$J$72,4,FALSE),0)</f>
        <v>0</v>
      </c>
      <c r="AH353" s="7">
        <f>IFERROR(VLOOKUP(P353,'Վարկանիշային չափորոշիչներ'!$G$6:$J$72,4,FALSE),0)</f>
        <v>0</v>
      </c>
      <c r="AI353" s="7">
        <f>IFERROR(VLOOKUP(Q353,'Վարկանիշային չափորոշիչներ'!$G$6:$J$72,4,FALSE),0)</f>
        <v>0</v>
      </c>
      <c r="AJ353" s="7">
        <f t="shared" si="17"/>
        <v>0</v>
      </c>
    </row>
    <row r="354" spans="1:36" ht="60" hidden="1" x14ac:dyDescent="0.35">
      <c r="A354" s="160">
        <v>1165</v>
      </c>
      <c r="B354" s="161" t="s">
        <v>1072</v>
      </c>
      <c r="C354" s="97" t="s">
        <v>1073</v>
      </c>
      <c r="D354" s="68">
        <v>100000</v>
      </c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58"/>
      <c r="R354" s="61">
        <f t="shared" si="16"/>
        <v>0</v>
      </c>
      <c r="S354" s="184"/>
      <c r="T354" s="184"/>
      <c r="U354" s="184"/>
      <c r="V354" s="184"/>
      <c r="W354" s="175">
        <f>IFERROR(VLOOKUP(E354,'Վարկանիշային չափորոշիչներ'!$G$6:$J$72,4,FALSE),0)</f>
        <v>0</v>
      </c>
      <c r="X354" s="7">
        <f>IFERROR(VLOOKUP(F354,'Վարկանիշային չափորոշիչներ'!$G$6:$J$72,4,FALSE),0)</f>
        <v>0</v>
      </c>
      <c r="Y354" s="7">
        <f>IFERROR(VLOOKUP(G354,'Վարկանիշային չափորոշիչներ'!$G$6:$J$72,4,FALSE),0)</f>
        <v>0</v>
      </c>
      <c r="Z354" s="7">
        <f>IFERROR(VLOOKUP(H354,'Վարկանիշային չափորոշիչներ'!$G$6:$J$72,4,FALSE),0)</f>
        <v>0</v>
      </c>
      <c r="AA354" s="7">
        <f>IFERROR(VLOOKUP(I354,'Վարկանիշային չափորոշիչներ'!$G$6:$J$72,4,FALSE),0)</f>
        <v>0</v>
      </c>
      <c r="AB354" s="7">
        <f>IFERROR(VLOOKUP(J354,'Վարկանիշային չափորոշիչներ'!$G$6:$J$72,4,FALSE),0)</f>
        <v>0</v>
      </c>
      <c r="AC354" s="7">
        <f>IFERROR(VLOOKUP(K354,'Վարկանիշային չափորոշիչներ'!$G$6:$J$72,4,FALSE),0)</f>
        <v>0</v>
      </c>
      <c r="AD354" s="7">
        <f>IFERROR(VLOOKUP(L354,'Վարկանիշային չափորոշիչներ'!$G$6:$J$72,4,FALSE),0)</f>
        <v>0</v>
      </c>
      <c r="AE354" s="7">
        <f>IFERROR(VLOOKUP(M354,'Վարկանիշային չափորոշիչներ'!$G$6:$J$72,4,FALSE),0)</f>
        <v>0</v>
      </c>
      <c r="AF354" s="7">
        <f>IFERROR(VLOOKUP(N354,'Վարկանիշային չափորոշիչներ'!$G$6:$J$72,4,FALSE),0)</f>
        <v>0</v>
      </c>
      <c r="AG354" s="7">
        <f>IFERROR(VLOOKUP(O354,'Վարկանիշային չափորոշիչներ'!$G$6:$J$72,4,FALSE),0)</f>
        <v>0</v>
      </c>
      <c r="AH354" s="7">
        <f>IFERROR(VLOOKUP(P354,'Վարկանիշային չափորոշիչներ'!$G$6:$J$72,4,FALSE),0)</f>
        <v>0</v>
      </c>
      <c r="AI354" s="7">
        <f>IFERROR(VLOOKUP(Q354,'Վարկանիշային չափորոշիչներ'!$G$6:$J$72,4,FALSE),0)</f>
        <v>0</v>
      </c>
      <c r="AJ354" s="7">
        <f t="shared" si="17"/>
        <v>0</v>
      </c>
    </row>
    <row r="355" spans="1:36" ht="30" hidden="1" x14ac:dyDescent="0.35">
      <c r="A355" s="160">
        <v>1165</v>
      </c>
      <c r="B355" s="161" t="s">
        <v>1074</v>
      </c>
      <c r="C355" s="80" t="s">
        <v>69</v>
      </c>
      <c r="D355" s="68">
        <v>340000</v>
      </c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58"/>
      <c r="R355" s="61">
        <f t="shared" si="16"/>
        <v>0</v>
      </c>
      <c r="S355" s="184"/>
      <c r="T355" s="184"/>
      <c r="U355" s="184"/>
      <c r="V355" s="184"/>
      <c r="W355" s="175">
        <f>IFERROR(VLOOKUP(E355,'Վարկանիշային չափորոշիչներ'!$G$6:$J$72,4,FALSE),0)</f>
        <v>0</v>
      </c>
      <c r="X355" s="7">
        <f>IFERROR(VLOOKUP(F355,'Վարկանիշային չափորոշիչներ'!$G$6:$J$72,4,FALSE),0)</f>
        <v>0</v>
      </c>
      <c r="Y355" s="7">
        <f>IFERROR(VLOOKUP(G355,'Վարկանիշային չափորոշիչներ'!$G$6:$J$72,4,FALSE),0)</f>
        <v>0</v>
      </c>
      <c r="Z355" s="7">
        <f>IFERROR(VLOOKUP(H355,'Վարկանիշային չափորոշիչներ'!$G$6:$J$72,4,FALSE),0)</f>
        <v>0</v>
      </c>
      <c r="AA355" s="7">
        <f>IFERROR(VLOOKUP(I355,'Վարկանիշային չափորոշիչներ'!$G$6:$J$72,4,FALSE),0)</f>
        <v>0</v>
      </c>
      <c r="AB355" s="7">
        <f>IFERROR(VLOOKUP(J355,'Վարկանիշային չափորոշիչներ'!$G$6:$J$72,4,FALSE),0)</f>
        <v>0</v>
      </c>
      <c r="AC355" s="7">
        <f>IFERROR(VLOOKUP(K355,'Վարկանիշային չափորոշիչներ'!$G$6:$J$72,4,FALSE),0)</f>
        <v>0</v>
      </c>
      <c r="AD355" s="7">
        <f>IFERROR(VLOOKUP(L355,'Վարկանիշային չափորոշիչներ'!$G$6:$J$72,4,FALSE),0)</f>
        <v>0</v>
      </c>
      <c r="AE355" s="7">
        <f>IFERROR(VLOOKUP(M355,'Վարկանիշային չափորոշիչներ'!$G$6:$J$72,4,FALSE),0)</f>
        <v>0</v>
      </c>
      <c r="AF355" s="7">
        <f>IFERROR(VLOOKUP(N355,'Վարկանիշային չափորոշիչներ'!$G$6:$J$72,4,FALSE),0)</f>
        <v>0</v>
      </c>
      <c r="AG355" s="7">
        <f>IFERROR(VLOOKUP(O355,'Վարկանիշային չափորոշիչներ'!$G$6:$J$72,4,FALSE),0)</f>
        <v>0</v>
      </c>
      <c r="AH355" s="7">
        <f>IFERROR(VLOOKUP(P355,'Վարկանիշային չափորոշիչներ'!$G$6:$J$72,4,FALSE),0)</f>
        <v>0</v>
      </c>
      <c r="AI355" s="7">
        <f>IFERROR(VLOOKUP(Q355,'Վարկանիշային չափորոշիչներ'!$G$6:$J$72,4,FALSE),0)</f>
        <v>0</v>
      </c>
      <c r="AJ355" s="7">
        <f t="shared" si="17"/>
        <v>0</v>
      </c>
    </row>
    <row r="356" spans="1:36" ht="60" hidden="1" x14ac:dyDescent="0.35">
      <c r="A356" s="160">
        <v>1165</v>
      </c>
      <c r="B356" s="161" t="s">
        <v>1075</v>
      </c>
      <c r="C356" s="80" t="s">
        <v>1076</v>
      </c>
      <c r="D356" s="189">
        <v>53289.599999999999</v>
      </c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58"/>
      <c r="R356" s="61">
        <f t="shared" si="16"/>
        <v>0</v>
      </c>
      <c r="S356" s="184"/>
      <c r="T356" s="184"/>
      <c r="U356" s="184"/>
      <c r="V356" s="184"/>
      <c r="W356" s="175">
        <f>IFERROR(VLOOKUP(E356,'Վարկանիշային չափորոշիչներ'!$G$6:$J$72,4,FALSE),0)</f>
        <v>0</v>
      </c>
      <c r="X356" s="7">
        <f>IFERROR(VLOOKUP(F356,'Վարկանիշային չափորոշիչներ'!$G$6:$J$72,4,FALSE),0)</f>
        <v>0</v>
      </c>
      <c r="Y356" s="7">
        <f>IFERROR(VLOOKUP(G356,'Վարկանիշային չափորոշիչներ'!$G$6:$J$72,4,FALSE),0)</f>
        <v>0</v>
      </c>
      <c r="Z356" s="7">
        <f>IFERROR(VLOOKUP(H356,'Վարկանիշային չափորոշիչներ'!$G$6:$J$72,4,FALSE),0)</f>
        <v>0</v>
      </c>
      <c r="AA356" s="7">
        <f>IFERROR(VLOOKUP(I356,'Վարկանիշային չափորոշիչներ'!$G$6:$J$72,4,FALSE),0)</f>
        <v>0</v>
      </c>
      <c r="AB356" s="7">
        <f>IFERROR(VLOOKUP(J356,'Վարկանիշային չափորոշիչներ'!$G$6:$J$72,4,FALSE),0)</f>
        <v>0</v>
      </c>
      <c r="AC356" s="7">
        <f>IFERROR(VLOOKUP(K356,'Վարկանիշային չափորոշիչներ'!$G$6:$J$72,4,FALSE),0)</f>
        <v>0</v>
      </c>
      <c r="AD356" s="7">
        <f>IFERROR(VLOOKUP(L356,'Վարկանիշային չափորոշիչներ'!$G$6:$J$72,4,FALSE),0)</f>
        <v>0</v>
      </c>
      <c r="AE356" s="7">
        <f>IFERROR(VLOOKUP(M356,'Վարկանիշային չափորոշիչներ'!$G$6:$J$72,4,FALSE),0)</f>
        <v>0</v>
      </c>
      <c r="AF356" s="7">
        <f>IFERROR(VLOOKUP(N356,'Վարկանիշային չափորոշիչներ'!$G$6:$J$72,4,FALSE),0)</f>
        <v>0</v>
      </c>
      <c r="AG356" s="7">
        <f>IFERROR(VLOOKUP(O356,'Վարկանիշային չափորոշիչներ'!$G$6:$J$72,4,FALSE),0)</f>
        <v>0</v>
      </c>
      <c r="AH356" s="7">
        <f>IFERROR(VLOOKUP(P356,'Վարկանիշային չափորոշիչներ'!$G$6:$J$72,4,FALSE),0)</f>
        <v>0</v>
      </c>
      <c r="AI356" s="7">
        <f>IFERROR(VLOOKUP(Q356,'Վարկանիշային չափորոշիչներ'!$G$6:$J$72,4,FALSE),0)</f>
        <v>0</v>
      </c>
      <c r="AJ356" s="7">
        <f t="shared" si="17"/>
        <v>0</v>
      </c>
    </row>
    <row r="357" spans="1:36" ht="45" hidden="1" x14ac:dyDescent="0.35">
      <c r="A357" s="160">
        <v>1165</v>
      </c>
      <c r="B357" s="161" t="s">
        <v>1077</v>
      </c>
      <c r="C357" s="97" t="s">
        <v>70</v>
      </c>
      <c r="D357" s="68">
        <v>5000</v>
      </c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58"/>
      <c r="R357" s="61">
        <f t="shared" si="16"/>
        <v>0</v>
      </c>
      <c r="S357" s="184"/>
      <c r="T357" s="184"/>
      <c r="U357" s="184"/>
      <c r="V357" s="184"/>
      <c r="W357" s="175">
        <f>IFERROR(VLOOKUP(E357,'Վարկանիշային չափորոշիչներ'!$G$6:$J$72,4,FALSE),0)</f>
        <v>0</v>
      </c>
      <c r="X357" s="7">
        <f>IFERROR(VLOOKUP(F357,'Վարկանիշային չափորոշիչներ'!$G$6:$J$72,4,FALSE),0)</f>
        <v>0</v>
      </c>
      <c r="Y357" s="7">
        <f>IFERROR(VLOOKUP(G357,'Վարկանիշային չափորոշիչներ'!$G$6:$J$72,4,FALSE),0)</f>
        <v>0</v>
      </c>
      <c r="Z357" s="7">
        <f>IFERROR(VLOOKUP(H357,'Վարկանիշային չափորոշիչներ'!$G$6:$J$72,4,FALSE),0)</f>
        <v>0</v>
      </c>
      <c r="AA357" s="7">
        <f>IFERROR(VLOOKUP(I357,'Վարկանիշային չափորոշիչներ'!$G$6:$J$72,4,FALSE),0)</f>
        <v>0</v>
      </c>
      <c r="AB357" s="7">
        <f>IFERROR(VLOOKUP(J357,'Վարկանիշային չափորոշիչներ'!$G$6:$J$72,4,FALSE),0)</f>
        <v>0</v>
      </c>
      <c r="AC357" s="7">
        <f>IFERROR(VLOOKUP(K357,'Վարկանիշային չափորոշիչներ'!$G$6:$J$72,4,FALSE),0)</f>
        <v>0</v>
      </c>
      <c r="AD357" s="7">
        <f>IFERROR(VLOOKUP(L357,'Վարկանիշային չափորոշիչներ'!$G$6:$J$72,4,FALSE),0)</f>
        <v>0</v>
      </c>
      <c r="AE357" s="7">
        <f>IFERROR(VLOOKUP(M357,'Վարկանիշային չափորոշիչներ'!$G$6:$J$72,4,FALSE),0)</f>
        <v>0</v>
      </c>
      <c r="AF357" s="7">
        <f>IFERROR(VLOOKUP(N357,'Վարկանիշային չափորոշիչներ'!$G$6:$J$72,4,FALSE),0)</f>
        <v>0</v>
      </c>
      <c r="AG357" s="7">
        <f>IFERROR(VLOOKUP(O357,'Վարկանիշային չափորոշիչներ'!$G$6:$J$72,4,FALSE),0)</f>
        <v>0</v>
      </c>
      <c r="AH357" s="7">
        <f>IFERROR(VLOOKUP(P357,'Վարկանիշային չափորոշիչներ'!$G$6:$J$72,4,FALSE),0)</f>
        <v>0</v>
      </c>
      <c r="AI357" s="7">
        <f>IFERROR(VLOOKUP(Q357,'Վարկանիշային չափորոշիչներ'!$G$6:$J$72,4,FALSE),0)</f>
        <v>0</v>
      </c>
      <c r="AJ357" s="7">
        <f t="shared" si="17"/>
        <v>0</v>
      </c>
    </row>
    <row r="358" spans="1:36" ht="45" hidden="1" x14ac:dyDescent="0.35">
      <c r="A358" s="160">
        <v>1165</v>
      </c>
      <c r="B358" s="161" t="s">
        <v>1078</v>
      </c>
      <c r="C358" s="97" t="s">
        <v>71</v>
      </c>
      <c r="D358" s="68">
        <v>50000</v>
      </c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58"/>
      <c r="R358" s="61">
        <f t="shared" si="16"/>
        <v>0</v>
      </c>
      <c r="S358" s="184"/>
      <c r="T358" s="184"/>
      <c r="U358" s="184"/>
      <c r="V358" s="184"/>
      <c r="W358" s="175">
        <f>IFERROR(VLOOKUP(E358,'Վարկանիշային չափորոշիչներ'!$G$6:$J$72,4,FALSE),0)</f>
        <v>0</v>
      </c>
      <c r="X358" s="7">
        <f>IFERROR(VLOOKUP(F358,'Վարկանիշային չափորոշիչներ'!$G$6:$J$72,4,FALSE),0)</f>
        <v>0</v>
      </c>
      <c r="Y358" s="7">
        <f>IFERROR(VLOOKUP(G358,'Վարկանիշային չափորոշիչներ'!$G$6:$J$72,4,FALSE),0)</f>
        <v>0</v>
      </c>
      <c r="Z358" s="7">
        <f>IFERROR(VLOOKUP(H358,'Վարկանիշային չափորոշիչներ'!$G$6:$J$72,4,FALSE),0)</f>
        <v>0</v>
      </c>
      <c r="AA358" s="7">
        <f>IFERROR(VLOOKUP(I358,'Վարկանիշային չափորոշիչներ'!$G$6:$J$72,4,FALSE),0)</f>
        <v>0</v>
      </c>
      <c r="AB358" s="7">
        <f>IFERROR(VLOOKUP(J358,'Վարկանիշային չափորոշիչներ'!$G$6:$J$72,4,FALSE),0)</f>
        <v>0</v>
      </c>
      <c r="AC358" s="7">
        <f>IFERROR(VLOOKUP(K358,'Վարկանիշային չափորոշիչներ'!$G$6:$J$72,4,FALSE),0)</f>
        <v>0</v>
      </c>
      <c r="AD358" s="7">
        <f>IFERROR(VLOOKUP(L358,'Վարկանիշային չափորոշիչներ'!$G$6:$J$72,4,FALSE),0)</f>
        <v>0</v>
      </c>
      <c r="AE358" s="7">
        <f>IFERROR(VLOOKUP(M358,'Վարկանիշային չափորոշիչներ'!$G$6:$J$72,4,FALSE),0)</f>
        <v>0</v>
      </c>
      <c r="AF358" s="7">
        <f>IFERROR(VLOOKUP(N358,'Վարկանիշային չափորոշիչներ'!$G$6:$J$72,4,FALSE),0)</f>
        <v>0</v>
      </c>
      <c r="AG358" s="7">
        <f>IFERROR(VLOOKUP(O358,'Վարկանիշային չափորոշիչներ'!$G$6:$J$72,4,FALSE),0)</f>
        <v>0</v>
      </c>
      <c r="AH358" s="7">
        <f>IFERROR(VLOOKUP(P358,'Վարկանիշային չափորոշիչներ'!$G$6:$J$72,4,FALSE),0)</f>
        <v>0</v>
      </c>
      <c r="AI358" s="7">
        <f>IFERROR(VLOOKUP(Q358,'Վարկանիշային չափորոշիչներ'!$G$6:$J$72,4,FALSE),0)</f>
        <v>0</v>
      </c>
      <c r="AJ358" s="7">
        <f t="shared" si="17"/>
        <v>0</v>
      </c>
    </row>
    <row r="359" spans="1:36" ht="30" hidden="1" x14ac:dyDescent="0.35">
      <c r="A359" s="160">
        <v>1165</v>
      </c>
      <c r="B359" s="161" t="s">
        <v>1079</v>
      </c>
      <c r="C359" s="97" t="s">
        <v>72</v>
      </c>
      <c r="D359" s="68">
        <v>50000</v>
      </c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58"/>
      <c r="R359" s="61">
        <f t="shared" si="16"/>
        <v>0</v>
      </c>
      <c r="S359" s="184"/>
      <c r="T359" s="184"/>
      <c r="U359" s="184"/>
      <c r="V359" s="184"/>
      <c r="W359" s="175">
        <f>IFERROR(VLOOKUP(E359,'Վարկանիշային չափորոշիչներ'!$G$6:$J$72,4,FALSE),0)</f>
        <v>0</v>
      </c>
      <c r="X359" s="7">
        <f>IFERROR(VLOOKUP(F359,'Վարկանիշային չափորոշիչներ'!$G$6:$J$72,4,FALSE),0)</f>
        <v>0</v>
      </c>
      <c r="Y359" s="7">
        <f>IFERROR(VLOOKUP(G359,'Վարկանիշային չափորոշիչներ'!$G$6:$J$72,4,FALSE),0)</f>
        <v>0</v>
      </c>
      <c r="Z359" s="7">
        <f>IFERROR(VLOOKUP(H359,'Վարկանիշային չափորոշիչներ'!$G$6:$J$72,4,FALSE),0)</f>
        <v>0</v>
      </c>
      <c r="AA359" s="7">
        <f>IFERROR(VLOOKUP(I359,'Վարկանիշային չափորոշիչներ'!$G$6:$J$72,4,FALSE),0)</f>
        <v>0</v>
      </c>
      <c r="AB359" s="7">
        <f>IFERROR(VLOOKUP(J359,'Վարկանիշային չափորոշիչներ'!$G$6:$J$72,4,FALSE),0)</f>
        <v>0</v>
      </c>
      <c r="AC359" s="7">
        <f>IFERROR(VLOOKUP(K359,'Վարկանիշային չափորոշիչներ'!$G$6:$J$72,4,FALSE),0)</f>
        <v>0</v>
      </c>
      <c r="AD359" s="7">
        <f>IFERROR(VLOOKUP(L359,'Վարկանիշային չափորոշիչներ'!$G$6:$J$72,4,FALSE),0)</f>
        <v>0</v>
      </c>
      <c r="AE359" s="7">
        <f>IFERROR(VLOOKUP(M359,'Վարկանիշային չափորոշիչներ'!$G$6:$J$72,4,FALSE),0)</f>
        <v>0</v>
      </c>
      <c r="AF359" s="7">
        <f>IFERROR(VLOOKUP(N359,'Վարկանիշային չափորոշիչներ'!$G$6:$J$72,4,FALSE),0)</f>
        <v>0</v>
      </c>
      <c r="AG359" s="7">
        <f>IFERROR(VLOOKUP(O359,'Վարկանիշային չափորոշիչներ'!$G$6:$J$72,4,FALSE),0)</f>
        <v>0</v>
      </c>
      <c r="AH359" s="7">
        <f>IFERROR(VLOOKUP(P359,'Վարկանիշային չափորոշիչներ'!$G$6:$J$72,4,FALSE),0)</f>
        <v>0</v>
      </c>
      <c r="AI359" s="7">
        <f>IFERROR(VLOOKUP(Q359,'Վարկանիշային չափորոշիչներ'!$G$6:$J$72,4,FALSE),0)</f>
        <v>0</v>
      </c>
      <c r="AJ359" s="7">
        <f t="shared" si="17"/>
        <v>0</v>
      </c>
    </row>
    <row r="360" spans="1:36" ht="45" hidden="1" x14ac:dyDescent="0.35">
      <c r="A360" s="160">
        <v>1165</v>
      </c>
      <c r="B360" s="161" t="s">
        <v>1080</v>
      </c>
      <c r="C360" s="75" t="s">
        <v>1081</v>
      </c>
      <c r="D360" s="68">
        <v>70000</v>
      </c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58"/>
      <c r="R360" s="61">
        <f t="shared" si="16"/>
        <v>0</v>
      </c>
      <c r="S360" s="184"/>
      <c r="T360" s="184"/>
      <c r="U360" s="184"/>
      <c r="V360" s="184"/>
      <c r="W360" s="175">
        <f>IFERROR(VLOOKUP(E360,'Վարկանիշային չափորոշիչներ'!$G$6:$J$72,4,FALSE),0)</f>
        <v>0</v>
      </c>
      <c r="X360" s="7">
        <f>IFERROR(VLOOKUP(F360,'Վարկանիշային չափորոշիչներ'!$G$6:$J$72,4,FALSE),0)</f>
        <v>0</v>
      </c>
      <c r="Y360" s="7">
        <f>IFERROR(VLOOKUP(G360,'Վարկանիշային չափորոշիչներ'!$G$6:$J$72,4,FALSE),0)</f>
        <v>0</v>
      </c>
      <c r="Z360" s="7">
        <f>IFERROR(VLOOKUP(H360,'Վարկանիշային չափորոշիչներ'!$G$6:$J$72,4,FALSE),0)</f>
        <v>0</v>
      </c>
      <c r="AA360" s="7">
        <f>IFERROR(VLOOKUP(I360,'Վարկանիշային չափորոշիչներ'!$G$6:$J$72,4,FALSE),0)</f>
        <v>0</v>
      </c>
      <c r="AB360" s="7">
        <f>IFERROR(VLOOKUP(J360,'Վարկանիշային չափորոշիչներ'!$G$6:$J$72,4,FALSE),0)</f>
        <v>0</v>
      </c>
      <c r="AC360" s="7">
        <f>IFERROR(VLOOKUP(K360,'Վարկանիշային չափորոշիչներ'!$G$6:$J$72,4,FALSE),0)</f>
        <v>0</v>
      </c>
      <c r="AD360" s="7">
        <f>IFERROR(VLOOKUP(L360,'Վարկանիշային չափորոշիչներ'!$G$6:$J$72,4,FALSE),0)</f>
        <v>0</v>
      </c>
      <c r="AE360" s="7">
        <f>IFERROR(VLOOKUP(M360,'Վարկանիշային չափորոշիչներ'!$G$6:$J$72,4,FALSE),0)</f>
        <v>0</v>
      </c>
      <c r="AF360" s="7">
        <f>IFERROR(VLOOKUP(N360,'Վարկանիշային չափորոշիչներ'!$G$6:$J$72,4,FALSE),0)</f>
        <v>0</v>
      </c>
      <c r="AG360" s="7">
        <f>IFERROR(VLOOKUP(O360,'Վարկանիշային չափորոշիչներ'!$G$6:$J$72,4,FALSE),0)</f>
        <v>0</v>
      </c>
      <c r="AH360" s="7">
        <f>IFERROR(VLOOKUP(P360,'Վարկանիշային չափորոշիչներ'!$G$6:$J$72,4,FALSE),0)</f>
        <v>0</v>
      </c>
      <c r="AI360" s="7">
        <f>IFERROR(VLOOKUP(Q360,'Վարկանիշային չափորոշիչներ'!$G$6:$J$72,4,FALSE),0)</f>
        <v>0</v>
      </c>
      <c r="AJ360" s="7">
        <f t="shared" si="17"/>
        <v>0</v>
      </c>
    </row>
    <row r="361" spans="1:36" ht="30" hidden="1" x14ac:dyDescent="0.35">
      <c r="A361" s="160">
        <v>1165</v>
      </c>
      <c r="B361" s="161" t="s">
        <v>1082</v>
      </c>
      <c r="C361" s="73" t="s">
        <v>1083</v>
      </c>
      <c r="D361" s="68">
        <v>2153936.6</v>
      </c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58"/>
      <c r="R361" s="61">
        <f t="shared" si="16"/>
        <v>0</v>
      </c>
      <c r="S361" s="184"/>
      <c r="T361" s="184"/>
      <c r="U361" s="184"/>
      <c r="V361" s="184"/>
      <c r="W361" s="175">
        <f>IFERROR(VLOOKUP(E361,'Վարկանիշային չափորոշիչներ'!$G$6:$J$72,4,FALSE),0)</f>
        <v>0</v>
      </c>
      <c r="X361" s="7">
        <f>IFERROR(VLOOKUP(F361,'Վարկանիշային չափորոշիչներ'!$G$6:$J$72,4,FALSE),0)</f>
        <v>0</v>
      </c>
      <c r="Y361" s="7">
        <f>IFERROR(VLOOKUP(G361,'Վարկանիշային չափորոշիչներ'!$G$6:$J$72,4,FALSE),0)</f>
        <v>0</v>
      </c>
      <c r="Z361" s="7">
        <f>IFERROR(VLOOKUP(H361,'Վարկանիշային չափորոշիչներ'!$G$6:$J$72,4,FALSE),0)</f>
        <v>0</v>
      </c>
      <c r="AA361" s="7">
        <f>IFERROR(VLOOKUP(I361,'Վարկանիշային չափորոշիչներ'!$G$6:$J$72,4,FALSE),0)</f>
        <v>0</v>
      </c>
      <c r="AB361" s="7">
        <f>IFERROR(VLOOKUP(J361,'Վարկանիշային չափորոշիչներ'!$G$6:$J$72,4,FALSE),0)</f>
        <v>0</v>
      </c>
      <c r="AC361" s="7">
        <f>IFERROR(VLOOKUP(K361,'Վարկանիշային չափորոշիչներ'!$G$6:$J$72,4,FALSE),0)</f>
        <v>0</v>
      </c>
      <c r="AD361" s="7">
        <f>IFERROR(VLOOKUP(L361,'Վարկանիշային չափորոշիչներ'!$G$6:$J$72,4,FALSE),0)</f>
        <v>0</v>
      </c>
      <c r="AE361" s="7">
        <f>IFERROR(VLOOKUP(M361,'Վարկանիշային չափորոշիչներ'!$G$6:$J$72,4,FALSE),0)</f>
        <v>0</v>
      </c>
      <c r="AF361" s="7">
        <f>IFERROR(VLOOKUP(N361,'Վարկանիշային չափորոշիչներ'!$G$6:$J$72,4,FALSE),0)</f>
        <v>0</v>
      </c>
      <c r="AG361" s="7">
        <f>IFERROR(VLOOKUP(O361,'Վարկանիշային չափորոշիչներ'!$G$6:$J$72,4,FALSE),0)</f>
        <v>0</v>
      </c>
      <c r="AH361" s="7">
        <f>IFERROR(VLOOKUP(P361,'Վարկանիշային չափորոշիչներ'!$G$6:$J$72,4,FALSE),0)</f>
        <v>0</v>
      </c>
      <c r="AI361" s="7">
        <f>IFERROR(VLOOKUP(Q361,'Վարկանիշային չափորոշիչներ'!$G$6:$J$72,4,FALSE),0)</f>
        <v>0</v>
      </c>
      <c r="AJ361" s="7">
        <f t="shared" si="17"/>
        <v>0</v>
      </c>
    </row>
    <row r="362" spans="1:36" ht="30" hidden="1" x14ac:dyDescent="0.35">
      <c r="A362" s="160">
        <v>1165</v>
      </c>
      <c r="B362" s="161" t="s">
        <v>1084</v>
      </c>
      <c r="C362" s="75" t="s">
        <v>1085</v>
      </c>
      <c r="D362" s="68">
        <v>70000</v>
      </c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58"/>
      <c r="R362" s="61">
        <f t="shared" si="16"/>
        <v>0</v>
      </c>
      <c r="S362" s="184"/>
      <c r="T362" s="184"/>
      <c r="U362" s="184"/>
      <c r="V362" s="184"/>
      <c r="W362" s="175">
        <f>IFERROR(VLOOKUP(E362,'Վարկանիշային չափորոշիչներ'!$G$6:$J$72,4,FALSE),0)</f>
        <v>0</v>
      </c>
      <c r="X362" s="7">
        <f>IFERROR(VLOOKUP(F362,'Վարկանիշային չափորոշիչներ'!$G$6:$J$72,4,FALSE),0)</f>
        <v>0</v>
      </c>
      <c r="Y362" s="7">
        <f>IFERROR(VLOOKUP(G362,'Վարկանիշային չափորոշիչներ'!$G$6:$J$72,4,FALSE),0)</f>
        <v>0</v>
      </c>
      <c r="Z362" s="7">
        <f>IFERROR(VLOOKUP(H362,'Վարկանիշային չափորոշիչներ'!$G$6:$J$72,4,FALSE),0)</f>
        <v>0</v>
      </c>
      <c r="AA362" s="7">
        <f>IFERROR(VLOOKUP(I362,'Վարկանիշային չափորոշիչներ'!$G$6:$J$72,4,FALSE),0)</f>
        <v>0</v>
      </c>
      <c r="AB362" s="7">
        <f>IFERROR(VLOOKUP(J362,'Վարկանիշային չափորոշիչներ'!$G$6:$J$72,4,FALSE),0)</f>
        <v>0</v>
      </c>
      <c r="AC362" s="7">
        <f>IFERROR(VLOOKUP(K362,'Վարկանիշային չափորոշիչներ'!$G$6:$J$72,4,FALSE),0)</f>
        <v>0</v>
      </c>
      <c r="AD362" s="7">
        <f>IFERROR(VLOOKUP(L362,'Վարկանիշային չափորոշիչներ'!$G$6:$J$72,4,FALSE),0)</f>
        <v>0</v>
      </c>
      <c r="AE362" s="7">
        <f>IFERROR(VLOOKUP(M362,'Վարկանիշային չափորոշիչներ'!$G$6:$J$72,4,FALSE),0)</f>
        <v>0</v>
      </c>
      <c r="AF362" s="7">
        <f>IFERROR(VLOOKUP(N362,'Վարկանիշային չափորոշիչներ'!$G$6:$J$72,4,FALSE),0)</f>
        <v>0</v>
      </c>
      <c r="AG362" s="7">
        <f>IFERROR(VLOOKUP(O362,'Վարկանիշային չափորոշիչներ'!$G$6:$J$72,4,FALSE),0)</f>
        <v>0</v>
      </c>
      <c r="AH362" s="7">
        <f>IFERROR(VLOOKUP(P362,'Վարկանիշային չափորոշիչներ'!$G$6:$J$72,4,FALSE),0)</f>
        <v>0</v>
      </c>
      <c r="AI362" s="7">
        <f>IFERROR(VLOOKUP(Q362,'Վարկանիշային չափորոշիչներ'!$G$6:$J$72,4,FALSE),0)</f>
        <v>0</v>
      </c>
      <c r="AJ362" s="7">
        <f t="shared" si="17"/>
        <v>0</v>
      </c>
    </row>
    <row r="363" spans="1:36" ht="45" hidden="1" x14ac:dyDescent="0.35">
      <c r="A363" s="160">
        <v>1165</v>
      </c>
      <c r="B363" s="161" t="s">
        <v>1086</v>
      </c>
      <c r="C363" s="73" t="s">
        <v>1087</v>
      </c>
      <c r="D363" s="68">
        <v>150000</v>
      </c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58"/>
      <c r="R363" s="61">
        <f t="shared" si="16"/>
        <v>0</v>
      </c>
      <c r="S363" s="184"/>
      <c r="T363" s="184"/>
      <c r="U363" s="184"/>
      <c r="V363" s="184"/>
      <c r="W363" s="175">
        <f>IFERROR(VLOOKUP(E363,'Վարկանիշային չափորոշիչներ'!$G$6:$J$72,4,FALSE),0)</f>
        <v>0</v>
      </c>
      <c r="X363" s="7">
        <f>IFERROR(VLOOKUP(F363,'Վարկանիշային չափորոշիչներ'!$G$6:$J$72,4,FALSE),0)</f>
        <v>0</v>
      </c>
      <c r="Y363" s="7">
        <f>IFERROR(VLOOKUP(G363,'Վարկանիշային չափորոշիչներ'!$G$6:$J$72,4,FALSE),0)</f>
        <v>0</v>
      </c>
      <c r="Z363" s="7">
        <f>IFERROR(VLOOKUP(H363,'Վարկանիշային չափորոշիչներ'!$G$6:$J$72,4,FALSE),0)</f>
        <v>0</v>
      </c>
      <c r="AA363" s="7">
        <f>IFERROR(VLOOKUP(I363,'Վարկանիշային չափորոշիչներ'!$G$6:$J$72,4,FALSE),0)</f>
        <v>0</v>
      </c>
      <c r="AB363" s="7">
        <f>IFERROR(VLOOKUP(J363,'Վարկանիշային չափորոշիչներ'!$G$6:$J$72,4,FALSE),0)</f>
        <v>0</v>
      </c>
      <c r="AC363" s="7">
        <f>IFERROR(VLOOKUP(K363,'Վարկանիշային չափորոշիչներ'!$G$6:$J$72,4,FALSE),0)</f>
        <v>0</v>
      </c>
      <c r="AD363" s="7">
        <f>IFERROR(VLOOKUP(L363,'Վարկանիշային չափորոշիչներ'!$G$6:$J$72,4,FALSE),0)</f>
        <v>0</v>
      </c>
      <c r="AE363" s="7">
        <f>IFERROR(VLOOKUP(M363,'Վարկանիշային չափորոշիչներ'!$G$6:$J$72,4,FALSE),0)</f>
        <v>0</v>
      </c>
      <c r="AF363" s="7">
        <f>IFERROR(VLOOKUP(N363,'Վարկանիշային չափորոշիչներ'!$G$6:$J$72,4,FALSE),0)</f>
        <v>0</v>
      </c>
      <c r="AG363" s="7">
        <f>IFERROR(VLOOKUP(O363,'Վարկանիշային չափորոշիչներ'!$G$6:$J$72,4,FALSE),0)</f>
        <v>0</v>
      </c>
      <c r="AH363" s="7">
        <f>IFERROR(VLOOKUP(P363,'Վարկանիշային չափորոշիչներ'!$G$6:$J$72,4,FALSE),0)</f>
        <v>0</v>
      </c>
      <c r="AI363" s="7">
        <f>IFERROR(VLOOKUP(Q363,'Վարկանիշային չափորոշիչներ'!$G$6:$J$72,4,FALSE),0)</f>
        <v>0</v>
      </c>
      <c r="AJ363" s="7">
        <f t="shared" si="17"/>
        <v>0</v>
      </c>
    </row>
    <row r="364" spans="1:36" ht="30" hidden="1" x14ac:dyDescent="0.35">
      <c r="A364" s="160">
        <v>1165</v>
      </c>
      <c r="B364" s="161" t="s">
        <v>1088</v>
      </c>
      <c r="C364" s="80" t="s">
        <v>1089</v>
      </c>
      <c r="D364" s="68">
        <v>500000</v>
      </c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58"/>
      <c r="R364" s="61">
        <f t="shared" si="16"/>
        <v>0</v>
      </c>
      <c r="S364" s="184"/>
      <c r="T364" s="184"/>
      <c r="U364" s="184"/>
      <c r="V364" s="184"/>
      <c r="W364" s="175">
        <f>IFERROR(VLOOKUP(E364,'Վարկանիշային չափորոշիչներ'!$G$6:$J$72,4,FALSE),0)</f>
        <v>0</v>
      </c>
      <c r="X364" s="7">
        <f>IFERROR(VLOOKUP(F364,'Վարկանիշային չափորոշիչներ'!$G$6:$J$72,4,FALSE),0)</f>
        <v>0</v>
      </c>
      <c r="Y364" s="7">
        <f>IFERROR(VLOOKUP(G364,'Վարկանիշային չափորոշիչներ'!$G$6:$J$72,4,FALSE),0)</f>
        <v>0</v>
      </c>
      <c r="Z364" s="7">
        <f>IFERROR(VLOOKUP(H364,'Վարկանիշային չափորոշիչներ'!$G$6:$J$72,4,FALSE),0)</f>
        <v>0</v>
      </c>
      <c r="AA364" s="7">
        <f>IFERROR(VLOOKUP(I364,'Վարկանիշային չափորոշիչներ'!$G$6:$J$72,4,FALSE),0)</f>
        <v>0</v>
      </c>
      <c r="AB364" s="7">
        <f>IFERROR(VLOOKUP(J364,'Վարկանիշային չափորոշիչներ'!$G$6:$J$72,4,FALSE),0)</f>
        <v>0</v>
      </c>
      <c r="AC364" s="7">
        <f>IFERROR(VLOOKUP(K364,'Վարկանիշային չափորոշիչներ'!$G$6:$J$72,4,FALSE),0)</f>
        <v>0</v>
      </c>
      <c r="AD364" s="7">
        <f>IFERROR(VLOOKUP(L364,'Վարկանիշային չափորոշիչներ'!$G$6:$J$72,4,FALSE),0)</f>
        <v>0</v>
      </c>
      <c r="AE364" s="7">
        <f>IFERROR(VLOOKUP(M364,'Վարկանիշային չափորոշիչներ'!$G$6:$J$72,4,FALSE),0)</f>
        <v>0</v>
      </c>
      <c r="AF364" s="7">
        <f>IFERROR(VLOOKUP(N364,'Վարկանիշային չափորոշիչներ'!$G$6:$J$72,4,FALSE),0)</f>
        <v>0</v>
      </c>
      <c r="AG364" s="7">
        <f>IFERROR(VLOOKUP(O364,'Վարկանիշային չափորոշիչներ'!$G$6:$J$72,4,FALSE),0)</f>
        <v>0</v>
      </c>
      <c r="AH364" s="7">
        <f>IFERROR(VLOOKUP(P364,'Վարկանիշային չափորոշիչներ'!$G$6:$J$72,4,FALSE),0)</f>
        <v>0</v>
      </c>
      <c r="AI364" s="7">
        <f>IFERROR(VLOOKUP(Q364,'Վարկանիշային չափորոշիչներ'!$G$6:$J$72,4,FALSE),0)</f>
        <v>0</v>
      </c>
      <c r="AJ364" s="7">
        <f t="shared" si="17"/>
        <v>0</v>
      </c>
    </row>
    <row r="365" spans="1:36" hidden="1" x14ac:dyDescent="0.35">
      <c r="A365" s="160">
        <v>1187</v>
      </c>
      <c r="B365" s="159"/>
      <c r="C365" s="71" t="s">
        <v>1090</v>
      </c>
      <c r="D365" s="72">
        <v>22680149.77</v>
      </c>
      <c r="E365" s="46" t="s">
        <v>11</v>
      </c>
      <c r="F365" s="46" t="s">
        <v>11</v>
      </c>
      <c r="G365" s="46" t="s">
        <v>11</v>
      </c>
      <c r="H365" s="46" t="s">
        <v>11</v>
      </c>
      <c r="I365" s="46" t="s">
        <v>11</v>
      </c>
      <c r="J365" s="46" t="s">
        <v>11</v>
      </c>
      <c r="K365" s="46" t="s">
        <v>11</v>
      </c>
      <c r="L365" s="46" t="s">
        <v>11</v>
      </c>
      <c r="M365" s="46" t="s">
        <v>11</v>
      </c>
      <c r="N365" s="46" t="s">
        <v>11</v>
      </c>
      <c r="O365" s="46" t="s">
        <v>11</v>
      </c>
      <c r="P365" s="46" t="s">
        <v>11</v>
      </c>
      <c r="Q365" s="60" t="s">
        <v>11</v>
      </c>
      <c r="R365" s="61">
        <f t="shared" si="16"/>
        <v>0</v>
      </c>
      <c r="S365" s="184"/>
      <c r="T365" s="184"/>
      <c r="U365" s="184"/>
      <c r="V365" s="184"/>
      <c r="W365" s="175">
        <f>IFERROR(VLOOKUP(E365,'Վարկանիշային չափորոշիչներ'!$G$6:$J$72,4,FALSE),0)</f>
        <v>0</v>
      </c>
      <c r="X365" s="7">
        <f>IFERROR(VLOOKUP(F365,'Վարկանիշային չափորոշիչներ'!$G$6:$J$72,4,FALSE),0)</f>
        <v>0</v>
      </c>
      <c r="Y365" s="7">
        <f>IFERROR(VLOOKUP(G365,'Վարկանիշային չափորոշիչներ'!$G$6:$J$72,4,FALSE),0)</f>
        <v>0</v>
      </c>
      <c r="Z365" s="7">
        <f>IFERROR(VLOOKUP(H365,'Վարկանիշային չափորոշիչներ'!$G$6:$J$72,4,FALSE),0)</f>
        <v>0</v>
      </c>
      <c r="AA365" s="7">
        <f>IFERROR(VLOOKUP(I365,'Վարկանիշային չափորոշիչներ'!$G$6:$J$72,4,FALSE),0)</f>
        <v>0</v>
      </c>
      <c r="AB365" s="7">
        <f>IFERROR(VLOOKUP(J365,'Վարկանիշային չափորոշիչներ'!$G$6:$J$72,4,FALSE),0)</f>
        <v>0</v>
      </c>
      <c r="AC365" s="7">
        <f>IFERROR(VLOOKUP(K365,'Վարկանիշային չափորոշիչներ'!$G$6:$J$72,4,FALSE),0)</f>
        <v>0</v>
      </c>
      <c r="AD365" s="7">
        <f>IFERROR(VLOOKUP(L365,'Վարկանիշային չափորոշիչներ'!$G$6:$J$72,4,FALSE),0)</f>
        <v>0</v>
      </c>
      <c r="AE365" s="7">
        <f>IFERROR(VLOOKUP(M365,'Վարկանիշային չափորոշիչներ'!$G$6:$J$72,4,FALSE),0)</f>
        <v>0</v>
      </c>
      <c r="AF365" s="7">
        <f>IFERROR(VLOOKUP(N365,'Վարկանիշային չափորոշիչներ'!$G$6:$J$72,4,FALSE),0)</f>
        <v>0</v>
      </c>
      <c r="AG365" s="7">
        <f>IFERROR(VLOOKUP(O365,'Վարկանիշային չափորոշիչներ'!$G$6:$J$72,4,FALSE),0)</f>
        <v>0</v>
      </c>
      <c r="AH365" s="7">
        <f>IFERROR(VLOOKUP(P365,'Վարկանիշային չափորոշիչներ'!$G$6:$J$72,4,FALSE),0)</f>
        <v>0</v>
      </c>
      <c r="AI365" s="7">
        <f>IFERROR(VLOOKUP(Q365,'Վարկանիշային չափորոշիչներ'!$G$6:$J$72,4,FALSE),0)</f>
        <v>0</v>
      </c>
      <c r="AJ365" s="7">
        <f t="shared" si="17"/>
        <v>0</v>
      </c>
    </row>
    <row r="366" spans="1:36" ht="75" hidden="1" x14ac:dyDescent="0.35">
      <c r="A366" s="160">
        <v>1187</v>
      </c>
      <c r="B366" s="161" t="s">
        <v>1091</v>
      </c>
      <c r="C366" s="80" t="s">
        <v>1092</v>
      </c>
      <c r="D366" s="94">
        <v>1357708.7</v>
      </c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58"/>
      <c r="R366" s="61">
        <f t="shared" si="16"/>
        <v>0</v>
      </c>
      <c r="S366" s="184"/>
      <c r="T366" s="184"/>
      <c r="U366" s="184"/>
      <c r="V366" s="184"/>
      <c r="W366" s="175">
        <f>IFERROR(VLOOKUP(E366,'Վարկանիշային չափորոշիչներ'!$G$6:$J$72,4,FALSE),0)</f>
        <v>0</v>
      </c>
      <c r="X366" s="7">
        <f>IFERROR(VLOOKUP(F366,'Վարկանիշային չափորոշիչներ'!$G$6:$J$72,4,FALSE),0)</f>
        <v>0</v>
      </c>
      <c r="Y366" s="7">
        <f>IFERROR(VLOOKUP(G366,'Վարկանիշային չափորոշիչներ'!$G$6:$J$72,4,FALSE),0)</f>
        <v>0</v>
      </c>
      <c r="Z366" s="7">
        <f>IFERROR(VLOOKUP(H366,'Վարկանիշային չափորոշիչներ'!$G$6:$J$72,4,FALSE),0)</f>
        <v>0</v>
      </c>
      <c r="AA366" s="7">
        <f>IFERROR(VLOOKUP(I366,'Վարկանիշային չափորոշիչներ'!$G$6:$J$72,4,FALSE),0)</f>
        <v>0</v>
      </c>
      <c r="AB366" s="7">
        <f>IFERROR(VLOOKUP(J366,'Վարկանիշային չափորոշիչներ'!$G$6:$J$72,4,FALSE),0)</f>
        <v>0</v>
      </c>
      <c r="AC366" s="7">
        <f>IFERROR(VLOOKUP(K366,'Վարկանիշային չափորոշիչներ'!$G$6:$J$72,4,FALSE),0)</f>
        <v>0</v>
      </c>
      <c r="AD366" s="7">
        <f>IFERROR(VLOOKUP(L366,'Վարկանիշային չափորոշիչներ'!$G$6:$J$72,4,FALSE),0)</f>
        <v>0</v>
      </c>
      <c r="AE366" s="7">
        <f>IFERROR(VLOOKUP(M366,'Վարկանիշային չափորոշիչներ'!$G$6:$J$72,4,FALSE),0)</f>
        <v>0</v>
      </c>
      <c r="AF366" s="7">
        <f>IFERROR(VLOOKUP(N366,'Վարկանիշային չափորոշիչներ'!$G$6:$J$72,4,FALSE),0)</f>
        <v>0</v>
      </c>
      <c r="AG366" s="7">
        <f>IFERROR(VLOOKUP(O366,'Վարկանիշային չափորոշիչներ'!$G$6:$J$72,4,FALSE),0)</f>
        <v>0</v>
      </c>
      <c r="AH366" s="7">
        <f>IFERROR(VLOOKUP(P366,'Վարկանիշային չափորոշիչներ'!$G$6:$J$72,4,FALSE),0)</f>
        <v>0</v>
      </c>
      <c r="AI366" s="7">
        <f>IFERROR(VLOOKUP(Q366,'Վարկանիշային չափորոշիչներ'!$G$6:$J$72,4,FALSE),0)</f>
        <v>0</v>
      </c>
      <c r="AJ366" s="7">
        <f t="shared" si="17"/>
        <v>0</v>
      </c>
    </row>
    <row r="367" spans="1:36" ht="30" hidden="1" x14ac:dyDescent="0.35">
      <c r="A367" s="160">
        <v>1187</v>
      </c>
      <c r="B367" s="161" t="s">
        <v>1093</v>
      </c>
      <c r="C367" s="80" t="s">
        <v>1094</v>
      </c>
      <c r="D367" s="94">
        <v>1054069.67</v>
      </c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58"/>
      <c r="R367" s="61">
        <f t="shared" si="16"/>
        <v>0</v>
      </c>
      <c r="S367" s="184"/>
      <c r="T367" s="184"/>
      <c r="U367" s="184"/>
      <c r="V367" s="184"/>
      <c r="W367" s="175">
        <f>IFERROR(VLOOKUP(E367,'Վարկանիշային չափորոշիչներ'!$G$6:$J$72,4,FALSE),0)</f>
        <v>0</v>
      </c>
      <c r="X367" s="7">
        <f>IFERROR(VLOOKUP(F367,'Վարկանիշային չափորոշիչներ'!$G$6:$J$72,4,FALSE),0)</f>
        <v>0</v>
      </c>
      <c r="Y367" s="7">
        <f>IFERROR(VLOOKUP(G367,'Վարկանիշային չափորոշիչներ'!$G$6:$J$72,4,FALSE),0)</f>
        <v>0</v>
      </c>
      <c r="Z367" s="7">
        <f>IFERROR(VLOOKUP(H367,'Վարկանիշային չափորոշիչներ'!$G$6:$J$72,4,FALSE),0)</f>
        <v>0</v>
      </c>
      <c r="AA367" s="7">
        <f>IFERROR(VLOOKUP(I367,'Վարկանիշային չափորոշիչներ'!$G$6:$J$72,4,FALSE),0)</f>
        <v>0</v>
      </c>
      <c r="AB367" s="7">
        <f>IFERROR(VLOOKUP(J367,'Վարկանիշային չափորոշիչներ'!$G$6:$J$72,4,FALSE),0)</f>
        <v>0</v>
      </c>
      <c r="AC367" s="7">
        <f>IFERROR(VLOOKUP(K367,'Վարկանիշային չափորոշիչներ'!$G$6:$J$72,4,FALSE),0)</f>
        <v>0</v>
      </c>
      <c r="AD367" s="7">
        <f>IFERROR(VLOOKUP(L367,'Վարկանիշային չափորոշիչներ'!$G$6:$J$72,4,FALSE),0)</f>
        <v>0</v>
      </c>
      <c r="AE367" s="7">
        <f>IFERROR(VLOOKUP(M367,'Վարկանիշային չափորոշիչներ'!$G$6:$J$72,4,FALSE),0)</f>
        <v>0</v>
      </c>
      <c r="AF367" s="7">
        <f>IFERROR(VLOOKUP(N367,'Վարկանիշային չափորոշիչներ'!$G$6:$J$72,4,FALSE),0)</f>
        <v>0</v>
      </c>
      <c r="AG367" s="7">
        <f>IFERROR(VLOOKUP(O367,'Վարկանիշային չափորոշիչներ'!$G$6:$J$72,4,FALSE),0)</f>
        <v>0</v>
      </c>
      <c r="AH367" s="7">
        <f>IFERROR(VLOOKUP(P367,'Վարկանիշային չափորոշիչներ'!$G$6:$J$72,4,FALSE),0)</f>
        <v>0</v>
      </c>
      <c r="AI367" s="7">
        <f>IFERROR(VLOOKUP(Q367,'Վարկանիշային չափորոշիչներ'!$G$6:$J$72,4,FALSE),0)</f>
        <v>0</v>
      </c>
      <c r="AJ367" s="7">
        <f t="shared" si="17"/>
        <v>0</v>
      </c>
    </row>
    <row r="368" spans="1:36" ht="45" hidden="1" x14ac:dyDescent="0.35">
      <c r="A368" s="160">
        <v>1187</v>
      </c>
      <c r="B368" s="161" t="s">
        <v>1095</v>
      </c>
      <c r="C368" s="80" t="s">
        <v>1096</v>
      </c>
      <c r="D368" s="94">
        <v>1839112.1</v>
      </c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58"/>
      <c r="R368" s="61">
        <f t="shared" si="16"/>
        <v>0</v>
      </c>
      <c r="S368" s="184"/>
      <c r="T368" s="184"/>
      <c r="U368" s="184"/>
      <c r="V368" s="184"/>
      <c r="W368" s="175">
        <f>IFERROR(VLOOKUP(E368,'Վարկանիշային չափորոշիչներ'!$G$6:$J$72,4,FALSE),0)</f>
        <v>0</v>
      </c>
      <c r="X368" s="7">
        <f>IFERROR(VLOOKUP(F368,'Վարկանիշային չափորոշիչներ'!$G$6:$J$72,4,FALSE),0)</f>
        <v>0</v>
      </c>
      <c r="Y368" s="7">
        <f>IFERROR(VLOOKUP(G368,'Վարկանիշային չափորոշիչներ'!$G$6:$J$72,4,FALSE),0)</f>
        <v>0</v>
      </c>
      <c r="Z368" s="7">
        <f>IFERROR(VLOOKUP(H368,'Վարկանիշային չափորոշիչներ'!$G$6:$J$72,4,FALSE),0)</f>
        <v>0</v>
      </c>
      <c r="AA368" s="7">
        <f>IFERROR(VLOOKUP(I368,'Վարկանիշային չափորոշիչներ'!$G$6:$J$72,4,FALSE),0)</f>
        <v>0</v>
      </c>
      <c r="AB368" s="7">
        <f>IFERROR(VLOOKUP(J368,'Վարկանիշային չափորոշիչներ'!$G$6:$J$72,4,FALSE),0)</f>
        <v>0</v>
      </c>
      <c r="AC368" s="7">
        <f>IFERROR(VLOOKUP(K368,'Վարկանիշային չափորոշիչներ'!$G$6:$J$72,4,FALSE),0)</f>
        <v>0</v>
      </c>
      <c r="AD368" s="7">
        <f>IFERROR(VLOOKUP(L368,'Վարկանիշային չափորոշիչներ'!$G$6:$J$72,4,FALSE),0)</f>
        <v>0</v>
      </c>
      <c r="AE368" s="7">
        <f>IFERROR(VLOOKUP(M368,'Վարկանիշային չափորոշիչներ'!$G$6:$J$72,4,FALSE),0)</f>
        <v>0</v>
      </c>
      <c r="AF368" s="7">
        <f>IFERROR(VLOOKUP(N368,'Վարկանիշային չափորոշիչներ'!$G$6:$J$72,4,FALSE),0)</f>
        <v>0</v>
      </c>
      <c r="AG368" s="7">
        <f>IFERROR(VLOOKUP(O368,'Վարկանիշային չափորոշիչներ'!$G$6:$J$72,4,FALSE),0)</f>
        <v>0</v>
      </c>
      <c r="AH368" s="7">
        <f>IFERROR(VLOOKUP(P368,'Վարկանիշային չափորոշիչներ'!$G$6:$J$72,4,FALSE),0)</f>
        <v>0</v>
      </c>
      <c r="AI368" s="7">
        <f>IFERROR(VLOOKUP(Q368,'Վարկանիշային չափորոշիչներ'!$G$6:$J$72,4,FALSE),0)</f>
        <v>0</v>
      </c>
      <c r="AJ368" s="7">
        <f t="shared" si="17"/>
        <v>0</v>
      </c>
    </row>
    <row r="369" spans="1:36" ht="60" hidden="1" x14ac:dyDescent="0.35">
      <c r="A369" s="160">
        <v>1187</v>
      </c>
      <c r="B369" s="161" t="s">
        <v>1097</v>
      </c>
      <c r="C369" s="80" t="s">
        <v>1098</v>
      </c>
      <c r="D369" s="94">
        <v>5538.2</v>
      </c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58"/>
      <c r="R369" s="61">
        <f t="shared" si="16"/>
        <v>0</v>
      </c>
      <c r="S369" s="184"/>
      <c r="T369" s="184"/>
      <c r="U369" s="184"/>
      <c r="V369" s="184"/>
      <c r="W369" s="175">
        <f>IFERROR(VLOOKUP(E369,'Վարկանիշային չափորոշիչներ'!$G$6:$J$72,4,FALSE),0)</f>
        <v>0</v>
      </c>
      <c r="X369" s="7">
        <f>IFERROR(VLOOKUP(F369,'Վարկանիշային չափորոշիչներ'!$G$6:$J$72,4,FALSE),0)</f>
        <v>0</v>
      </c>
      <c r="Y369" s="7">
        <f>IFERROR(VLOOKUP(G369,'Վարկանիշային չափորոշիչներ'!$G$6:$J$72,4,FALSE),0)</f>
        <v>0</v>
      </c>
      <c r="Z369" s="7">
        <f>IFERROR(VLOOKUP(H369,'Վարկանիշային չափորոշիչներ'!$G$6:$J$72,4,FALSE),0)</f>
        <v>0</v>
      </c>
      <c r="AA369" s="7">
        <f>IFERROR(VLOOKUP(I369,'Վարկանիշային չափորոշիչներ'!$G$6:$J$72,4,FALSE),0)</f>
        <v>0</v>
      </c>
      <c r="AB369" s="7">
        <f>IFERROR(VLOOKUP(J369,'Վարկանիշային չափորոշիչներ'!$G$6:$J$72,4,FALSE),0)</f>
        <v>0</v>
      </c>
      <c r="AC369" s="7">
        <f>IFERROR(VLOOKUP(K369,'Վարկանիշային չափորոշիչներ'!$G$6:$J$72,4,FALSE),0)</f>
        <v>0</v>
      </c>
      <c r="AD369" s="7">
        <f>IFERROR(VLOOKUP(L369,'Վարկանիշային չափորոշիչներ'!$G$6:$J$72,4,FALSE),0)</f>
        <v>0</v>
      </c>
      <c r="AE369" s="7">
        <f>IFERROR(VLOOKUP(M369,'Վարկանիշային չափորոշիչներ'!$G$6:$J$72,4,FALSE),0)</f>
        <v>0</v>
      </c>
      <c r="AF369" s="7">
        <f>IFERROR(VLOOKUP(N369,'Վարկանիշային չափորոշիչներ'!$G$6:$J$72,4,FALSE),0)</f>
        <v>0</v>
      </c>
      <c r="AG369" s="7">
        <f>IFERROR(VLOOKUP(O369,'Վարկանիշային չափորոշիչներ'!$G$6:$J$72,4,FALSE),0)</f>
        <v>0</v>
      </c>
      <c r="AH369" s="7">
        <f>IFERROR(VLOOKUP(P369,'Վարկանիշային չափորոշիչներ'!$G$6:$J$72,4,FALSE),0)</f>
        <v>0</v>
      </c>
      <c r="AI369" s="7">
        <f>IFERROR(VLOOKUP(Q369,'Վարկանիշային չափորոշիչներ'!$G$6:$J$72,4,FALSE),0)</f>
        <v>0</v>
      </c>
      <c r="AJ369" s="7">
        <f t="shared" si="17"/>
        <v>0</v>
      </c>
    </row>
    <row r="370" spans="1:36" ht="45" hidden="1" x14ac:dyDescent="0.35">
      <c r="A370" s="160">
        <v>1187</v>
      </c>
      <c r="B370" s="161" t="s">
        <v>1099</v>
      </c>
      <c r="C370" s="80" t="s">
        <v>1100</v>
      </c>
      <c r="D370" s="94">
        <v>74997.2</v>
      </c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58"/>
      <c r="R370" s="61">
        <f t="shared" si="16"/>
        <v>0</v>
      </c>
      <c r="S370" s="184"/>
      <c r="T370" s="184"/>
      <c r="U370" s="184"/>
      <c r="V370" s="184"/>
      <c r="W370" s="175">
        <f>IFERROR(VLOOKUP(E370,'Վարկանիշային չափորոշիչներ'!$G$6:$J$72,4,FALSE),0)</f>
        <v>0</v>
      </c>
      <c r="X370" s="7">
        <f>IFERROR(VLOOKUP(F370,'Վարկանիշային չափորոշիչներ'!$G$6:$J$72,4,FALSE),0)</f>
        <v>0</v>
      </c>
      <c r="Y370" s="7">
        <f>IFERROR(VLOOKUP(G370,'Վարկանիշային չափորոշիչներ'!$G$6:$J$72,4,FALSE),0)</f>
        <v>0</v>
      </c>
      <c r="Z370" s="7">
        <f>IFERROR(VLOOKUP(H370,'Վարկանիշային չափորոշիչներ'!$G$6:$J$72,4,FALSE),0)</f>
        <v>0</v>
      </c>
      <c r="AA370" s="7">
        <f>IFERROR(VLOOKUP(I370,'Վարկանիշային չափորոշիչներ'!$G$6:$J$72,4,FALSE),0)</f>
        <v>0</v>
      </c>
      <c r="AB370" s="7">
        <f>IFERROR(VLOOKUP(J370,'Վարկանիշային չափորոշիչներ'!$G$6:$J$72,4,FALSE),0)</f>
        <v>0</v>
      </c>
      <c r="AC370" s="7">
        <f>IFERROR(VLOOKUP(K370,'Վարկանիշային չափորոշիչներ'!$G$6:$J$72,4,FALSE),0)</f>
        <v>0</v>
      </c>
      <c r="AD370" s="7">
        <f>IFERROR(VLOOKUP(L370,'Վարկանիշային չափորոշիչներ'!$G$6:$J$72,4,FALSE),0)</f>
        <v>0</v>
      </c>
      <c r="AE370" s="7">
        <f>IFERROR(VLOOKUP(M370,'Վարկանիշային չափորոշիչներ'!$G$6:$J$72,4,FALSE),0)</f>
        <v>0</v>
      </c>
      <c r="AF370" s="7">
        <f>IFERROR(VLOOKUP(N370,'Վարկանիշային չափորոշիչներ'!$G$6:$J$72,4,FALSE),0)</f>
        <v>0</v>
      </c>
      <c r="AG370" s="7">
        <f>IFERROR(VLOOKUP(O370,'Վարկանիշային չափորոշիչներ'!$G$6:$J$72,4,FALSE),0)</f>
        <v>0</v>
      </c>
      <c r="AH370" s="7">
        <f>IFERROR(VLOOKUP(P370,'Վարկանիշային չափորոշիչներ'!$G$6:$J$72,4,FALSE),0)</f>
        <v>0</v>
      </c>
      <c r="AI370" s="7">
        <f>IFERROR(VLOOKUP(Q370,'Վարկանիշային չափորոշիչներ'!$G$6:$J$72,4,FALSE),0)</f>
        <v>0</v>
      </c>
      <c r="AJ370" s="7">
        <f t="shared" si="17"/>
        <v>0</v>
      </c>
    </row>
    <row r="371" spans="1:36" ht="60" hidden="1" x14ac:dyDescent="0.35">
      <c r="A371" s="160">
        <v>1187</v>
      </c>
      <c r="B371" s="161" t="s">
        <v>1101</v>
      </c>
      <c r="C371" s="80" t="s">
        <v>1102</v>
      </c>
      <c r="D371" s="94">
        <v>1664.6</v>
      </c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58"/>
      <c r="R371" s="61">
        <f t="shared" si="16"/>
        <v>0</v>
      </c>
      <c r="S371" s="184"/>
      <c r="T371" s="184"/>
      <c r="U371" s="184"/>
      <c r="V371" s="184"/>
      <c r="W371" s="175">
        <f>IFERROR(VLOOKUP(E371,'Վարկանիշային չափորոշիչներ'!$G$6:$J$72,4,FALSE),0)</f>
        <v>0</v>
      </c>
      <c r="X371" s="7">
        <f>IFERROR(VLOOKUP(F371,'Վարկանիշային չափորոշիչներ'!$G$6:$J$72,4,FALSE),0)</f>
        <v>0</v>
      </c>
      <c r="Y371" s="7">
        <f>IFERROR(VLOOKUP(G371,'Վարկանիշային չափորոշիչներ'!$G$6:$J$72,4,FALSE),0)</f>
        <v>0</v>
      </c>
      <c r="Z371" s="7">
        <f>IFERROR(VLOOKUP(H371,'Վարկանիշային չափորոշիչներ'!$G$6:$J$72,4,FALSE),0)</f>
        <v>0</v>
      </c>
      <c r="AA371" s="7">
        <f>IFERROR(VLOOKUP(I371,'Վարկանիշային չափորոշիչներ'!$G$6:$J$72,4,FALSE),0)</f>
        <v>0</v>
      </c>
      <c r="AB371" s="7">
        <f>IFERROR(VLOOKUP(J371,'Վարկանիշային չափորոշիչներ'!$G$6:$J$72,4,FALSE),0)</f>
        <v>0</v>
      </c>
      <c r="AC371" s="7">
        <f>IFERROR(VLOOKUP(K371,'Վարկանիշային չափորոշիչներ'!$G$6:$J$72,4,FALSE),0)</f>
        <v>0</v>
      </c>
      <c r="AD371" s="7">
        <f>IFERROR(VLOOKUP(L371,'Վարկանիշային չափորոշիչներ'!$G$6:$J$72,4,FALSE),0)</f>
        <v>0</v>
      </c>
      <c r="AE371" s="7">
        <f>IFERROR(VLOOKUP(M371,'Վարկանիշային չափորոշիչներ'!$G$6:$J$72,4,FALSE),0)</f>
        <v>0</v>
      </c>
      <c r="AF371" s="7">
        <f>IFERROR(VLOOKUP(N371,'Վարկանիշային չափորոշիչներ'!$G$6:$J$72,4,FALSE),0)</f>
        <v>0</v>
      </c>
      <c r="AG371" s="7">
        <f>IFERROR(VLOOKUP(O371,'Վարկանիշային չափորոշիչներ'!$G$6:$J$72,4,FALSE),0)</f>
        <v>0</v>
      </c>
      <c r="AH371" s="7">
        <f>IFERROR(VLOOKUP(P371,'Վարկանիշային չափորոշիչներ'!$G$6:$J$72,4,FALSE),0)</f>
        <v>0</v>
      </c>
      <c r="AI371" s="7">
        <f>IFERROR(VLOOKUP(Q371,'Վարկանիշային չափորոշիչներ'!$G$6:$J$72,4,FALSE),0)</f>
        <v>0</v>
      </c>
      <c r="AJ371" s="7">
        <f t="shared" si="17"/>
        <v>0</v>
      </c>
    </row>
    <row r="372" spans="1:36" ht="45" hidden="1" x14ac:dyDescent="0.35">
      <c r="A372" s="160">
        <v>1187</v>
      </c>
      <c r="B372" s="161" t="s">
        <v>1103</v>
      </c>
      <c r="C372" s="80" t="s">
        <v>73</v>
      </c>
      <c r="D372" s="94">
        <v>15532282.6</v>
      </c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58"/>
      <c r="R372" s="61">
        <f t="shared" si="16"/>
        <v>0</v>
      </c>
      <c r="S372" s="184"/>
      <c r="T372" s="184"/>
      <c r="U372" s="184"/>
      <c r="V372" s="184"/>
      <c r="W372" s="175">
        <f>IFERROR(VLOOKUP(E372,'Վարկանիշային չափորոշիչներ'!$G$6:$J$72,4,FALSE),0)</f>
        <v>0</v>
      </c>
      <c r="X372" s="7">
        <f>IFERROR(VLOOKUP(F372,'Վարկանիշային չափորոշիչներ'!$G$6:$J$72,4,FALSE),0)</f>
        <v>0</v>
      </c>
      <c r="Y372" s="7">
        <f>IFERROR(VLOOKUP(G372,'Վարկանիշային չափորոշիչներ'!$G$6:$J$72,4,FALSE),0)</f>
        <v>0</v>
      </c>
      <c r="Z372" s="7">
        <f>IFERROR(VLOOKUP(H372,'Վարկանիշային չափորոշիչներ'!$G$6:$J$72,4,FALSE),0)</f>
        <v>0</v>
      </c>
      <c r="AA372" s="7">
        <f>IFERROR(VLOOKUP(I372,'Վարկանիշային չափորոշիչներ'!$G$6:$J$72,4,FALSE),0)</f>
        <v>0</v>
      </c>
      <c r="AB372" s="7">
        <f>IFERROR(VLOOKUP(J372,'Վարկանիշային չափորոշիչներ'!$G$6:$J$72,4,FALSE),0)</f>
        <v>0</v>
      </c>
      <c r="AC372" s="7">
        <f>IFERROR(VLOOKUP(K372,'Վարկանիշային չափորոշիչներ'!$G$6:$J$72,4,FALSE),0)</f>
        <v>0</v>
      </c>
      <c r="AD372" s="7">
        <f>IFERROR(VLOOKUP(L372,'Վարկանիշային չափորոշիչներ'!$G$6:$J$72,4,FALSE),0)</f>
        <v>0</v>
      </c>
      <c r="AE372" s="7">
        <f>IFERROR(VLOOKUP(M372,'Վարկանիշային չափորոշիչներ'!$G$6:$J$72,4,FALSE),0)</f>
        <v>0</v>
      </c>
      <c r="AF372" s="7">
        <f>IFERROR(VLOOKUP(N372,'Վարկանիշային չափորոշիչներ'!$G$6:$J$72,4,FALSE),0)</f>
        <v>0</v>
      </c>
      <c r="AG372" s="7">
        <f>IFERROR(VLOOKUP(O372,'Վարկանիշային չափորոշիչներ'!$G$6:$J$72,4,FALSE),0)</f>
        <v>0</v>
      </c>
      <c r="AH372" s="7">
        <f>IFERROR(VLOOKUP(P372,'Վարկանիշային չափորոշիչներ'!$G$6:$J$72,4,FALSE),0)</f>
        <v>0</v>
      </c>
      <c r="AI372" s="7">
        <f>IFERROR(VLOOKUP(Q372,'Վարկանիշային չափորոշիչներ'!$G$6:$J$72,4,FALSE),0)</f>
        <v>0</v>
      </c>
      <c r="AJ372" s="7">
        <f t="shared" si="17"/>
        <v>0</v>
      </c>
    </row>
    <row r="373" spans="1:36" ht="45" hidden="1" x14ac:dyDescent="0.35">
      <c r="A373" s="160">
        <v>1187</v>
      </c>
      <c r="B373" s="161" t="s">
        <v>1104</v>
      </c>
      <c r="C373" s="80" t="s">
        <v>74</v>
      </c>
      <c r="D373" s="94">
        <v>328988.79999999999</v>
      </c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58"/>
      <c r="R373" s="61">
        <f t="shared" si="16"/>
        <v>0</v>
      </c>
      <c r="S373" s="184"/>
      <c r="T373" s="184"/>
      <c r="U373" s="184"/>
      <c r="V373" s="184"/>
      <c r="W373" s="175">
        <f>IFERROR(VLOOKUP(E373,'Վարկանիշային չափորոշիչներ'!$G$6:$J$72,4,FALSE),0)</f>
        <v>0</v>
      </c>
      <c r="X373" s="7">
        <f>IFERROR(VLOOKUP(F373,'Վարկանիշային չափորոշիչներ'!$G$6:$J$72,4,FALSE),0)</f>
        <v>0</v>
      </c>
      <c r="Y373" s="7">
        <f>IFERROR(VLOOKUP(G373,'Վարկանիշային չափորոշիչներ'!$G$6:$J$72,4,FALSE),0)</f>
        <v>0</v>
      </c>
      <c r="Z373" s="7">
        <f>IFERROR(VLOOKUP(H373,'Վարկանիշային չափորոշիչներ'!$G$6:$J$72,4,FALSE),0)</f>
        <v>0</v>
      </c>
      <c r="AA373" s="7">
        <f>IFERROR(VLOOKUP(I373,'Վարկանիշային չափորոշիչներ'!$G$6:$J$72,4,FALSE),0)</f>
        <v>0</v>
      </c>
      <c r="AB373" s="7">
        <f>IFERROR(VLOOKUP(J373,'Վարկանիշային չափորոշիչներ'!$G$6:$J$72,4,FALSE),0)</f>
        <v>0</v>
      </c>
      <c r="AC373" s="7">
        <f>IFERROR(VLOOKUP(K373,'Վարկանիշային չափորոշիչներ'!$G$6:$J$72,4,FALSE),0)</f>
        <v>0</v>
      </c>
      <c r="AD373" s="7">
        <f>IFERROR(VLOOKUP(L373,'Վարկանիշային չափորոշիչներ'!$G$6:$J$72,4,FALSE),0)</f>
        <v>0</v>
      </c>
      <c r="AE373" s="7">
        <f>IFERROR(VLOOKUP(M373,'Վարկանիշային չափորոշիչներ'!$G$6:$J$72,4,FALSE),0)</f>
        <v>0</v>
      </c>
      <c r="AF373" s="7">
        <f>IFERROR(VLOOKUP(N373,'Վարկանիշային չափորոշիչներ'!$G$6:$J$72,4,FALSE),0)</f>
        <v>0</v>
      </c>
      <c r="AG373" s="7">
        <f>IFERROR(VLOOKUP(O373,'Վարկանիշային չափորոշիչներ'!$G$6:$J$72,4,FALSE),0)</f>
        <v>0</v>
      </c>
      <c r="AH373" s="7">
        <f>IFERROR(VLOOKUP(P373,'Վարկանիշային չափորոշիչներ'!$G$6:$J$72,4,FALSE),0)</f>
        <v>0</v>
      </c>
      <c r="AI373" s="7">
        <f>IFERROR(VLOOKUP(Q373,'Վարկանիշային չափորոշիչներ'!$G$6:$J$72,4,FALSE),0)</f>
        <v>0</v>
      </c>
      <c r="AJ373" s="7">
        <f t="shared" si="17"/>
        <v>0</v>
      </c>
    </row>
    <row r="374" spans="1:36" ht="45" hidden="1" x14ac:dyDescent="0.35">
      <c r="A374" s="160">
        <v>1187</v>
      </c>
      <c r="B374" s="161" t="s">
        <v>1105</v>
      </c>
      <c r="C374" s="80" t="s">
        <v>75</v>
      </c>
      <c r="D374" s="94">
        <v>1600000</v>
      </c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58"/>
      <c r="R374" s="61">
        <f t="shared" si="16"/>
        <v>0</v>
      </c>
      <c r="S374" s="184"/>
      <c r="T374" s="184"/>
      <c r="U374" s="184"/>
      <c r="V374" s="184"/>
      <c r="W374" s="175">
        <f>IFERROR(VLOOKUP(E374,'Վարկանիշային չափորոշիչներ'!$G$6:$J$72,4,FALSE),0)</f>
        <v>0</v>
      </c>
      <c r="X374" s="7">
        <f>IFERROR(VLOOKUP(F374,'Վարկանիշային չափորոշիչներ'!$G$6:$J$72,4,FALSE),0)</f>
        <v>0</v>
      </c>
      <c r="Y374" s="7">
        <f>IFERROR(VLOOKUP(G374,'Վարկանիշային չափորոշիչներ'!$G$6:$J$72,4,FALSE),0)</f>
        <v>0</v>
      </c>
      <c r="Z374" s="7">
        <f>IFERROR(VLOOKUP(H374,'Վարկանիշային չափորոշիչներ'!$G$6:$J$72,4,FALSE),0)</f>
        <v>0</v>
      </c>
      <c r="AA374" s="7">
        <f>IFERROR(VLOOKUP(I374,'Վարկանիշային չափորոշիչներ'!$G$6:$J$72,4,FALSE),0)</f>
        <v>0</v>
      </c>
      <c r="AB374" s="7">
        <f>IFERROR(VLOOKUP(J374,'Վարկանիշային չափորոշիչներ'!$G$6:$J$72,4,FALSE),0)</f>
        <v>0</v>
      </c>
      <c r="AC374" s="7">
        <f>IFERROR(VLOOKUP(K374,'Վարկանիշային չափորոշիչներ'!$G$6:$J$72,4,FALSE),0)</f>
        <v>0</v>
      </c>
      <c r="AD374" s="7">
        <f>IFERROR(VLOOKUP(L374,'Վարկանիշային չափորոշիչներ'!$G$6:$J$72,4,FALSE),0)</f>
        <v>0</v>
      </c>
      <c r="AE374" s="7">
        <f>IFERROR(VLOOKUP(M374,'Վարկանիշային չափորոշիչներ'!$G$6:$J$72,4,FALSE),0)</f>
        <v>0</v>
      </c>
      <c r="AF374" s="7">
        <f>IFERROR(VLOOKUP(N374,'Վարկանիշային չափորոշիչներ'!$G$6:$J$72,4,FALSE),0)</f>
        <v>0</v>
      </c>
      <c r="AG374" s="7">
        <f>IFERROR(VLOOKUP(O374,'Վարկանիշային չափորոշիչներ'!$G$6:$J$72,4,FALSE),0)</f>
        <v>0</v>
      </c>
      <c r="AH374" s="7">
        <f>IFERROR(VLOOKUP(P374,'Վարկանիշային չափորոշիչներ'!$G$6:$J$72,4,FALSE),0)</f>
        <v>0</v>
      </c>
      <c r="AI374" s="7">
        <f>IFERROR(VLOOKUP(Q374,'Վարկանիշային չափորոշիչներ'!$G$6:$J$72,4,FALSE),0)</f>
        <v>0</v>
      </c>
      <c r="AJ374" s="7">
        <f t="shared" si="17"/>
        <v>0</v>
      </c>
    </row>
    <row r="375" spans="1:36" ht="30" hidden="1" x14ac:dyDescent="0.35">
      <c r="A375" s="160">
        <v>1187</v>
      </c>
      <c r="B375" s="161" t="s">
        <v>1106</v>
      </c>
      <c r="C375" s="80" t="s">
        <v>1107</v>
      </c>
      <c r="D375" s="94">
        <v>290700</v>
      </c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58"/>
      <c r="R375" s="61">
        <f t="shared" si="16"/>
        <v>0</v>
      </c>
      <c r="S375" s="184"/>
      <c r="T375" s="184"/>
      <c r="U375" s="184"/>
      <c r="V375" s="184"/>
      <c r="W375" s="175">
        <f>IFERROR(VLOOKUP(E375,'Վարկանիշային չափորոշիչներ'!$G$6:$J$72,4,FALSE),0)</f>
        <v>0</v>
      </c>
      <c r="X375" s="7">
        <f>IFERROR(VLOOKUP(F375,'Վարկանիշային չափորոշիչներ'!$G$6:$J$72,4,FALSE),0)</f>
        <v>0</v>
      </c>
      <c r="Y375" s="7">
        <f>IFERROR(VLOOKUP(G375,'Վարկանիշային չափորոշիչներ'!$G$6:$J$72,4,FALSE),0)</f>
        <v>0</v>
      </c>
      <c r="Z375" s="7">
        <f>IFERROR(VLOOKUP(H375,'Վարկանիշային չափորոշիչներ'!$G$6:$J$72,4,FALSE),0)</f>
        <v>0</v>
      </c>
      <c r="AA375" s="7">
        <f>IFERROR(VLOOKUP(I375,'Վարկանիշային չափորոշիչներ'!$G$6:$J$72,4,FALSE),0)</f>
        <v>0</v>
      </c>
      <c r="AB375" s="7">
        <f>IFERROR(VLOOKUP(J375,'Վարկանիշային չափորոշիչներ'!$G$6:$J$72,4,FALSE),0)</f>
        <v>0</v>
      </c>
      <c r="AC375" s="7">
        <f>IFERROR(VLOOKUP(K375,'Վարկանիշային չափորոշիչներ'!$G$6:$J$72,4,FALSE),0)</f>
        <v>0</v>
      </c>
      <c r="AD375" s="7">
        <f>IFERROR(VLOOKUP(L375,'Վարկանիշային չափորոշիչներ'!$G$6:$J$72,4,FALSE),0)</f>
        <v>0</v>
      </c>
      <c r="AE375" s="7">
        <f>IFERROR(VLOOKUP(M375,'Վարկանիշային չափորոշիչներ'!$G$6:$J$72,4,FALSE),0)</f>
        <v>0</v>
      </c>
      <c r="AF375" s="7">
        <f>IFERROR(VLOOKUP(N375,'Վարկանիշային չափորոշիչներ'!$G$6:$J$72,4,FALSE),0)</f>
        <v>0</v>
      </c>
      <c r="AG375" s="7">
        <f>IFERROR(VLOOKUP(O375,'Վարկանիշային չափորոշիչներ'!$G$6:$J$72,4,FALSE),0)</f>
        <v>0</v>
      </c>
      <c r="AH375" s="7">
        <f>IFERROR(VLOOKUP(P375,'Վարկանիշային չափորոշիչներ'!$G$6:$J$72,4,FALSE),0)</f>
        <v>0</v>
      </c>
      <c r="AI375" s="7">
        <f>IFERROR(VLOOKUP(Q375,'Վարկանիշային չափորոշիչներ'!$G$6:$J$72,4,FALSE),0)</f>
        <v>0</v>
      </c>
      <c r="AJ375" s="7">
        <f t="shared" si="17"/>
        <v>0</v>
      </c>
    </row>
    <row r="376" spans="1:36" ht="30" hidden="1" x14ac:dyDescent="0.35">
      <c r="A376" s="160">
        <v>1187</v>
      </c>
      <c r="B376" s="161" t="s">
        <v>1108</v>
      </c>
      <c r="C376" s="80" t="s">
        <v>1109</v>
      </c>
      <c r="D376" s="90">
        <v>175000</v>
      </c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58"/>
      <c r="R376" s="61">
        <f t="shared" si="16"/>
        <v>0</v>
      </c>
      <c r="S376" s="184"/>
      <c r="T376" s="184"/>
      <c r="U376" s="184"/>
      <c r="V376" s="184"/>
      <c r="W376" s="175">
        <f>IFERROR(VLOOKUP(E376,'Վարկանիշային չափորոշիչներ'!$G$6:$J$72,4,FALSE),0)</f>
        <v>0</v>
      </c>
      <c r="X376" s="7">
        <f>IFERROR(VLOOKUP(F376,'Վարկանիշային չափորոշիչներ'!$G$6:$J$72,4,FALSE),0)</f>
        <v>0</v>
      </c>
      <c r="Y376" s="7">
        <f>IFERROR(VLOOKUP(G376,'Վարկանիշային չափորոշիչներ'!$G$6:$J$72,4,FALSE),0)</f>
        <v>0</v>
      </c>
      <c r="Z376" s="7">
        <f>IFERROR(VLOOKUP(H376,'Վարկանիշային չափորոշիչներ'!$G$6:$J$72,4,FALSE),0)</f>
        <v>0</v>
      </c>
      <c r="AA376" s="7">
        <f>IFERROR(VLOOKUP(I376,'Վարկանիշային չափորոշիչներ'!$G$6:$J$72,4,FALSE),0)</f>
        <v>0</v>
      </c>
      <c r="AB376" s="7">
        <f>IFERROR(VLOOKUP(J376,'Վարկանիշային չափորոշիչներ'!$G$6:$J$72,4,FALSE),0)</f>
        <v>0</v>
      </c>
      <c r="AC376" s="7">
        <f>IFERROR(VLOOKUP(K376,'Վարկանիշային չափորոշիչներ'!$G$6:$J$72,4,FALSE),0)</f>
        <v>0</v>
      </c>
      <c r="AD376" s="7">
        <f>IFERROR(VLOOKUP(L376,'Վարկանիշային չափորոշիչներ'!$G$6:$J$72,4,FALSE),0)</f>
        <v>0</v>
      </c>
      <c r="AE376" s="7">
        <f>IFERROR(VLOOKUP(M376,'Վարկանիշային չափորոշիչներ'!$G$6:$J$72,4,FALSE),0)</f>
        <v>0</v>
      </c>
      <c r="AF376" s="7">
        <f>IFERROR(VLOOKUP(N376,'Վարկանիշային չափորոշիչներ'!$G$6:$J$72,4,FALSE),0)</f>
        <v>0</v>
      </c>
      <c r="AG376" s="7">
        <f>IFERROR(VLOOKUP(O376,'Վարկանիշային չափորոշիչներ'!$G$6:$J$72,4,FALSE),0)</f>
        <v>0</v>
      </c>
      <c r="AH376" s="7">
        <f>IFERROR(VLOOKUP(P376,'Վարկանիշային չափորոշիչներ'!$G$6:$J$72,4,FALSE),0)</f>
        <v>0</v>
      </c>
      <c r="AI376" s="7">
        <f>IFERROR(VLOOKUP(Q376,'Վարկանիշային չափորոշիչներ'!$G$6:$J$72,4,FALSE),0)</f>
        <v>0</v>
      </c>
      <c r="AJ376" s="7">
        <f t="shared" si="17"/>
        <v>0</v>
      </c>
    </row>
    <row r="377" spans="1:36" ht="60" hidden="1" x14ac:dyDescent="0.35">
      <c r="A377" s="160">
        <v>1187</v>
      </c>
      <c r="B377" s="161" t="s">
        <v>1110</v>
      </c>
      <c r="C377" s="84" t="s">
        <v>1111</v>
      </c>
      <c r="D377" s="54">
        <v>12540</v>
      </c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58"/>
      <c r="R377" s="61">
        <f t="shared" si="16"/>
        <v>0</v>
      </c>
      <c r="S377" s="184"/>
      <c r="T377" s="184"/>
      <c r="U377" s="184"/>
      <c r="V377" s="184"/>
      <c r="W377" s="175">
        <f>IFERROR(VLOOKUP(E377,'Վարկանիշային չափորոշիչներ'!$G$6:$J$72,4,FALSE),0)</f>
        <v>0</v>
      </c>
      <c r="X377" s="7">
        <f>IFERROR(VLOOKUP(F377,'Վարկանիշային չափորոշիչներ'!$G$6:$J$72,4,FALSE),0)</f>
        <v>0</v>
      </c>
      <c r="Y377" s="7">
        <f>IFERROR(VLOOKUP(G377,'Վարկանիշային չափորոշիչներ'!$G$6:$J$72,4,FALSE),0)</f>
        <v>0</v>
      </c>
      <c r="Z377" s="7">
        <f>IFERROR(VLOOKUP(H377,'Վարկանիշային չափորոշիչներ'!$G$6:$J$72,4,FALSE),0)</f>
        <v>0</v>
      </c>
      <c r="AA377" s="7">
        <f>IFERROR(VLOOKUP(I377,'Վարկանիշային չափորոշիչներ'!$G$6:$J$72,4,FALSE),0)</f>
        <v>0</v>
      </c>
      <c r="AB377" s="7">
        <f>IFERROR(VLOOKUP(J377,'Վարկանիշային չափորոշիչներ'!$G$6:$J$72,4,FALSE),0)</f>
        <v>0</v>
      </c>
      <c r="AC377" s="7">
        <f>IFERROR(VLOOKUP(K377,'Վարկանիշային չափորոշիչներ'!$G$6:$J$72,4,FALSE),0)</f>
        <v>0</v>
      </c>
      <c r="AD377" s="7">
        <f>IFERROR(VLOOKUP(L377,'Վարկանիշային չափորոշիչներ'!$G$6:$J$72,4,FALSE),0)</f>
        <v>0</v>
      </c>
      <c r="AE377" s="7">
        <f>IFERROR(VLOOKUP(M377,'Վարկանիշային չափորոշիչներ'!$G$6:$J$72,4,FALSE),0)</f>
        <v>0</v>
      </c>
      <c r="AF377" s="7">
        <f>IFERROR(VLOOKUP(N377,'Վարկանիշային չափորոշիչներ'!$G$6:$J$72,4,FALSE),0)</f>
        <v>0</v>
      </c>
      <c r="AG377" s="7">
        <f>IFERROR(VLOOKUP(O377,'Վարկանիշային չափորոշիչներ'!$G$6:$J$72,4,FALSE),0)</f>
        <v>0</v>
      </c>
      <c r="AH377" s="7">
        <f>IFERROR(VLOOKUP(P377,'Վարկանիշային չափորոշիչներ'!$G$6:$J$72,4,FALSE),0)</f>
        <v>0</v>
      </c>
      <c r="AI377" s="7">
        <f>IFERROR(VLOOKUP(Q377,'Վարկանիշային չափորոշիչներ'!$G$6:$J$72,4,FALSE),0)</f>
        <v>0</v>
      </c>
      <c r="AJ377" s="7">
        <f t="shared" si="17"/>
        <v>0</v>
      </c>
    </row>
    <row r="378" spans="1:36" ht="45" hidden="1" x14ac:dyDescent="0.35">
      <c r="A378" s="160">
        <v>1187</v>
      </c>
      <c r="B378" s="161" t="s">
        <v>1112</v>
      </c>
      <c r="C378" s="84" t="s">
        <v>1113</v>
      </c>
      <c r="D378" s="54">
        <v>159600</v>
      </c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58"/>
      <c r="R378" s="61">
        <f t="shared" si="16"/>
        <v>0</v>
      </c>
      <c r="S378" s="184"/>
      <c r="T378" s="184"/>
      <c r="U378" s="184"/>
      <c r="V378" s="184"/>
      <c r="W378" s="175">
        <f>IFERROR(VLOOKUP(E378,'Վարկանիշային չափորոշիչներ'!$G$6:$J$72,4,FALSE),0)</f>
        <v>0</v>
      </c>
      <c r="X378" s="7">
        <f>IFERROR(VLOOKUP(F378,'Վարկանիշային չափորոշիչներ'!$G$6:$J$72,4,FALSE),0)</f>
        <v>0</v>
      </c>
      <c r="Y378" s="7">
        <f>IFERROR(VLOOKUP(G378,'Վարկանիշային չափորոշիչներ'!$G$6:$J$72,4,FALSE),0)</f>
        <v>0</v>
      </c>
      <c r="Z378" s="7">
        <f>IFERROR(VLOOKUP(H378,'Վարկանիշային չափորոշիչներ'!$G$6:$J$72,4,FALSE),0)</f>
        <v>0</v>
      </c>
      <c r="AA378" s="7">
        <f>IFERROR(VLOOKUP(I378,'Վարկանիշային չափորոշիչներ'!$G$6:$J$72,4,FALSE),0)</f>
        <v>0</v>
      </c>
      <c r="AB378" s="7">
        <f>IFERROR(VLOOKUP(J378,'Վարկանիշային չափորոշիչներ'!$G$6:$J$72,4,FALSE),0)</f>
        <v>0</v>
      </c>
      <c r="AC378" s="7">
        <f>IFERROR(VLOOKUP(K378,'Վարկանիշային չափորոշիչներ'!$G$6:$J$72,4,FALSE),0)</f>
        <v>0</v>
      </c>
      <c r="AD378" s="7">
        <f>IFERROR(VLOOKUP(L378,'Վարկանիշային չափորոշիչներ'!$G$6:$J$72,4,FALSE),0)</f>
        <v>0</v>
      </c>
      <c r="AE378" s="7">
        <f>IFERROR(VLOOKUP(M378,'Վարկանիշային չափորոշիչներ'!$G$6:$J$72,4,FALSE),0)</f>
        <v>0</v>
      </c>
      <c r="AF378" s="7">
        <f>IFERROR(VLOOKUP(N378,'Վարկանիշային չափորոշիչներ'!$G$6:$J$72,4,FALSE),0)</f>
        <v>0</v>
      </c>
      <c r="AG378" s="7">
        <f>IFERROR(VLOOKUP(O378,'Վարկանիշային չափորոշիչներ'!$G$6:$J$72,4,FALSE),0)</f>
        <v>0</v>
      </c>
      <c r="AH378" s="7">
        <f>IFERROR(VLOOKUP(P378,'Վարկանիշային չափորոշիչներ'!$G$6:$J$72,4,FALSE),0)</f>
        <v>0</v>
      </c>
      <c r="AI378" s="7">
        <f>IFERROR(VLOOKUP(Q378,'Վարկանիշային չափորոշիչներ'!$G$6:$J$72,4,FALSE),0)</f>
        <v>0</v>
      </c>
      <c r="AJ378" s="7">
        <f t="shared" si="17"/>
        <v>0</v>
      </c>
    </row>
    <row r="379" spans="1:36" ht="45" hidden="1" x14ac:dyDescent="0.35">
      <c r="A379" s="160">
        <v>1187</v>
      </c>
      <c r="B379" s="161" t="s">
        <v>1114</v>
      </c>
      <c r="C379" s="105" t="s">
        <v>1115</v>
      </c>
      <c r="D379" s="94">
        <v>49947.9</v>
      </c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58"/>
      <c r="R379" s="61">
        <f t="shared" si="16"/>
        <v>0</v>
      </c>
      <c r="S379" s="184"/>
      <c r="T379" s="184"/>
      <c r="U379" s="184"/>
      <c r="V379" s="184"/>
      <c r="W379" s="175">
        <f>IFERROR(VLOOKUP(E379,'Վարկանիշային չափորոշիչներ'!$G$6:$J$72,4,FALSE),0)</f>
        <v>0</v>
      </c>
      <c r="X379" s="7">
        <f>IFERROR(VLOOKUP(F379,'Վարկանիշային չափորոշիչներ'!$G$6:$J$72,4,FALSE),0)</f>
        <v>0</v>
      </c>
      <c r="Y379" s="7">
        <f>IFERROR(VLOOKUP(G379,'Վարկանիշային չափորոշիչներ'!$G$6:$J$72,4,FALSE),0)</f>
        <v>0</v>
      </c>
      <c r="Z379" s="7">
        <f>IFERROR(VLOOKUP(H379,'Վարկանիշային չափորոշիչներ'!$G$6:$J$72,4,FALSE),0)</f>
        <v>0</v>
      </c>
      <c r="AA379" s="7">
        <f>IFERROR(VLOOKUP(I379,'Վարկանիշային չափորոշիչներ'!$G$6:$J$72,4,FALSE),0)</f>
        <v>0</v>
      </c>
      <c r="AB379" s="7">
        <f>IFERROR(VLOOKUP(J379,'Վարկանիշային չափորոշիչներ'!$G$6:$J$72,4,FALSE),0)</f>
        <v>0</v>
      </c>
      <c r="AC379" s="7">
        <f>IFERROR(VLOOKUP(K379,'Վարկանիշային չափորոշիչներ'!$G$6:$J$72,4,FALSE),0)</f>
        <v>0</v>
      </c>
      <c r="AD379" s="7">
        <f>IFERROR(VLOOKUP(L379,'Վարկանիշային չափորոշիչներ'!$G$6:$J$72,4,FALSE),0)</f>
        <v>0</v>
      </c>
      <c r="AE379" s="7">
        <f>IFERROR(VLOOKUP(M379,'Վարկանիշային չափորոշիչներ'!$G$6:$J$72,4,FALSE),0)</f>
        <v>0</v>
      </c>
      <c r="AF379" s="7">
        <f>IFERROR(VLOOKUP(N379,'Վարկանիշային չափորոշիչներ'!$G$6:$J$72,4,FALSE),0)</f>
        <v>0</v>
      </c>
      <c r="AG379" s="7">
        <f>IFERROR(VLOOKUP(O379,'Վարկանիշային չափորոշիչներ'!$G$6:$J$72,4,FALSE),0)</f>
        <v>0</v>
      </c>
      <c r="AH379" s="7">
        <f>IFERROR(VLOOKUP(P379,'Վարկանիշային չափորոշիչներ'!$G$6:$J$72,4,FALSE),0)</f>
        <v>0</v>
      </c>
      <c r="AI379" s="7">
        <f>IFERROR(VLOOKUP(Q379,'Վարկանիշային չափորոշիչներ'!$G$6:$J$72,4,FALSE),0)</f>
        <v>0</v>
      </c>
      <c r="AJ379" s="7">
        <f t="shared" si="17"/>
        <v>0</v>
      </c>
    </row>
    <row r="380" spans="1:36" ht="45" hidden="1" x14ac:dyDescent="0.35">
      <c r="A380" s="160">
        <v>1187</v>
      </c>
      <c r="B380" s="161" t="s">
        <v>1116</v>
      </c>
      <c r="C380" s="105" t="s">
        <v>1117</v>
      </c>
      <c r="D380" s="94">
        <v>198000</v>
      </c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58"/>
      <c r="R380" s="61">
        <f t="shared" si="16"/>
        <v>0</v>
      </c>
      <c r="S380" s="184"/>
      <c r="T380" s="184"/>
      <c r="U380" s="184"/>
      <c r="V380" s="184"/>
      <c r="W380" s="175">
        <f>IFERROR(VLOOKUP(E380,'Վարկանիշային չափորոշիչներ'!$G$6:$J$72,4,FALSE),0)</f>
        <v>0</v>
      </c>
      <c r="X380" s="7">
        <f>IFERROR(VLOOKUP(F380,'Վարկանիշային չափորոշիչներ'!$G$6:$J$72,4,FALSE),0)</f>
        <v>0</v>
      </c>
      <c r="Y380" s="7">
        <f>IFERROR(VLOOKUP(G380,'Վարկանիշային չափորոշիչներ'!$G$6:$J$72,4,FALSE),0)</f>
        <v>0</v>
      </c>
      <c r="Z380" s="7">
        <f>IFERROR(VLOOKUP(H380,'Վարկանիշային չափորոշիչներ'!$G$6:$J$72,4,FALSE),0)</f>
        <v>0</v>
      </c>
      <c r="AA380" s="7">
        <f>IFERROR(VLOOKUP(I380,'Վարկանիշային չափորոշիչներ'!$G$6:$J$72,4,FALSE),0)</f>
        <v>0</v>
      </c>
      <c r="AB380" s="7">
        <f>IFERROR(VLOOKUP(J380,'Վարկանիշային չափորոշիչներ'!$G$6:$J$72,4,FALSE),0)</f>
        <v>0</v>
      </c>
      <c r="AC380" s="7">
        <f>IFERROR(VLOOKUP(K380,'Վարկանիշային չափորոշիչներ'!$G$6:$J$72,4,FALSE),0)</f>
        <v>0</v>
      </c>
      <c r="AD380" s="7">
        <f>IFERROR(VLOOKUP(L380,'Վարկանիշային չափորոշիչներ'!$G$6:$J$72,4,FALSE),0)</f>
        <v>0</v>
      </c>
      <c r="AE380" s="7">
        <f>IFERROR(VLOOKUP(M380,'Վարկանիշային չափորոշիչներ'!$G$6:$J$72,4,FALSE),0)</f>
        <v>0</v>
      </c>
      <c r="AF380" s="7">
        <f>IFERROR(VLOOKUP(N380,'Վարկանիշային չափորոշիչներ'!$G$6:$J$72,4,FALSE),0)</f>
        <v>0</v>
      </c>
      <c r="AG380" s="7">
        <f>IFERROR(VLOOKUP(O380,'Վարկանիշային չափորոշիչներ'!$G$6:$J$72,4,FALSE),0)</f>
        <v>0</v>
      </c>
      <c r="AH380" s="7">
        <f>IFERROR(VLOOKUP(P380,'Վարկանիշային չափորոշիչներ'!$G$6:$J$72,4,FALSE),0)</f>
        <v>0</v>
      </c>
      <c r="AI380" s="7">
        <f>IFERROR(VLOOKUP(Q380,'Վարկանիշային չափորոշիչներ'!$G$6:$J$72,4,FALSE),0)</f>
        <v>0</v>
      </c>
      <c r="AJ380" s="7">
        <f t="shared" si="17"/>
        <v>0</v>
      </c>
    </row>
    <row r="381" spans="1:36" hidden="1" x14ac:dyDescent="0.35">
      <c r="A381" s="160">
        <v>1190</v>
      </c>
      <c r="B381" s="159"/>
      <c r="C381" s="71" t="s">
        <v>1118</v>
      </c>
      <c r="D381" s="72">
        <v>3848363.4000000004</v>
      </c>
      <c r="E381" s="46" t="s">
        <v>11</v>
      </c>
      <c r="F381" s="46" t="s">
        <v>11</v>
      </c>
      <c r="G381" s="46" t="s">
        <v>11</v>
      </c>
      <c r="H381" s="46" t="s">
        <v>11</v>
      </c>
      <c r="I381" s="46" t="s">
        <v>11</v>
      </c>
      <c r="J381" s="46" t="s">
        <v>11</v>
      </c>
      <c r="K381" s="46" t="s">
        <v>11</v>
      </c>
      <c r="L381" s="46" t="s">
        <v>11</v>
      </c>
      <c r="M381" s="46" t="s">
        <v>11</v>
      </c>
      <c r="N381" s="46" t="s">
        <v>11</v>
      </c>
      <c r="O381" s="46" t="s">
        <v>11</v>
      </c>
      <c r="P381" s="46" t="s">
        <v>11</v>
      </c>
      <c r="Q381" s="60" t="s">
        <v>11</v>
      </c>
      <c r="R381" s="61">
        <f t="shared" si="16"/>
        <v>0</v>
      </c>
      <c r="S381" s="184"/>
      <c r="T381" s="184"/>
      <c r="U381" s="184"/>
      <c r="V381" s="184"/>
      <c r="W381" s="175">
        <f>IFERROR(VLOOKUP(E381,'Վարկանիշային չափորոշիչներ'!$G$6:$J$72,4,FALSE),0)</f>
        <v>0</v>
      </c>
      <c r="X381" s="7">
        <f>IFERROR(VLOOKUP(F381,'Վարկանիշային չափորոշիչներ'!$G$6:$J$72,4,FALSE),0)</f>
        <v>0</v>
      </c>
      <c r="Y381" s="7">
        <f>IFERROR(VLOOKUP(G381,'Վարկանիշային չափորոշիչներ'!$G$6:$J$72,4,FALSE),0)</f>
        <v>0</v>
      </c>
      <c r="Z381" s="7">
        <f>IFERROR(VLOOKUP(H381,'Վարկանիշային չափորոշիչներ'!$G$6:$J$72,4,FALSE),0)</f>
        <v>0</v>
      </c>
      <c r="AA381" s="7">
        <f>IFERROR(VLOOKUP(I381,'Վարկանիշային չափորոշիչներ'!$G$6:$J$72,4,FALSE),0)</f>
        <v>0</v>
      </c>
      <c r="AB381" s="7">
        <f>IFERROR(VLOOKUP(J381,'Վարկանիշային չափորոշիչներ'!$G$6:$J$72,4,FALSE),0)</f>
        <v>0</v>
      </c>
      <c r="AC381" s="7">
        <f>IFERROR(VLOOKUP(K381,'Վարկանիշային չափորոշիչներ'!$G$6:$J$72,4,FALSE),0)</f>
        <v>0</v>
      </c>
      <c r="AD381" s="7">
        <f>IFERROR(VLOOKUP(L381,'Վարկանիշային չափորոշիչներ'!$G$6:$J$72,4,FALSE),0)</f>
        <v>0</v>
      </c>
      <c r="AE381" s="7">
        <f>IFERROR(VLOOKUP(M381,'Վարկանիշային չափորոշիչներ'!$G$6:$J$72,4,FALSE),0)</f>
        <v>0</v>
      </c>
      <c r="AF381" s="7">
        <f>IFERROR(VLOOKUP(N381,'Վարկանիշային չափորոշիչներ'!$G$6:$J$72,4,FALSE),0)</f>
        <v>0</v>
      </c>
      <c r="AG381" s="7">
        <f>IFERROR(VLOOKUP(O381,'Վարկանիշային չափորոշիչներ'!$G$6:$J$72,4,FALSE),0)</f>
        <v>0</v>
      </c>
      <c r="AH381" s="7">
        <f>IFERROR(VLOOKUP(P381,'Վարկանիշային չափորոշիչներ'!$G$6:$J$72,4,FALSE),0)</f>
        <v>0</v>
      </c>
      <c r="AI381" s="7">
        <f>IFERROR(VLOOKUP(Q381,'Վարկանիշային չափորոշիչներ'!$G$6:$J$72,4,FALSE),0)</f>
        <v>0</v>
      </c>
      <c r="AJ381" s="7">
        <f t="shared" si="17"/>
        <v>0</v>
      </c>
    </row>
    <row r="382" spans="1:36" ht="75" hidden="1" x14ac:dyDescent="0.35">
      <c r="A382" s="160">
        <v>1190</v>
      </c>
      <c r="B382" s="161" t="s">
        <v>1119</v>
      </c>
      <c r="C382" s="80" t="s">
        <v>1120</v>
      </c>
      <c r="D382" s="68">
        <v>148545.5</v>
      </c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58"/>
      <c r="R382" s="61">
        <f t="shared" si="16"/>
        <v>0</v>
      </c>
      <c r="S382" s="184"/>
      <c r="T382" s="184"/>
      <c r="U382" s="184"/>
      <c r="V382" s="184"/>
      <c r="W382" s="175">
        <f>IFERROR(VLOOKUP(E382,'Վարկանիշային չափորոշիչներ'!$G$6:$J$72,4,FALSE),0)</f>
        <v>0</v>
      </c>
      <c r="X382" s="7">
        <f>IFERROR(VLOOKUP(F382,'Վարկանիշային չափորոշիչներ'!$G$6:$J$72,4,FALSE),0)</f>
        <v>0</v>
      </c>
      <c r="Y382" s="7">
        <f>IFERROR(VLOOKUP(G382,'Վարկանիշային չափորոշիչներ'!$G$6:$J$72,4,FALSE),0)</f>
        <v>0</v>
      </c>
      <c r="Z382" s="7">
        <f>IFERROR(VLOOKUP(H382,'Վարկանիշային չափորոշիչներ'!$G$6:$J$72,4,FALSE),0)</f>
        <v>0</v>
      </c>
      <c r="AA382" s="7">
        <f>IFERROR(VLOOKUP(I382,'Վարկանիշային չափորոշիչներ'!$G$6:$J$72,4,FALSE),0)</f>
        <v>0</v>
      </c>
      <c r="AB382" s="7">
        <f>IFERROR(VLOOKUP(J382,'Վարկանիշային չափորոշիչներ'!$G$6:$J$72,4,FALSE),0)</f>
        <v>0</v>
      </c>
      <c r="AC382" s="7">
        <f>IFERROR(VLOOKUP(K382,'Վարկանիշային չափորոշիչներ'!$G$6:$J$72,4,FALSE),0)</f>
        <v>0</v>
      </c>
      <c r="AD382" s="7">
        <f>IFERROR(VLOOKUP(L382,'Վարկանիշային չափորոշիչներ'!$G$6:$J$72,4,FALSE),0)</f>
        <v>0</v>
      </c>
      <c r="AE382" s="7">
        <f>IFERROR(VLOOKUP(M382,'Վարկանիշային չափորոշիչներ'!$G$6:$J$72,4,FALSE),0)</f>
        <v>0</v>
      </c>
      <c r="AF382" s="7">
        <f>IFERROR(VLOOKUP(N382,'Վարկանիշային չափորոշիչներ'!$G$6:$J$72,4,FALSE),0)</f>
        <v>0</v>
      </c>
      <c r="AG382" s="7">
        <f>IFERROR(VLOOKUP(O382,'Վարկանիշային չափորոշիչներ'!$G$6:$J$72,4,FALSE),0)</f>
        <v>0</v>
      </c>
      <c r="AH382" s="7">
        <f>IFERROR(VLOOKUP(P382,'Վարկանիշային չափորոշիչներ'!$G$6:$J$72,4,FALSE),0)</f>
        <v>0</v>
      </c>
      <c r="AI382" s="7">
        <f>IFERROR(VLOOKUP(Q382,'Վարկանիշային չափորոշիչներ'!$G$6:$J$72,4,FALSE),0)</f>
        <v>0</v>
      </c>
      <c r="AJ382" s="7">
        <f t="shared" si="17"/>
        <v>0</v>
      </c>
    </row>
    <row r="383" spans="1:36" hidden="1" x14ac:dyDescent="0.35">
      <c r="A383" s="160">
        <v>1190</v>
      </c>
      <c r="B383" s="161" t="s">
        <v>1121</v>
      </c>
      <c r="C383" s="80" t="s">
        <v>1122</v>
      </c>
      <c r="D383" s="77">
        <v>800000</v>
      </c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58"/>
      <c r="R383" s="61">
        <f t="shared" si="16"/>
        <v>0</v>
      </c>
      <c r="S383" s="184"/>
      <c r="T383" s="184"/>
      <c r="U383" s="184"/>
      <c r="V383" s="184"/>
      <c r="W383" s="175">
        <f>IFERROR(VLOOKUP(E383,'Վարկանիշային չափորոշիչներ'!$G$6:$J$72,4,FALSE),0)</f>
        <v>0</v>
      </c>
      <c r="X383" s="7">
        <f>IFERROR(VLOOKUP(F383,'Վարկանիշային չափորոշիչներ'!$G$6:$J$72,4,FALSE),0)</f>
        <v>0</v>
      </c>
      <c r="Y383" s="7">
        <f>IFERROR(VLOOKUP(G383,'Վարկանիշային չափորոշիչներ'!$G$6:$J$72,4,FALSE),0)</f>
        <v>0</v>
      </c>
      <c r="Z383" s="7">
        <f>IFERROR(VLOOKUP(H383,'Վարկանիշային չափորոշիչներ'!$G$6:$J$72,4,FALSE),0)</f>
        <v>0</v>
      </c>
      <c r="AA383" s="7">
        <f>IFERROR(VLOOKUP(I383,'Վարկանիշային չափորոշիչներ'!$G$6:$J$72,4,FALSE),0)</f>
        <v>0</v>
      </c>
      <c r="AB383" s="7">
        <f>IFERROR(VLOOKUP(J383,'Վարկանիշային չափորոշիչներ'!$G$6:$J$72,4,FALSE),0)</f>
        <v>0</v>
      </c>
      <c r="AC383" s="7">
        <f>IFERROR(VLOOKUP(K383,'Վարկանիշային չափորոշիչներ'!$G$6:$J$72,4,FALSE),0)</f>
        <v>0</v>
      </c>
      <c r="AD383" s="7">
        <f>IFERROR(VLOOKUP(L383,'Վարկանիշային չափորոշիչներ'!$G$6:$J$72,4,FALSE),0)</f>
        <v>0</v>
      </c>
      <c r="AE383" s="7">
        <f>IFERROR(VLOOKUP(M383,'Վարկանիշային չափորոշիչներ'!$G$6:$J$72,4,FALSE),0)</f>
        <v>0</v>
      </c>
      <c r="AF383" s="7">
        <f>IFERROR(VLOOKUP(N383,'Վարկանիշային չափորոշիչներ'!$G$6:$J$72,4,FALSE),0)</f>
        <v>0</v>
      </c>
      <c r="AG383" s="7">
        <f>IFERROR(VLOOKUP(O383,'Վարկանիշային չափորոշիչներ'!$G$6:$J$72,4,FALSE),0)</f>
        <v>0</v>
      </c>
      <c r="AH383" s="7">
        <f>IFERROR(VLOOKUP(P383,'Վարկանիշային չափորոշիչներ'!$G$6:$J$72,4,FALSE),0)</f>
        <v>0</v>
      </c>
      <c r="AI383" s="7">
        <f>IFERROR(VLOOKUP(Q383,'Վարկանիշային չափորոշիչներ'!$G$6:$J$72,4,FALSE),0)</f>
        <v>0</v>
      </c>
      <c r="AJ383" s="7">
        <f t="shared" si="17"/>
        <v>0</v>
      </c>
    </row>
    <row r="384" spans="1:36" ht="60" hidden="1" x14ac:dyDescent="0.35">
      <c r="A384" s="160">
        <v>1190</v>
      </c>
      <c r="B384" s="161" t="s">
        <v>1123</v>
      </c>
      <c r="C384" s="105" t="s">
        <v>1124</v>
      </c>
      <c r="D384" s="77">
        <v>195262.80000000002</v>
      </c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58"/>
      <c r="R384" s="61">
        <f t="shared" si="16"/>
        <v>0</v>
      </c>
      <c r="S384" s="184"/>
      <c r="T384" s="184"/>
      <c r="U384" s="184"/>
      <c r="V384" s="184"/>
      <c r="W384" s="175">
        <f>IFERROR(VLOOKUP(E384,'Վարկանիշային չափորոշիչներ'!$G$6:$J$72,4,FALSE),0)</f>
        <v>0</v>
      </c>
      <c r="X384" s="7">
        <f>IFERROR(VLOOKUP(F384,'Վարկանիշային չափորոշիչներ'!$G$6:$J$72,4,FALSE),0)</f>
        <v>0</v>
      </c>
      <c r="Y384" s="7">
        <f>IFERROR(VLOOKUP(G384,'Վարկանիշային չափորոշիչներ'!$G$6:$J$72,4,FALSE),0)</f>
        <v>0</v>
      </c>
      <c r="Z384" s="7">
        <f>IFERROR(VLOOKUP(H384,'Վարկանիշային չափորոշիչներ'!$G$6:$J$72,4,FALSE),0)</f>
        <v>0</v>
      </c>
      <c r="AA384" s="7">
        <f>IFERROR(VLOOKUP(I384,'Վարկանիշային չափորոշիչներ'!$G$6:$J$72,4,FALSE),0)</f>
        <v>0</v>
      </c>
      <c r="AB384" s="7">
        <f>IFERROR(VLOOKUP(J384,'Վարկանիշային չափորոշիչներ'!$G$6:$J$72,4,FALSE),0)</f>
        <v>0</v>
      </c>
      <c r="AC384" s="7">
        <f>IFERROR(VLOOKUP(K384,'Վարկանիշային չափորոշիչներ'!$G$6:$J$72,4,FALSE),0)</f>
        <v>0</v>
      </c>
      <c r="AD384" s="7">
        <f>IFERROR(VLOOKUP(L384,'Վարկանիշային չափորոշիչներ'!$G$6:$J$72,4,FALSE),0)</f>
        <v>0</v>
      </c>
      <c r="AE384" s="7">
        <f>IFERROR(VLOOKUP(M384,'Վարկանիշային չափորոշիչներ'!$G$6:$J$72,4,FALSE),0)</f>
        <v>0</v>
      </c>
      <c r="AF384" s="7">
        <f>IFERROR(VLOOKUP(N384,'Վարկանիշային չափորոշիչներ'!$G$6:$J$72,4,FALSE),0)</f>
        <v>0</v>
      </c>
      <c r="AG384" s="7">
        <f>IFERROR(VLOOKUP(O384,'Վարկանիշային չափորոշիչներ'!$G$6:$J$72,4,FALSE),0)</f>
        <v>0</v>
      </c>
      <c r="AH384" s="7">
        <f>IFERROR(VLOOKUP(P384,'Վարկանիշային չափորոշիչներ'!$G$6:$J$72,4,FALSE),0)</f>
        <v>0</v>
      </c>
      <c r="AI384" s="7">
        <f>IFERROR(VLOOKUP(Q384,'Վարկանիշային չափորոշիչներ'!$G$6:$J$72,4,FALSE),0)</f>
        <v>0</v>
      </c>
      <c r="AJ384" s="7">
        <f t="shared" si="17"/>
        <v>0</v>
      </c>
    </row>
    <row r="385" spans="1:36" ht="45" hidden="1" x14ac:dyDescent="0.35">
      <c r="A385" s="160">
        <v>1190</v>
      </c>
      <c r="B385" s="161" t="s">
        <v>1125</v>
      </c>
      <c r="C385" s="75" t="s">
        <v>1126</v>
      </c>
      <c r="D385" s="77">
        <v>2704555.1</v>
      </c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58"/>
      <c r="R385" s="61">
        <f t="shared" si="16"/>
        <v>0</v>
      </c>
      <c r="S385" s="184"/>
      <c r="T385" s="184"/>
      <c r="U385" s="184"/>
      <c r="V385" s="184"/>
      <c r="W385" s="175">
        <f>IFERROR(VLOOKUP(E385,'Վարկանիշային չափորոշիչներ'!$G$6:$J$72,4,FALSE),0)</f>
        <v>0</v>
      </c>
      <c r="X385" s="7">
        <f>IFERROR(VLOOKUP(F385,'Վարկանիշային չափորոշիչներ'!$G$6:$J$72,4,FALSE),0)</f>
        <v>0</v>
      </c>
      <c r="Y385" s="7">
        <f>IFERROR(VLOOKUP(G385,'Վարկանիշային չափորոշիչներ'!$G$6:$J$72,4,FALSE),0)</f>
        <v>0</v>
      </c>
      <c r="Z385" s="7">
        <f>IFERROR(VLOOKUP(H385,'Վարկանիշային չափորոշիչներ'!$G$6:$J$72,4,FALSE),0)</f>
        <v>0</v>
      </c>
      <c r="AA385" s="7">
        <f>IFERROR(VLOOKUP(I385,'Վարկանիշային չափորոշիչներ'!$G$6:$J$72,4,FALSE),0)</f>
        <v>0</v>
      </c>
      <c r="AB385" s="7">
        <f>IFERROR(VLOOKUP(J385,'Վարկանիշային չափորոշիչներ'!$G$6:$J$72,4,FALSE),0)</f>
        <v>0</v>
      </c>
      <c r="AC385" s="7">
        <f>IFERROR(VLOOKUP(K385,'Վարկանիշային չափորոշիչներ'!$G$6:$J$72,4,FALSE),0)</f>
        <v>0</v>
      </c>
      <c r="AD385" s="7">
        <f>IFERROR(VLOOKUP(L385,'Վարկանիշային չափորոշիչներ'!$G$6:$J$72,4,FALSE),0)</f>
        <v>0</v>
      </c>
      <c r="AE385" s="7">
        <f>IFERROR(VLOOKUP(M385,'Վարկանիշային չափորոշիչներ'!$G$6:$J$72,4,FALSE),0)</f>
        <v>0</v>
      </c>
      <c r="AF385" s="7">
        <f>IFERROR(VLOOKUP(N385,'Վարկանիշային չափորոշիչներ'!$G$6:$J$72,4,FALSE),0)</f>
        <v>0</v>
      </c>
      <c r="AG385" s="7">
        <f>IFERROR(VLOOKUP(O385,'Վարկանիշային չափորոշիչներ'!$G$6:$J$72,4,FALSE),0)</f>
        <v>0</v>
      </c>
      <c r="AH385" s="7">
        <f>IFERROR(VLOOKUP(P385,'Վարկանիշային չափորոշիչներ'!$G$6:$J$72,4,FALSE),0)</f>
        <v>0</v>
      </c>
      <c r="AI385" s="7">
        <f>IFERROR(VLOOKUP(Q385,'Վարկանիշային չափորոշիչներ'!$G$6:$J$72,4,FALSE),0)</f>
        <v>0</v>
      </c>
      <c r="AJ385" s="7">
        <f t="shared" si="17"/>
        <v>0</v>
      </c>
    </row>
    <row r="386" spans="1:36" hidden="1" x14ac:dyDescent="0.35">
      <c r="A386" s="160" t="s">
        <v>0</v>
      </c>
      <c r="B386" s="157"/>
      <c r="C386" s="69" t="s">
        <v>1127</v>
      </c>
      <c r="D386" s="70">
        <v>19126039</v>
      </c>
      <c r="E386" s="45" t="s">
        <v>11</v>
      </c>
      <c r="F386" s="45" t="s">
        <v>11</v>
      </c>
      <c r="G386" s="45" t="s">
        <v>11</v>
      </c>
      <c r="H386" s="45" t="s">
        <v>11</v>
      </c>
      <c r="I386" s="45" t="s">
        <v>11</v>
      </c>
      <c r="J386" s="45" t="s">
        <v>11</v>
      </c>
      <c r="K386" s="45" t="s">
        <v>11</v>
      </c>
      <c r="L386" s="45" t="s">
        <v>11</v>
      </c>
      <c r="M386" s="45" t="s">
        <v>11</v>
      </c>
      <c r="N386" s="45" t="s">
        <v>11</v>
      </c>
      <c r="O386" s="45" t="s">
        <v>11</v>
      </c>
      <c r="P386" s="45" t="s">
        <v>11</v>
      </c>
      <c r="Q386" s="59" t="s">
        <v>11</v>
      </c>
      <c r="R386" s="61">
        <f t="shared" si="16"/>
        <v>0</v>
      </c>
      <c r="S386" s="184"/>
      <c r="T386" s="184"/>
      <c r="U386" s="184"/>
      <c r="V386" s="184"/>
      <c r="W386" s="175">
        <f>IFERROR(VLOOKUP(E386,'Վարկանիշային չափորոշիչներ'!$G$6:$J$72,4,FALSE),0)</f>
        <v>0</v>
      </c>
      <c r="X386" s="7">
        <f>IFERROR(VLOOKUP(F386,'Վարկանիշային չափորոշիչներ'!$G$6:$J$72,4,FALSE),0)</f>
        <v>0</v>
      </c>
      <c r="Y386" s="7">
        <f>IFERROR(VLOOKUP(G386,'Վարկանիշային չափորոշիչներ'!$G$6:$J$72,4,FALSE),0)</f>
        <v>0</v>
      </c>
      <c r="Z386" s="7">
        <f>IFERROR(VLOOKUP(H386,'Վարկանիշային չափորոշիչներ'!$G$6:$J$72,4,FALSE),0)</f>
        <v>0</v>
      </c>
      <c r="AA386" s="7">
        <f>IFERROR(VLOOKUP(I386,'Վարկանիշային չափորոշիչներ'!$G$6:$J$72,4,FALSE),0)</f>
        <v>0</v>
      </c>
      <c r="AB386" s="7">
        <f>IFERROR(VLOOKUP(J386,'Վարկանիշային չափորոշիչներ'!$G$6:$J$72,4,FALSE),0)</f>
        <v>0</v>
      </c>
      <c r="AC386" s="7">
        <f>IFERROR(VLOOKUP(K386,'Վարկանիշային չափորոշիչներ'!$G$6:$J$72,4,FALSE),0)</f>
        <v>0</v>
      </c>
      <c r="AD386" s="7">
        <f>IFERROR(VLOOKUP(L386,'Վարկանիշային չափորոշիչներ'!$G$6:$J$72,4,FALSE),0)</f>
        <v>0</v>
      </c>
      <c r="AE386" s="7">
        <f>IFERROR(VLOOKUP(M386,'Վարկանիշային չափորոշիչներ'!$G$6:$J$72,4,FALSE),0)</f>
        <v>0</v>
      </c>
      <c r="AF386" s="7">
        <f>IFERROR(VLOOKUP(N386,'Վարկանիշային չափորոշիչներ'!$G$6:$J$72,4,FALSE),0)</f>
        <v>0</v>
      </c>
      <c r="AG386" s="7">
        <f>IFERROR(VLOOKUP(O386,'Վարկանիշային չափորոշիչներ'!$G$6:$J$72,4,FALSE),0)</f>
        <v>0</v>
      </c>
      <c r="AH386" s="7">
        <f>IFERROR(VLOOKUP(P386,'Վարկանիշային չափորոշիչներ'!$G$6:$J$72,4,FALSE),0)</f>
        <v>0</v>
      </c>
      <c r="AI386" s="7">
        <f>IFERROR(VLOOKUP(Q386,'Վարկանիշային չափորոշիչներ'!$G$6:$J$72,4,FALSE),0)</f>
        <v>0</v>
      </c>
      <c r="AJ386" s="7">
        <f t="shared" si="17"/>
        <v>0</v>
      </c>
    </row>
    <row r="387" spans="1:36" ht="45" hidden="1" x14ac:dyDescent="0.35">
      <c r="A387" s="160">
        <v>1050</v>
      </c>
      <c r="B387" s="159"/>
      <c r="C387" s="71" t="s">
        <v>1128</v>
      </c>
      <c r="D387" s="72">
        <v>301467.59999999998</v>
      </c>
      <c r="E387" s="46" t="s">
        <v>11</v>
      </c>
      <c r="F387" s="46" t="s">
        <v>11</v>
      </c>
      <c r="G387" s="46" t="s">
        <v>11</v>
      </c>
      <c r="H387" s="46" t="s">
        <v>11</v>
      </c>
      <c r="I387" s="46" t="s">
        <v>11</v>
      </c>
      <c r="J387" s="46" t="s">
        <v>11</v>
      </c>
      <c r="K387" s="46" t="s">
        <v>11</v>
      </c>
      <c r="L387" s="46" t="s">
        <v>11</v>
      </c>
      <c r="M387" s="46" t="s">
        <v>11</v>
      </c>
      <c r="N387" s="46" t="s">
        <v>11</v>
      </c>
      <c r="O387" s="46" t="s">
        <v>11</v>
      </c>
      <c r="P387" s="46" t="s">
        <v>11</v>
      </c>
      <c r="Q387" s="60" t="s">
        <v>11</v>
      </c>
      <c r="R387" s="61">
        <f t="shared" si="16"/>
        <v>0</v>
      </c>
      <c r="S387" s="184"/>
      <c r="T387" s="184"/>
      <c r="U387" s="184"/>
      <c r="V387" s="184"/>
      <c r="W387" s="175">
        <f>IFERROR(VLOOKUP(E387,'Վարկանիշային չափորոշիչներ'!$G$6:$J$72,4,FALSE),0)</f>
        <v>0</v>
      </c>
      <c r="X387" s="7">
        <f>IFERROR(VLOOKUP(F387,'Վարկանիշային չափորոշիչներ'!$G$6:$J$72,4,FALSE),0)</f>
        <v>0</v>
      </c>
      <c r="Y387" s="7">
        <f>IFERROR(VLOOKUP(G387,'Վարկանիշային չափորոշիչներ'!$G$6:$J$72,4,FALSE),0)</f>
        <v>0</v>
      </c>
      <c r="Z387" s="7">
        <f>IFERROR(VLOOKUP(H387,'Վարկանիշային չափորոշիչներ'!$G$6:$J$72,4,FALSE),0)</f>
        <v>0</v>
      </c>
      <c r="AA387" s="7">
        <f>IFERROR(VLOOKUP(I387,'Վարկանիշային չափորոշիչներ'!$G$6:$J$72,4,FALSE),0)</f>
        <v>0</v>
      </c>
      <c r="AB387" s="7">
        <f>IFERROR(VLOOKUP(J387,'Վարկանիշային չափորոշիչներ'!$G$6:$J$72,4,FALSE),0)</f>
        <v>0</v>
      </c>
      <c r="AC387" s="7">
        <f>IFERROR(VLOOKUP(K387,'Վարկանիշային չափորոշիչներ'!$G$6:$J$72,4,FALSE),0)</f>
        <v>0</v>
      </c>
      <c r="AD387" s="7">
        <f>IFERROR(VLOOKUP(L387,'Վարկանիշային չափորոշիչներ'!$G$6:$J$72,4,FALSE),0)</f>
        <v>0</v>
      </c>
      <c r="AE387" s="7">
        <f>IFERROR(VLOOKUP(M387,'Վարկանիշային չափորոշիչներ'!$G$6:$J$72,4,FALSE),0)</f>
        <v>0</v>
      </c>
      <c r="AF387" s="7">
        <f>IFERROR(VLOOKUP(N387,'Վարկանիշային չափորոշիչներ'!$G$6:$J$72,4,FALSE),0)</f>
        <v>0</v>
      </c>
      <c r="AG387" s="7">
        <f>IFERROR(VLOOKUP(O387,'Վարկանիշային չափորոշիչներ'!$G$6:$J$72,4,FALSE),0)</f>
        <v>0</v>
      </c>
      <c r="AH387" s="7">
        <f>IFERROR(VLOOKUP(P387,'Վարկանիշային չափորոշիչներ'!$G$6:$J$72,4,FALSE),0)</f>
        <v>0</v>
      </c>
      <c r="AI387" s="7">
        <f>IFERROR(VLOOKUP(Q387,'Վարկանիշային չափորոշիչներ'!$G$6:$J$72,4,FALSE),0)</f>
        <v>0</v>
      </c>
      <c r="AJ387" s="7">
        <f t="shared" si="17"/>
        <v>0</v>
      </c>
    </row>
    <row r="388" spans="1:36" ht="45" hidden="1" x14ac:dyDescent="0.35">
      <c r="A388" s="160">
        <v>1050</v>
      </c>
      <c r="B388" s="161" t="s">
        <v>1129</v>
      </c>
      <c r="C388" s="80" t="s">
        <v>1128</v>
      </c>
      <c r="D388" s="110">
        <v>301467.59999999998</v>
      </c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58"/>
      <c r="R388" s="61">
        <f t="shared" si="16"/>
        <v>0</v>
      </c>
      <c r="S388" s="184"/>
      <c r="T388" s="184"/>
      <c r="U388" s="184"/>
      <c r="V388" s="184"/>
      <c r="W388" s="175">
        <f>IFERROR(VLOOKUP(E388,'Վարկանիշային չափորոշիչներ'!$G$6:$J$72,4,FALSE),0)</f>
        <v>0</v>
      </c>
      <c r="X388" s="7">
        <f>IFERROR(VLOOKUP(F388,'Վարկանիշային չափորոշիչներ'!$G$6:$J$72,4,FALSE),0)</f>
        <v>0</v>
      </c>
      <c r="Y388" s="7">
        <f>IFERROR(VLOOKUP(G388,'Վարկանիշային չափորոշիչներ'!$G$6:$J$72,4,FALSE),0)</f>
        <v>0</v>
      </c>
      <c r="Z388" s="7">
        <f>IFERROR(VLOOKUP(H388,'Վարկանիշային չափորոշիչներ'!$G$6:$J$72,4,FALSE),0)</f>
        <v>0</v>
      </c>
      <c r="AA388" s="7">
        <f>IFERROR(VLOOKUP(I388,'Վարկանիշային չափորոշիչներ'!$G$6:$J$72,4,FALSE),0)</f>
        <v>0</v>
      </c>
      <c r="AB388" s="7">
        <f>IFERROR(VLOOKUP(J388,'Վարկանիշային չափորոշիչներ'!$G$6:$J$72,4,FALSE),0)</f>
        <v>0</v>
      </c>
      <c r="AC388" s="7">
        <f>IFERROR(VLOOKUP(K388,'Վարկանիշային չափորոշիչներ'!$G$6:$J$72,4,FALSE),0)</f>
        <v>0</v>
      </c>
      <c r="AD388" s="7">
        <f>IFERROR(VLOOKUP(L388,'Վարկանիշային չափորոշիչներ'!$G$6:$J$72,4,FALSE),0)</f>
        <v>0</v>
      </c>
      <c r="AE388" s="7">
        <f>IFERROR(VLOOKUP(M388,'Վարկանիշային չափորոշիչներ'!$G$6:$J$72,4,FALSE),0)</f>
        <v>0</v>
      </c>
      <c r="AF388" s="7">
        <f>IFERROR(VLOOKUP(N388,'Վարկանիշային չափորոշիչներ'!$G$6:$J$72,4,FALSE),0)</f>
        <v>0</v>
      </c>
      <c r="AG388" s="7">
        <f>IFERROR(VLOOKUP(O388,'Վարկանիշային չափորոշիչներ'!$G$6:$J$72,4,FALSE),0)</f>
        <v>0</v>
      </c>
      <c r="AH388" s="7">
        <f>IFERROR(VLOOKUP(P388,'Վարկանիշային չափորոշիչներ'!$G$6:$J$72,4,FALSE),0)</f>
        <v>0</v>
      </c>
      <c r="AI388" s="7">
        <f>IFERROR(VLOOKUP(Q388,'Վարկանիշային չափորոշիչներ'!$G$6:$J$72,4,FALSE),0)</f>
        <v>0</v>
      </c>
      <c r="AJ388" s="7">
        <f t="shared" si="17"/>
        <v>0</v>
      </c>
    </row>
    <row r="389" spans="1:36" ht="30" hidden="1" x14ac:dyDescent="0.35">
      <c r="A389" s="160">
        <v>1061</v>
      </c>
      <c r="B389" s="159"/>
      <c r="C389" s="71" t="s">
        <v>1130</v>
      </c>
      <c r="D389" s="72">
        <v>3374087.1</v>
      </c>
      <c r="E389" s="46" t="s">
        <v>11</v>
      </c>
      <c r="F389" s="46" t="s">
        <v>11</v>
      </c>
      <c r="G389" s="46" t="s">
        <v>11</v>
      </c>
      <c r="H389" s="46" t="s">
        <v>11</v>
      </c>
      <c r="I389" s="46" t="s">
        <v>11</v>
      </c>
      <c r="J389" s="46" t="s">
        <v>11</v>
      </c>
      <c r="K389" s="46" t="s">
        <v>11</v>
      </c>
      <c r="L389" s="46" t="s">
        <v>11</v>
      </c>
      <c r="M389" s="46" t="s">
        <v>11</v>
      </c>
      <c r="N389" s="46" t="s">
        <v>11</v>
      </c>
      <c r="O389" s="46" t="s">
        <v>11</v>
      </c>
      <c r="P389" s="46" t="s">
        <v>11</v>
      </c>
      <c r="Q389" s="60" t="s">
        <v>11</v>
      </c>
      <c r="R389" s="61">
        <f t="shared" si="16"/>
        <v>0</v>
      </c>
      <c r="S389" s="184"/>
      <c r="T389" s="184"/>
      <c r="U389" s="184"/>
      <c r="V389" s="184"/>
      <c r="W389" s="175">
        <f>IFERROR(VLOOKUP(E389,'Վարկանիշային չափորոշիչներ'!$G$6:$J$72,4,FALSE),0)</f>
        <v>0</v>
      </c>
      <c r="X389" s="7">
        <f>IFERROR(VLOOKUP(F389,'Վարկանիշային չափորոշիչներ'!$G$6:$J$72,4,FALSE),0)</f>
        <v>0</v>
      </c>
      <c r="Y389" s="7">
        <f>IFERROR(VLOOKUP(G389,'Վարկանիշային չափորոշիչներ'!$G$6:$J$72,4,FALSE),0)</f>
        <v>0</v>
      </c>
      <c r="Z389" s="7">
        <f>IFERROR(VLOOKUP(H389,'Վարկանիշային չափորոշիչներ'!$G$6:$J$72,4,FALSE),0)</f>
        <v>0</v>
      </c>
      <c r="AA389" s="7">
        <f>IFERROR(VLOOKUP(I389,'Վարկանիշային չափորոշիչներ'!$G$6:$J$72,4,FALSE),0)</f>
        <v>0</v>
      </c>
      <c r="AB389" s="7">
        <f>IFERROR(VLOOKUP(J389,'Վարկանիշային չափորոշիչներ'!$G$6:$J$72,4,FALSE),0)</f>
        <v>0</v>
      </c>
      <c r="AC389" s="7">
        <f>IFERROR(VLOOKUP(K389,'Վարկանիշային չափորոշիչներ'!$G$6:$J$72,4,FALSE),0)</f>
        <v>0</v>
      </c>
      <c r="AD389" s="7">
        <f>IFERROR(VLOOKUP(L389,'Վարկանիշային չափորոշիչներ'!$G$6:$J$72,4,FALSE),0)</f>
        <v>0</v>
      </c>
      <c r="AE389" s="7">
        <f>IFERROR(VLOOKUP(M389,'Վարկանիշային չափորոշիչներ'!$G$6:$J$72,4,FALSE),0)</f>
        <v>0</v>
      </c>
      <c r="AF389" s="7">
        <f>IFERROR(VLOOKUP(N389,'Վարկանիշային չափորոշիչներ'!$G$6:$J$72,4,FALSE),0)</f>
        <v>0</v>
      </c>
      <c r="AG389" s="7">
        <f>IFERROR(VLOOKUP(O389,'Վարկանիշային չափորոշիչներ'!$G$6:$J$72,4,FALSE),0)</f>
        <v>0</v>
      </c>
      <c r="AH389" s="7">
        <f>IFERROR(VLOOKUP(P389,'Վարկանիշային չափորոշիչներ'!$G$6:$J$72,4,FALSE),0)</f>
        <v>0</v>
      </c>
      <c r="AI389" s="7">
        <f>IFERROR(VLOOKUP(Q389,'Վարկանիշային չափորոշիչներ'!$G$6:$J$72,4,FALSE),0)</f>
        <v>0</v>
      </c>
      <c r="AJ389" s="7">
        <f t="shared" si="17"/>
        <v>0</v>
      </c>
    </row>
    <row r="390" spans="1:36" ht="30" hidden="1" x14ac:dyDescent="0.35">
      <c r="A390" s="160">
        <v>1061</v>
      </c>
      <c r="B390" s="161" t="s">
        <v>1131</v>
      </c>
      <c r="C390" s="80" t="s">
        <v>1132</v>
      </c>
      <c r="D390" s="68">
        <v>2804087.1</v>
      </c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58"/>
      <c r="R390" s="61">
        <f t="shared" si="16"/>
        <v>0</v>
      </c>
      <c r="S390" s="184"/>
      <c r="T390" s="184"/>
      <c r="U390" s="184"/>
      <c r="V390" s="184"/>
      <c r="W390" s="175">
        <f>IFERROR(VLOOKUP(E390,'Վարկանիշային չափորոշիչներ'!$G$6:$J$72,4,FALSE),0)</f>
        <v>0</v>
      </c>
      <c r="X390" s="7">
        <f>IFERROR(VLOOKUP(F390,'Վարկանիշային չափորոշիչներ'!$G$6:$J$72,4,FALSE),0)</f>
        <v>0</v>
      </c>
      <c r="Y390" s="7">
        <f>IFERROR(VLOOKUP(G390,'Վարկանիշային չափորոշիչներ'!$G$6:$J$72,4,FALSE),0)</f>
        <v>0</v>
      </c>
      <c r="Z390" s="7">
        <f>IFERROR(VLOOKUP(H390,'Վարկանիշային չափորոշիչներ'!$G$6:$J$72,4,FALSE),0)</f>
        <v>0</v>
      </c>
      <c r="AA390" s="7">
        <f>IFERROR(VLOOKUP(I390,'Վարկանիշային չափորոշիչներ'!$G$6:$J$72,4,FALSE),0)</f>
        <v>0</v>
      </c>
      <c r="AB390" s="7">
        <f>IFERROR(VLOOKUP(J390,'Վարկանիշային չափորոշիչներ'!$G$6:$J$72,4,FALSE),0)</f>
        <v>0</v>
      </c>
      <c r="AC390" s="7">
        <f>IFERROR(VLOOKUP(K390,'Վարկանիշային չափորոշիչներ'!$G$6:$J$72,4,FALSE),0)</f>
        <v>0</v>
      </c>
      <c r="AD390" s="7">
        <f>IFERROR(VLOOKUP(L390,'Վարկանիշային չափորոշիչներ'!$G$6:$J$72,4,FALSE),0)</f>
        <v>0</v>
      </c>
      <c r="AE390" s="7">
        <f>IFERROR(VLOOKUP(M390,'Վարկանիշային չափորոշիչներ'!$G$6:$J$72,4,FALSE),0)</f>
        <v>0</v>
      </c>
      <c r="AF390" s="7">
        <f>IFERROR(VLOOKUP(N390,'Վարկանիշային չափորոշիչներ'!$G$6:$J$72,4,FALSE),0)</f>
        <v>0</v>
      </c>
      <c r="AG390" s="7">
        <f>IFERROR(VLOOKUP(O390,'Վարկանիշային չափորոշիչներ'!$G$6:$J$72,4,FALSE),0)</f>
        <v>0</v>
      </c>
      <c r="AH390" s="7">
        <f>IFERROR(VLOOKUP(P390,'Վարկանիշային չափորոշիչներ'!$G$6:$J$72,4,FALSE),0)</f>
        <v>0</v>
      </c>
      <c r="AI390" s="7">
        <f>IFERROR(VLOOKUP(Q390,'Վարկանիշային չափորոշիչներ'!$G$6:$J$72,4,FALSE),0)</f>
        <v>0</v>
      </c>
      <c r="AJ390" s="7">
        <f t="shared" si="17"/>
        <v>0</v>
      </c>
    </row>
    <row r="391" spans="1:36" ht="45" hidden="1" x14ac:dyDescent="0.35">
      <c r="A391" s="160">
        <v>1061</v>
      </c>
      <c r="B391" s="161" t="s">
        <v>1133</v>
      </c>
      <c r="C391" s="105" t="s">
        <v>76</v>
      </c>
      <c r="D391" s="68">
        <v>570000</v>
      </c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58"/>
      <c r="R391" s="61">
        <f t="shared" si="16"/>
        <v>0</v>
      </c>
      <c r="S391" s="184"/>
      <c r="T391" s="184"/>
      <c r="U391" s="184"/>
      <c r="V391" s="184"/>
      <c r="W391" s="175">
        <f>IFERROR(VLOOKUP(E391,'Վարկանիշային չափորոշիչներ'!$G$6:$J$72,4,FALSE),0)</f>
        <v>0</v>
      </c>
      <c r="X391" s="7">
        <f>IFERROR(VLOOKUP(F391,'Վարկանիշային չափորոշիչներ'!$G$6:$J$72,4,FALSE),0)</f>
        <v>0</v>
      </c>
      <c r="Y391" s="7">
        <f>IFERROR(VLOOKUP(G391,'Վարկանիշային չափորոշիչներ'!$G$6:$J$72,4,FALSE),0)</f>
        <v>0</v>
      </c>
      <c r="Z391" s="7">
        <f>IFERROR(VLOOKUP(H391,'Վարկանիշային չափորոշիչներ'!$G$6:$J$72,4,FALSE),0)</f>
        <v>0</v>
      </c>
      <c r="AA391" s="7">
        <f>IFERROR(VLOOKUP(I391,'Վարկանիշային չափորոշիչներ'!$G$6:$J$72,4,FALSE),0)</f>
        <v>0</v>
      </c>
      <c r="AB391" s="7">
        <f>IFERROR(VLOOKUP(J391,'Վարկանիշային չափորոշիչներ'!$G$6:$J$72,4,FALSE),0)</f>
        <v>0</v>
      </c>
      <c r="AC391" s="7">
        <f>IFERROR(VLOOKUP(K391,'Վարկանիշային չափորոշիչներ'!$G$6:$J$72,4,FALSE),0)</f>
        <v>0</v>
      </c>
      <c r="AD391" s="7">
        <f>IFERROR(VLOOKUP(L391,'Վարկանիշային չափորոշիչներ'!$G$6:$J$72,4,FALSE),0)</f>
        <v>0</v>
      </c>
      <c r="AE391" s="7">
        <f>IFERROR(VLOOKUP(M391,'Վարկանիշային չափորոշիչներ'!$G$6:$J$72,4,FALSE),0)</f>
        <v>0</v>
      </c>
      <c r="AF391" s="7">
        <f>IFERROR(VLOOKUP(N391,'Վարկանիշային չափորոշիչներ'!$G$6:$J$72,4,FALSE),0)</f>
        <v>0</v>
      </c>
      <c r="AG391" s="7">
        <f>IFERROR(VLOOKUP(O391,'Վարկանիշային չափորոշիչներ'!$G$6:$J$72,4,FALSE),0)</f>
        <v>0</v>
      </c>
      <c r="AH391" s="7">
        <f>IFERROR(VLOOKUP(P391,'Վարկանիշային չափորոշիչներ'!$G$6:$J$72,4,FALSE),0)</f>
        <v>0</v>
      </c>
      <c r="AI391" s="7">
        <f>IFERROR(VLOOKUP(Q391,'Վարկանիշային չափորոշիչներ'!$G$6:$J$72,4,FALSE),0)</f>
        <v>0</v>
      </c>
      <c r="AJ391" s="7">
        <f t="shared" si="17"/>
        <v>0</v>
      </c>
    </row>
    <row r="392" spans="1:36" ht="30" hidden="1" x14ac:dyDescent="0.35">
      <c r="A392" s="156">
        <v>1118</v>
      </c>
      <c r="B392" s="159"/>
      <c r="C392" s="71" t="s">
        <v>1134</v>
      </c>
      <c r="D392" s="72">
        <v>2386097.9</v>
      </c>
      <c r="E392" s="46" t="s">
        <v>11</v>
      </c>
      <c r="F392" s="46" t="s">
        <v>11</v>
      </c>
      <c r="G392" s="46" t="s">
        <v>11</v>
      </c>
      <c r="H392" s="46" t="s">
        <v>11</v>
      </c>
      <c r="I392" s="46" t="s">
        <v>11</v>
      </c>
      <c r="J392" s="46" t="s">
        <v>11</v>
      </c>
      <c r="K392" s="46" t="s">
        <v>11</v>
      </c>
      <c r="L392" s="46" t="s">
        <v>11</v>
      </c>
      <c r="M392" s="46" t="s">
        <v>11</v>
      </c>
      <c r="N392" s="46" t="s">
        <v>11</v>
      </c>
      <c r="O392" s="46" t="s">
        <v>11</v>
      </c>
      <c r="P392" s="46" t="s">
        <v>11</v>
      </c>
      <c r="Q392" s="60" t="s">
        <v>11</v>
      </c>
      <c r="R392" s="61">
        <f t="shared" si="16"/>
        <v>0</v>
      </c>
      <c r="S392" s="184"/>
      <c r="T392" s="184"/>
      <c r="U392" s="184"/>
      <c r="V392" s="184"/>
      <c r="W392" s="175">
        <f>IFERROR(VLOOKUP(E392,'Վարկանիշային չափորոշիչներ'!$G$6:$J$72,4,FALSE),0)</f>
        <v>0</v>
      </c>
      <c r="X392" s="7">
        <f>IFERROR(VLOOKUP(F392,'Վարկանիշային չափորոշիչներ'!$G$6:$J$72,4,FALSE),0)</f>
        <v>0</v>
      </c>
      <c r="Y392" s="7">
        <f>IFERROR(VLOOKUP(G392,'Վարկանիշային չափորոշիչներ'!$G$6:$J$72,4,FALSE),0)</f>
        <v>0</v>
      </c>
      <c r="Z392" s="7">
        <f>IFERROR(VLOOKUP(H392,'Վարկանիշային չափորոշիչներ'!$G$6:$J$72,4,FALSE),0)</f>
        <v>0</v>
      </c>
      <c r="AA392" s="7">
        <f>IFERROR(VLOOKUP(I392,'Վարկանիշային չափորոշիչներ'!$G$6:$J$72,4,FALSE),0)</f>
        <v>0</v>
      </c>
      <c r="AB392" s="7">
        <f>IFERROR(VLOOKUP(J392,'Վարկանիշային չափորոշիչներ'!$G$6:$J$72,4,FALSE),0)</f>
        <v>0</v>
      </c>
      <c r="AC392" s="7">
        <f>IFERROR(VLOOKUP(K392,'Վարկանիշային չափորոշիչներ'!$G$6:$J$72,4,FALSE),0)</f>
        <v>0</v>
      </c>
      <c r="AD392" s="7">
        <f>IFERROR(VLOOKUP(L392,'Վարկանիշային չափորոշիչներ'!$G$6:$J$72,4,FALSE),0)</f>
        <v>0</v>
      </c>
      <c r="AE392" s="7">
        <f>IFERROR(VLOOKUP(M392,'Վարկանիշային չափորոշիչներ'!$G$6:$J$72,4,FALSE),0)</f>
        <v>0</v>
      </c>
      <c r="AF392" s="7">
        <f>IFERROR(VLOOKUP(N392,'Վարկանիշային չափորոշիչներ'!$G$6:$J$72,4,FALSE),0)</f>
        <v>0</v>
      </c>
      <c r="AG392" s="7">
        <f>IFERROR(VLOOKUP(O392,'Վարկանիշային չափորոշիչներ'!$G$6:$J$72,4,FALSE),0)</f>
        <v>0</v>
      </c>
      <c r="AH392" s="7">
        <f>IFERROR(VLOOKUP(P392,'Վարկանիշային չափորոշիչներ'!$G$6:$J$72,4,FALSE),0)</f>
        <v>0</v>
      </c>
      <c r="AI392" s="7">
        <f>IFERROR(VLOOKUP(Q392,'Վարկանիշային չափորոշիչներ'!$G$6:$J$72,4,FALSE),0)</f>
        <v>0</v>
      </c>
      <c r="AJ392" s="7">
        <f t="shared" si="17"/>
        <v>0</v>
      </c>
    </row>
    <row r="393" spans="1:36" ht="30" hidden="1" x14ac:dyDescent="0.35">
      <c r="A393" s="158">
        <v>1118</v>
      </c>
      <c r="B393" s="161" t="s">
        <v>1135</v>
      </c>
      <c r="C393" s="80" t="s">
        <v>1136</v>
      </c>
      <c r="D393" s="76">
        <v>2386097.9</v>
      </c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58"/>
      <c r="R393" s="61">
        <f t="shared" si="16"/>
        <v>0</v>
      </c>
      <c r="S393" s="184"/>
      <c r="T393" s="184"/>
      <c r="U393" s="184"/>
      <c r="V393" s="184"/>
      <c r="W393" s="175">
        <f>IFERROR(VLOOKUP(E393,'Վարկանիշային չափորոշիչներ'!$G$6:$J$72,4,FALSE),0)</f>
        <v>0</v>
      </c>
      <c r="X393" s="7">
        <f>IFERROR(VLOOKUP(F393,'Վարկանիշային չափորոշիչներ'!$G$6:$J$72,4,FALSE),0)</f>
        <v>0</v>
      </c>
      <c r="Y393" s="7">
        <f>IFERROR(VLOOKUP(G393,'Վարկանիշային չափորոշիչներ'!$G$6:$J$72,4,FALSE),0)</f>
        <v>0</v>
      </c>
      <c r="Z393" s="7">
        <f>IFERROR(VLOOKUP(H393,'Վարկանիշային չափորոշիչներ'!$G$6:$J$72,4,FALSE),0)</f>
        <v>0</v>
      </c>
      <c r="AA393" s="7">
        <f>IFERROR(VLOOKUP(I393,'Վարկանիշային չափորոշիչներ'!$G$6:$J$72,4,FALSE),0)</f>
        <v>0</v>
      </c>
      <c r="AB393" s="7">
        <f>IFERROR(VLOOKUP(J393,'Վարկանիշային չափորոշիչներ'!$G$6:$J$72,4,FALSE),0)</f>
        <v>0</v>
      </c>
      <c r="AC393" s="7">
        <f>IFERROR(VLOOKUP(K393,'Վարկանիշային չափորոշիչներ'!$G$6:$J$72,4,FALSE),0)</f>
        <v>0</v>
      </c>
      <c r="AD393" s="7">
        <f>IFERROR(VLOOKUP(L393,'Վարկանիշային չափորոշիչներ'!$G$6:$J$72,4,FALSE),0)</f>
        <v>0</v>
      </c>
      <c r="AE393" s="7">
        <f>IFERROR(VLOOKUP(M393,'Վարկանիշային չափորոշիչներ'!$G$6:$J$72,4,FALSE),0)</f>
        <v>0</v>
      </c>
      <c r="AF393" s="7">
        <f>IFERROR(VLOOKUP(N393,'Վարկանիշային չափորոշիչներ'!$G$6:$J$72,4,FALSE),0)</f>
        <v>0</v>
      </c>
      <c r="AG393" s="7">
        <f>IFERROR(VLOOKUP(O393,'Վարկանիշային չափորոշիչներ'!$G$6:$J$72,4,FALSE),0)</f>
        <v>0</v>
      </c>
      <c r="AH393" s="7">
        <f>IFERROR(VLOOKUP(P393,'Վարկանիշային չափորոշիչներ'!$G$6:$J$72,4,FALSE),0)</f>
        <v>0</v>
      </c>
      <c r="AI393" s="7">
        <f>IFERROR(VLOOKUP(Q393,'Վարկանիշային չափորոշիչներ'!$G$6:$J$72,4,FALSE),0)</f>
        <v>0</v>
      </c>
      <c r="AJ393" s="7">
        <f t="shared" si="17"/>
        <v>0</v>
      </c>
    </row>
    <row r="394" spans="1:36" ht="45" hidden="1" x14ac:dyDescent="0.35">
      <c r="A394" s="158">
        <v>1128</v>
      </c>
      <c r="B394" s="159"/>
      <c r="C394" s="71" t="s">
        <v>1137</v>
      </c>
      <c r="D394" s="72">
        <v>12750952.300000001</v>
      </c>
      <c r="E394" s="46" t="s">
        <v>11</v>
      </c>
      <c r="F394" s="46" t="s">
        <v>11</v>
      </c>
      <c r="G394" s="46" t="s">
        <v>11</v>
      </c>
      <c r="H394" s="46" t="s">
        <v>11</v>
      </c>
      <c r="I394" s="46" t="s">
        <v>11</v>
      </c>
      <c r="J394" s="46" t="s">
        <v>11</v>
      </c>
      <c r="K394" s="46" t="s">
        <v>11</v>
      </c>
      <c r="L394" s="46" t="s">
        <v>11</v>
      </c>
      <c r="M394" s="46" t="s">
        <v>11</v>
      </c>
      <c r="N394" s="46" t="s">
        <v>11</v>
      </c>
      <c r="O394" s="46" t="s">
        <v>11</v>
      </c>
      <c r="P394" s="46" t="s">
        <v>11</v>
      </c>
      <c r="Q394" s="60" t="s">
        <v>11</v>
      </c>
      <c r="R394" s="61">
        <f t="shared" si="16"/>
        <v>0</v>
      </c>
      <c r="S394" s="184"/>
      <c r="T394" s="184"/>
      <c r="U394" s="184"/>
      <c r="V394" s="184"/>
      <c r="W394" s="175">
        <f>IFERROR(VLOOKUP(E394,'Վարկանիշային չափորոշիչներ'!$G$6:$J$72,4,FALSE),0)</f>
        <v>0</v>
      </c>
      <c r="X394" s="7">
        <f>IFERROR(VLOOKUP(F394,'Վարկանիշային չափորոշիչներ'!$G$6:$J$72,4,FALSE),0)</f>
        <v>0</v>
      </c>
      <c r="Y394" s="7">
        <f>IFERROR(VLOOKUP(G394,'Վարկանիշային չափորոշիչներ'!$G$6:$J$72,4,FALSE),0)</f>
        <v>0</v>
      </c>
      <c r="Z394" s="7">
        <f>IFERROR(VLOOKUP(H394,'Վարկանիշային չափորոշիչներ'!$G$6:$J$72,4,FALSE),0)</f>
        <v>0</v>
      </c>
      <c r="AA394" s="7">
        <f>IFERROR(VLOOKUP(I394,'Վարկանիշային չափորոշիչներ'!$G$6:$J$72,4,FALSE),0)</f>
        <v>0</v>
      </c>
      <c r="AB394" s="7">
        <f>IFERROR(VLOOKUP(J394,'Վարկանիշային չափորոշիչներ'!$G$6:$J$72,4,FALSE),0)</f>
        <v>0</v>
      </c>
      <c r="AC394" s="7">
        <f>IFERROR(VLOOKUP(K394,'Վարկանիշային չափորոշիչներ'!$G$6:$J$72,4,FALSE),0)</f>
        <v>0</v>
      </c>
      <c r="AD394" s="7">
        <f>IFERROR(VLOOKUP(L394,'Վարկանիշային չափորոշիչներ'!$G$6:$J$72,4,FALSE),0)</f>
        <v>0</v>
      </c>
      <c r="AE394" s="7">
        <f>IFERROR(VLOOKUP(M394,'Վարկանիշային չափորոշիչներ'!$G$6:$J$72,4,FALSE),0)</f>
        <v>0</v>
      </c>
      <c r="AF394" s="7">
        <f>IFERROR(VLOOKUP(N394,'Վարկանիշային չափորոշիչներ'!$G$6:$J$72,4,FALSE),0)</f>
        <v>0</v>
      </c>
      <c r="AG394" s="7">
        <f>IFERROR(VLOOKUP(O394,'Վարկանիշային չափորոշիչներ'!$G$6:$J$72,4,FALSE),0)</f>
        <v>0</v>
      </c>
      <c r="AH394" s="7">
        <f>IFERROR(VLOOKUP(P394,'Վարկանիշային չափորոշիչներ'!$G$6:$J$72,4,FALSE),0)</f>
        <v>0</v>
      </c>
      <c r="AI394" s="7">
        <f>IFERROR(VLOOKUP(Q394,'Վարկանիշային չափորոշիչներ'!$G$6:$J$72,4,FALSE),0)</f>
        <v>0</v>
      </c>
      <c r="AJ394" s="7">
        <f t="shared" si="17"/>
        <v>0</v>
      </c>
    </row>
    <row r="395" spans="1:36" ht="60" hidden="1" x14ac:dyDescent="0.35">
      <c r="A395" s="160">
        <v>1128</v>
      </c>
      <c r="B395" s="161" t="s">
        <v>1138</v>
      </c>
      <c r="C395" s="80" t="s">
        <v>1139</v>
      </c>
      <c r="D395" s="68">
        <v>12750952.300000001</v>
      </c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58"/>
      <c r="R395" s="61">
        <f t="shared" si="16"/>
        <v>0</v>
      </c>
      <c r="S395" s="184"/>
      <c r="T395" s="184"/>
      <c r="U395" s="184"/>
      <c r="V395" s="184"/>
      <c r="W395" s="175">
        <f>IFERROR(VLOOKUP(E395,'Վարկանիշային չափորոշիչներ'!$G$6:$J$72,4,FALSE),0)</f>
        <v>0</v>
      </c>
      <c r="X395" s="7">
        <f>IFERROR(VLOOKUP(F395,'Վարկանիշային չափորոշիչներ'!$G$6:$J$72,4,FALSE),0)</f>
        <v>0</v>
      </c>
      <c r="Y395" s="7">
        <f>IFERROR(VLOOKUP(G395,'Վարկանիշային չափորոշիչներ'!$G$6:$J$72,4,FALSE),0)</f>
        <v>0</v>
      </c>
      <c r="Z395" s="7">
        <f>IFERROR(VLOOKUP(H395,'Վարկանիշային չափորոշիչներ'!$G$6:$J$72,4,FALSE),0)</f>
        <v>0</v>
      </c>
      <c r="AA395" s="7">
        <f>IFERROR(VLOOKUP(I395,'Վարկանիշային չափորոշիչներ'!$G$6:$J$72,4,FALSE),0)</f>
        <v>0</v>
      </c>
      <c r="AB395" s="7">
        <f>IFERROR(VLOOKUP(J395,'Վարկանիշային չափորոշիչներ'!$G$6:$J$72,4,FALSE),0)</f>
        <v>0</v>
      </c>
      <c r="AC395" s="7">
        <f>IFERROR(VLOOKUP(K395,'Վարկանիշային չափորոշիչներ'!$G$6:$J$72,4,FALSE),0)</f>
        <v>0</v>
      </c>
      <c r="AD395" s="7">
        <f>IFERROR(VLOOKUP(L395,'Վարկանիշային չափորոշիչներ'!$G$6:$J$72,4,FALSE),0)</f>
        <v>0</v>
      </c>
      <c r="AE395" s="7">
        <f>IFERROR(VLOOKUP(M395,'Վարկանիշային չափորոշիչներ'!$G$6:$J$72,4,FALSE),0)</f>
        <v>0</v>
      </c>
      <c r="AF395" s="7">
        <f>IFERROR(VLOOKUP(N395,'Վարկանիշային չափորոշիչներ'!$G$6:$J$72,4,FALSE),0)</f>
        <v>0</v>
      </c>
      <c r="AG395" s="7">
        <f>IFERROR(VLOOKUP(O395,'Վարկանիշային չափորոշիչներ'!$G$6:$J$72,4,FALSE),0)</f>
        <v>0</v>
      </c>
      <c r="AH395" s="7">
        <f>IFERROR(VLOOKUP(P395,'Վարկանիշային չափորոշիչներ'!$G$6:$J$72,4,FALSE),0)</f>
        <v>0</v>
      </c>
      <c r="AI395" s="7">
        <f>IFERROR(VLOOKUP(Q395,'Վարկանիշային չափորոշիչներ'!$G$6:$J$72,4,FALSE),0)</f>
        <v>0</v>
      </c>
      <c r="AJ395" s="7">
        <f t="shared" si="17"/>
        <v>0</v>
      </c>
    </row>
    <row r="396" spans="1:36" ht="45" hidden="1" x14ac:dyDescent="0.35">
      <c r="A396" s="160">
        <v>1178</v>
      </c>
      <c r="B396" s="159"/>
      <c r="C396" s="71" t="s">
        <v>1140</v>
      </c>
      <c r="D396" s="72">
        <v>313434.09999999998</v>
      </c>
      <c r="E396" s="46" t="s">
        <v>11</v>
      </c>
      <c r="F396" s="46" t="s">
        <v>11</v>
      </c>
      <c r="G396" s="46" t="s">
        <v>11</v>
      </c>
      <c r="H396" s="46" t="s">
        <v>11</v>
      </c>
      <c r="I396" s="46" t="s">
        <v>11</v>
      </c>
      <c r="J396" s="46" t="s">
        <v>11</v>
      </c>
      <c r="K396" s="46" t="s">
        <v>11</v>
      </c>
      <c r="L396" s="46" t="s">
        <v>11</v>
      </c>
      <c r="M396" s="46" t="s">
        <v>11</v>
      </c>
      <c r="N396" s="46" t="s">
        <v>11</v>
      </c>
      <c r="O396" s="46" t="s">
        <v>11</v>
      </c>
      <c r="P396" s="46" t="s">
        <v>11</v>
      </c>
      <c r="Q396" s="60" t="s">
        <v>11</v>
      </c>
      <c r="R396" s="61">
        <f t="shared" si="16"/>
        <v>0</v>
      </c>
      <c r="S396" s="184"/>
      <c r="T396" s="184"/>
      <c r="U396" s="184"/>
      <c r="V396" s="184"/>
      <c r="W396" s="175">
        <f>IFERROR(VLOOKUP(E396,'Վարկանիշային չափորոշիչներ'!$G$6:$J$72,4,FALSE),0)</f>
        <v>0</v>
      </c>
      <c r="X396" s="7">
        <f>IFERROR(VLOOKUP(F396,'Վարկանիշային չափորոշիչներ'!$G$6:$J$72,4,FALSE),0)</f>
        <v>0</v>
      </c>
      <c r="Y396" s="7">
        <f>IFERROR(VLOOKUP(G396,'Վարկանիշային չափորոշիչներ'!$G$6:$J$72,4,FALSE),0)</f>
        <v>0</v>
      </c>
      <c r="Z396" s="7">
        <f>IFERROR(VLOOKUP(H396,'Վարկանիշային չափորոշիչներ'!$G$6:$J$72,4,FALSE),0)</f>
        <v>0</v>
      </c>
      <c r="AA396" s="7">
        <f>IFERROR(VLOOKUP(I396,'Վարկանիշային չափորոշիչներ'!$G$6:$J$72,4,FALSE),0)</f>
        <v>0</v>
      </c>
      <c r="AB396" s="7">
        <f>IFERROR(VLOOKUP(J396,'Վարկանիշային չափորոշիչներ'!$G$6:$J$72,4,FALSE),0)</f>
        <v>0</v>
      </c>
      <c r="AC396" s="7">
        <f>IFERROR(VLOOKUP(K396,'Վարկանիշային չափորոշիչներ'!$G$6:$J$72,4,FALSE),0)</f>
        <v>0</v>
      </c>
      <c r="AD396" s="7">
        <f>IFERROR(VLOOKUP(L396,'Վարկանիշային չափորոշիչներ'!$G$6:$J$72,4,FALSE),0)</f>
        <v>0</v>
      </c>
      <c r="AE396" s="7">
        <f>IFERROR(VLOOKUP(M396,'Վարկանիշային չափորոշիչներ'!$G$6:$J$72,4,FALSE),0)</f>
        <v>0</v>
      </c>
      <c r="AF396" s="7">
        <f>IFERROR(VLOOKUP(N396,'Վարկանիշային չափորոշիչներ'!$G$6:$J$72,4,FALSE),0)</f>
        <v>0</v>
      </c>
      <c r="AG396" s="7">
        <f>IFERROR(VLOOKUP(O396,'Վարկանիշային չափորոշիչներ'!$G$6:$J$72,4,FALSE),0)</f>
        <v>0</v>
      </c>
      <c r="AH396" s="7">
        <f>IFERROR(VLOOKUP(P396,'Վարկանիշային չափորոշիչներ'!$G$6:$J$72,4,FALSE),0)</f>
        <v>0</v>
      </c>
      <c r="AI396" s="7">
        <f>IFERROR(VLOOKUP(Q396,'Վարկանիշային չափորոշիչներ'!$G$6:$J$72,4,FALSE),0)</f>
        <v>0</v>
      </c>
      <c r="AJ396" s="7">
        <f t="shared" si="17"/>
        <v>0</v>
      </c>
    </row>
    <row r="397" spans="1:36" ht="45" hidden="1" x14ac:dyDescent="0.35">
      <c r="A397" s="160">
        <v>1178</v>
      </c>
      <c r="B397" s="161" t="s">
        <v>1141</v>
      </c>
      <c r="C397" s="80" t="s">
        <v>1140</v>
      </c>
      <c r="D397" s="68">
        <v>313434.09999999998</v>
      </c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58"/>
      <c r="R397" s="61">
        <f t="shared" si="16"/>
        <v>0</v>
      </c>
      <c r="S397" s="184"/>
      <c r="T397" s="184"/>
      <c r="U397" s="184"/>
      <c r="V397" s="184"/>
      <c r="W397" s="175">
        <f>IFERROR(VLOOKUP(E397,'Վարկանիշային չափորոշիչներ'!$G$6:$J$72,4,FALSE),0)</f>
        <v>0</v>
      </c>
      <c r="X397" s="7">
        <f>IFERROR(VLOOKUP(F397,'Վարկանիշային չափորոշիչներ'!$G$6:$J$72,4,FALSE),0)</f>
        <v>0</v>
      </c>
      <c r="Y397" s="7">
        <f>IFERROR(VLOOKUP(G397,'Վարկանիշային չափորոշիչներ'!$G$6:$J$72,4,FALSE),0)</f>
        <v>0</v>
      </c>
      <c r="Z397" s="7">
        <f>IFERROR(VLOOKUP(H397,'Վարկանիշային չափորոշիչներ'!$G$6:$J$72,4,FALSE),0)</f>
        <v>0</v>
      </c>
      <c r="AA397" s="7">
        <f>IFERROR(VLOOKUP(I397,'Վարկանիշային չափորոշիչներ'!$G$6:$J$72,4,FALSE),0)</f>
        <v>0</v>
      </c>
      <c r="AB397" s="7">
        <f>IFERROR(VLOOKUP(J397,'Վարկանիշային չափորոշիչներ'!$G$6:$J$72,4,FALSE),0)</f>
        <v>0</v>
      </c>
      <c r="AC397" s="7">
        <f>IFERROR(VLOOKUP(K397,'Վարկանիշային չափորոշիչներ'!$G$6:$J$72,4,FALSE),0)</f>
        <v>0</v>
      </c>
      <c r="AD397" s="7">
        <f>IFERROR(VLOOKUP(L397,'Վարկանիշային չափորոշիչներ'!$G$6:$J$72,4,FALSE),0)</f>
        <v>0</v>
      </c>
      <c r="AE397" s="7">
        <f>IFERROR(VLOOKUP(M397,'Վարկանիշային չափորոշիչներ'!$G$6:$J$72,4,FALSE),0)</f>
        <v>0</v>
      </c>
      <c r="AF397" s="7">
        <f>IFERROR(VLOOKUP(N397,'Վարկանիշային չափորոշիչներ'!$G$6:$J$72,4,FALSE),0)</f>
        <v>0</v>
      </c>
      <c r="AG397" s="7">
        <f>IFERROR(VLOOKUP(O397,'Վարկանիշային չափորոշիչներ'!$G$6:$J$72,4,FALSE),0)</f>
        <v>0</v>
      </c>
      <c r="AH397" s="7">
        <f>IFERROR(VLOOKUP(P397,'Վարկանիշային չափորոշիչներ'!$G$6:$J$72,4,FALSE),0)</f>
        <v>0</v>
      </c>
      <c r="AI397" s="7">
        <f>IFERROR(VLOOKUP(Q397,'Վարկանիշային չափորոշիչներ'!$G$6:$J$72,4,FALSE),0)</f>
        <v>0</v>
      </c>
      <c r="AJ397" s="7">
        <f t="shared" si="17"/>
        <v>0</v>
      </c>
    </row>
    <row r="398" spans="1:36" hidden="1" x14ac:dyDescent="0.35">
      <c r="A398" s="160" t="s">
        <v>0</v>
      </c>
      <c r="B398" s="157"/>
      <c r="C398" s="69" t="s">
        <v>77</v>
      </c>
      <c r="D398" s="70">
        <v>15699342.008000001</v>
      </c>
      <c r="E398" s="45" t="s">
        <v>11</v>
      </c>
      <c r="F398" s="45" t="s">
        <v>11</v>
      </c>
      <c r="G398" s="45" t="s">
        <v>11</v>
      </c>
      <c r="H398" s="45" t="s">
        <v>11</v>
      </c>
      <c r="I398" s="45" t="s">
        <v>11</v>
      </c>
      <c r="J398" s="45" t="s">
        <v>11</v>
      </c>
      <c r="K398" s="45" t="s">
        <v>11</v>
      </c>
      <c r="L398" s="45" t="s">
        <v>11</v>
      </c>
      <c r="M398" s="45" t="s">
        <v>11</v>
      </c>
      <c r="N398" s="45" t="s">
        <v>11</v>
      </c>
      <c r="O398" s="45" t="s">
        <v>11</v>
      </c>
      <c r="P398" s="45" t="s">
        <v>11</v>
      </c>
      <c r="Q398" s="59" t="s">
        <v>11</v>
      </c>
      <c r="R398" s="61">
        <f t="shared" si="16"/>
        <v>0</v>
      </c>
      <c r="S398" s="184"/>
      <c r="T398" s="184"/>
      <c r="U398" s="184"/>
      <c r="V398" s="184"/>
      <c r="W398" s="175">
        <f>IFERROR(VLOOKUP(E398,'Վարկանիշային չափորոշիչներ'!$G$6:$J$72,4,FALSE),0)</f>
        <v>0</v>
      </c>
      <c r="X398" s="7">
        <f>IFERROR(VLOOKUP(F398,'Վարկանիշային չափորոշիչներ'!$G$6:$J$72,4,FALSE),0)</f>
        <v>0</v>
      </c>
      <c r="Y398" s="7">
        <f>IFERROR(VLOOKUP(G398,'Վարկանիշային չափորոշիչներ'!$G$6:$J$72,4,FALSE),0)</f>
        <v>0</v>
      </c>
      <c r="Z398" s="7">
        <f>IFERROR(VLOOKUP(H398,'Վարկանիշային չափորոշիչներ'!$G$6:$J$72,4,FALSE),0)</f>
        <v>0</v>
      </c>
      <c r="AA398" s="7">
        <f>IFERROR(VLOOKUP(I398,'Վարկանիշային չափորոշիչներ'!$G$6:$J$72,4,FALSE),0)</f>
        <v>0</v>
      </c>
      <c r="AB398" s="7">
        <f>IFERROR(VLOOKUP(J398,'Վարկանիշային չափորոշիչներ'!$G$6:$J$72,4,FALSE),0)</f>
        <v>0</v>
      </c>
      <c r="AC398" s="7">
        <f>IFERROR(VLOOKUP(K398,'Վարկանիշային չափորոշիչներ'!$G$6:$J$72,4,FALSE),0)</f>
        <v>0</v>
      </c>
      <c r="AD398" s="7">
        <f>IFERROR(VLOOKUP(L398,'Վարկանիշային չափորոշիչներ'!$G$6:$J$72,4,FALSE),0)</f>
        <v>0</v>
      </c>
      <c r="AE398" s="7">
        <f>IFERROR(VLOOKUP(M398,'Վարկանիշային չափորոշիչներ'!$G$6:$J$72,4,FALSE),0)</f>
        <v>0</v>
      </c>
      <c r="AF398" s="7">
        <f>IFERROR(VLOOKUP(N398,'Վարկանիշային չափորոշիչներ'!$G$6:$J$72,4,FALSE),0)</f>
        <v>0</v>
      </c>
      <c r="AG398" s="7">
        <f>IFERROR(VLOOKUP(O398,'Վարկանիշային չափորոշիչներ'!$G$6:$J$72,4,FALSE),0)</f>
        <v>0</v>
      </c>
      <c r="AH398" s="7">
        <f>IFERROR(VLOOKUP(P398,'Վարկանիշային չափորոշիչներ'!$G$6:$J$72,4,FALSE),0)</f>
        <v>0</v>
      </c>
      <c r="AI398" s="7">
        <f>IFERROR(VLOOKUP(Q398,'Վարկանիշային չափորոշիչներ'!$G$6:$J$72,4,FALSE),0)</f>
        <v>0</v>
      </c>
      <c r="AJ398" s="7">
        <f t="shared" si="17"/>
        <v>0</v>
      </c>
    </row>
    <row r="399" spans="1:36" ht="30" hidden="1" x14ac:dyDescent="0.35">
      <c r="A399" s="158">
        <v>1016</v>
      </c>
      <c r="B399" s="159"/>
      <c r="C399" s="71" t="s">
        <v>1142</v>
      </c>
      <c r="D399" s="72">
        <v>4215628.8000000007</v>
      </c>
      <c r="E399" s="46" t="s">
        <v>11</v>
      </c>
      <c r="F399" s="46" t="s">
        <v>11</v>
      </c>
      <c r="G399" s="46" t="s">
        <v>11</v>
      </c>
      <c r="H399" s="46" t="s">
        <v>11</v>
      </c>
      <c r="I399" s="46" t="s">
        <v>11</v>
      </c>
      <c r="J399" s="46" t="s">
        <v>11</v>
      </c>
      <c r="K399" s="46" t="s">
        <v>11</v>
      </c>
      <c r="L399" s="46" t="s">
        <v>11</v>
      </c>
      <c r="M399" s="46" t="s">
        <v>11</v>
      </c>
      <c r="N399" s="46" t="s">
        <v>11</v>
      </c>
      <c r="O399" s="46" t="s">
        <v>11</v>
      </c>
      <c r="P399" s="46" t="s">
        <v>11</v>
      </c>
      <c r="Q399" s="60" t="s">
        <v>11</v>
      </c>
      <c r="R399" s="61">
        <f t="shared" si="16"/>
        <v>0</v>
      </c>
      <c r="S399" s="184"/>
      <c r="T399" s="184"/>
      <c r="U399" s="184"/>
      <c r="V399" s="184"/>
      <c r="W399" s="175">
        <f>IFERROR(VLOOKUP(E399,'Վարկանիշային չափորոշիչներ'!$G$6:$J$72,4,FALSE),0)</f>
        <v>0</v>
      </c>
      <c r="X399" s="7">
        <f>IFERROR(VLOOKUP(F399,'Վարկանիշային չափորոշիչներ'!$G$6:$J$72,4,FALSE),0)</f>
        <v>0</v>
      </c>
      <c r="Y399" s="7">
        <f>IFERROR(VLOOKUP(G399,'Վարկանիշային չափորոշիչներ'!$G$6:$J$72,4,FALSE),0)</f>
        <v>0</v>
      </c>
      <c r="Z399" s="7">
        <f>IFERROR(VLOOKUP(H399,'Վարկանիշային չափորոշիչներ'!$G$6:$J$72,4,FALSE),0)</f>
        <v>0</v>
      </c>
      <c r="AA399" s="7">
        <f>IFERROR(VLOOKUP(I399,'Վարկանիշային չափորոշիչներ'!$G$6:$J$72,4,FALSE),0)</f>
        <v>0</v>
      </c>
      <c r="AB399" s="7">
        <f>IFERROR(VLOOKUP(J399,'Վարկանիշային չափորոշիչներ'!$G$6:$J$72,4,FALSE),0)</f>
        <v>0</v>
      </c>
      <c r="AC399" s="7">
        <f>IFERROR(VLOOKUP(K399,'Վարկանիշային չափորոշիչներ'!$G$6:$J$72,4,FALSE),0)</f>
        <v>0</v>
      </c>
      <c r="AD399" s="7">
        <f>IFERROR(VLOOKUP(L399,'Վարկանիշային չափորոշիչներ'!$G$6:$J$72,4,FALSE),0)</f>
        <v>0</v>
      </c>
      <c r="AE399" s="7">
        <f>IFERROR(VLOOKUP(M399,'Վարկանիշային չափորոշիչներ'!$G$6:$J$72,4,FALSE),0)</f>
        <v>0</v>
      </c>
      <c r="AF399" s="7">
        <f>IFERROR(VLOOKUP(N399,'Վարկանիշային չափորոշիչներ'!$G$6:$J$72,4,FALSE),0)</f>
        <v>0</v>
      </c>
      <c r="AG399" s="7">
        <f>IFERROR(VLOOKUP(O399,'Վարկանիշային չափորոշիչներ'!$G$6:$J$72,4,FALSE),0)</f>
        <v>0</v>
      </c>
      <c r="AH399" s="7">
        <f>IFERROR(VLOOKUP(P399,'Վարկանիշային չափորոշիչներ'!$G$6:$J$72,4,FALSE),0)</f>
        <v>0</v>
      </c>
      <c r="AI399" s="7">
        <f>IFERROR(VLOOKUP(Q399,'Վարկանիշային չափորոշիչներ'!$G$6:$J$72,4,FALSE),0)</f>
        <v>0</v>
      </c>
      <c r="AJ399" s="7">
        <f t="shared" si="17"/>
        <v>0</v>
      </c>
    </row>
    <row r="400" spans="1:36" ht="30" hidden="1" x14ac:dyDescent="0.35">
      <c r="A400" s="160">
        <v>1016</v>
      </c>
      <c r="B400" s="161" t="s">
        <v>1143</v>
      </c>
      <c r="C400" s="80" t="s">
        <v>1144</v>
      </c>
      <c r="D400" s="77">
        <v>217255.8</v>
      </c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58"/>
      <c r="R400" s="61">
        <f t="shared" si="16"/>
        <v>0</v>
      </c>
      <c r="S400" s="184"/>
      <c r="T400" s="184"/>
      <c r="U400" s="184"/>
      <c r="V400" s="184"/>
      <c r="W400" s="175">
        <f>IFERROR(VLOOKUP(E400,'Վարկանիշային չափորոշիչներ'!$G$6:$J$72,4,FALSE),0)</f>
        <v>0</v>
      </c>
      <c r="X400" s="7">
        <f>IFERROR(VLOOKUP(F400,'Վարկանիշային չափորոշիչներ'!$G$6:$J$72,4,FALSE),0)</f>
        <v>0</v>
      </c>
      <c r="Y400" s="7">
        <f>IFERROR(VLOOKUP(G400,'Վարկանիշային չափորոշիչներ'!$G$6:$J$72,4,FALSE),0)</f>
        <v>0</v>
      </c>
      <c r="Z400" s="7">
        <f>IFERROR(VLOOKUP(H400,'Վարկանիշային չափորոշիչներ'!$G$6:$J$72,4,FALSE),0)</f>
        <v>0</v>
      </c>
      <c r="AA400" s="7">
        <f>IFERROR(VLOOKUP(I400,'Վարկանիշային չափորոշիչներ'!$G$6:$J$72,4,FALSE),0)</f>
        <v>0</v>
      </c>
      <c r="AB400" s="7">
        <f>IFERROR(VLOOKUP(J400,'Վարկանիշային չափորոշիչներ'!$G$6:$J$72,4,FALSE),0)</f>
        <v>0</v>
      </c>
      <c r="AC400" s="7">
        <f>IFERROR(VLOOKUP(K400,'Վարկանիշային չափորոշիչներ'!$G$6:$J$72,4,FALSE),0)</f>
        <v>0</v>
      </c>
      <c r="AD400" s="7">
        <f>IFERROR(VLOOKUP(L400,'Վարկանիշային չափորոշիչներ'!$G$6:$J$72,4,FALSE),0)</f>
        <v>0</v>
      </c>
      <c r="AE400" s="7">
        <f>IFERROR(VLOOKUP(M400,'Վարկանիշային չափորոշիչներ'!$G$6:$J$72,4,FALSE),0)</f>
        <v>0</v>
      </c>
      <c r="AF400" s="7">
        <f>IFERROR(VLOOKUP(N400,'Վարկանիշային չափորոշիչներ'!$G$6:$J$72,4,FALSE),0)</f>
        <v>0</v>
      </c>
      <c r="AG400" s="7">
        <f>IFERROR(VLOOKUP(O400,'Վարկանիշային չափորոշիչներ'!$G$6:$J$72,4,FALSE),0)</f>
        <v>0</v>
      </c>
      <c r="AH400" s="7">
        <f>IFERROR(VLOOKUP(P400,'Վարկանիշային չափորոշիչներ'!$G$6:$J$72,4,FALSE),0)</f>
        <v>0</v>
      </c>
      <c r="AI400" s="7">
        <f>IFERROR(VLOOKUP(Q400,'Վարկանիշային չափորոշիչներ'!$G$6:$J$72,4,FALSE),0)</f>
        <v>0</v>
      </c>
      <c r="AJ400" s="7">
        <f t="shared" si="17"/>
        <v>0</v>
      </c>
    </row>
    <row r="401" spans="1:36" ht="30" hidden="1" x14ac:dyDescent="0.35">
      <c r="A401" s="160">
        <v>1016</v>
      </c>
      <c r="B401" s="161" t="s">
        <v>1145</v>
      </c>
      <c r="C401" s="80" t="s">
        <v>78</v>
      </c>
      <c r="D401" s="90">
        <v>1650941</v>
      </c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58"/>
      <c r="R401" s="61">
        <f t="shared" si="16"/>
        <v>0</v>
      </c>
      <c r="S401" s="184"/>
      <c r="T401" s="184"/>
      <c r="U401" s="184"/>
      <c r="V401" s="184"/>
      <c r="W401" s="175">
        <f>IFERROR(VLOOKUP(E401,'Վարկանիշային չափորոշիչներ'!$G$6:$J$72,4,FALSE),0)</f>
        <v>0</v>
      </c>
      <c r="X401" s="7">
        <f>IFERROR(VLOOKUP(F401,'Վարկանիշային չափորոշիչներ'!$G$6:$J$72,4,FALSE),0)</f>
        <v>0</v>
      </c>
      <c r="Y401" s="7">
        <f>IFERROR(VLOOKUP(G401,'Վարկանիշային չափորոշիչներ'!$G$6:$J$72,4,FALSE),0)</f>
        <v>0</v>
      </c>
      <c r="Z401" s="7">
        <f>IFERROR(VLOOKUP(H401,'Վարկանիշային չափորոշիչներ'!$G$6:$J$72,4,FALSE),0)</f>
        <v>0</v>
      </c>
      <c r="AA401" s="7">
        <f>IFERROR(VLOOKUP(I401,'Վարկանիշային չափորոշիչներ'!$G$6:$J$72,4,FALSE),0)</f>
        <v>0</v>
      </c>
      <c r="AB401" s="7">
        <f>IFERROR(VLOOKUP(J401,'Վարկանիշային չափորոշիչներ'!$G$6:$J$72,4,FALSE),0)</f>
        <v>0</v>
      </c>
      <c r="AC401" s="7">
        <f>IFERROR(VLOOKUP(K401,'Վարկանիշային չափորոշիչներ'!$G$6:$J$72,4,FALSE),0)</f>
        <v>0</v>
      </c>
      <c r="AD401" s="7">
        <f>IFERROR(VLOOKUP(L401,'Վարկանիշային չափորոշիչներ'!$G$6:$J$72,4,FALSE),0)</f>
        <v>0</v>
      </c>
      <c r="AE401" s="7">
        <f>IFERROR(VLOOKUP(M401,'Վարկանիշային չափորոշիչներ'!$G$6:$J$72,4,FALSE),0)</f>
        <v>0</v>
      </c>
      <c r="AF401" s="7">
        <f>IFERROR(VLOOKUP(N401,'Վարկանիշային չափորոշիչներ'!$G$6:$J$72,4,FALSE),0)</f>
        <v>0</v>
      </c>
      <c r="AG401" s="7">
        <f>IFERROR(VLOOKUP(O401,'Վարկանիշային չափորոշիչներ'!$G$6:$J$72,4,FALSE),0)</f>
        <v>0</v>
      </c>
      <c r="AH401" s="7">
        <f>IFERROR(VLOOKUP(P401,'Վարկանիշային չափորոշիչներ'!$G$6:$J$72,4,FALSE),0)</f>
        <v>0</v>
      </c>
      <c r="AI401" s="7">
        <f>IFERROR(VLOOKUP(Q401,'Վարկանիշային չափորոշիչներ'!$G$6:$J$72,4,FALSE),0)</f>
        <v>0</v>
      </c>
      <c r="AJ401" s="7">
        <f t="shared" si="17"/>
        <v>0</v>
      </c>
    </row>
    <row r="402" spans="1:36" ht="45" hidden="1" x14ac:dyDescent="0.35">
      <c r="A402" s="160">
        <v>1016</v>
      </c>
      <c r="B402" s="161" t="s">
        <v>1146</v>
      </c>
      <c r="C402" s="80" t="s">
        <v>79</v>
      </c>
      <c r="D402" s="76">
        <v>22953</v>
      </c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58"/>
      <c r="R402" s="61">
        <f t="shared" si="16"/>
        <v>0</v>
      </c>
      <c r="S402" s="184"/>
      <c r="T402" s="184"/>
      <c r="U402" s="184"/>
      <c r="V402" s="184"/>
      <c r="W402" s="175">
        <f>IFERROR(VLOOKUP(E402,'Վարկանիշային չափորոշիչներ'!$G$6:$J$72,4,FALSE),0)</f>
        <v>0</v>
      </c>
      <c r="X402" s="7">
        <f>IFERROR(VLOOKUP(F402,'Վարկանիշային չափորոշիչներ'!$G$6:$J$72,4,FALSE),0)</f>
        <v>0</v>
      </c>
      <c r="Y402" s="7">
        <f>IFERROR(VLOOKUP(G402,'Վարկանիշային չափորոշիչներ'!$G$6:$J$72,4,FALSE),0)</f>
        <v>0</v>
      </c>
      <c r="Z402" s="7">
        <f>IFERROR(VLOOKUP(H402,'Վարկանիշային չափորոշիչներ'!$G$6:$J$72,4,FALSE),0)</f>
        <v>0</v>
      </c>
      <c r="AA402" s="7">
        <f>IFERROR(VLOOKUP(I402,'Վարկանիշային չափորոշիչներ'!$G$6:$J$72,4,FALSE),0)</f>
        <v>0</v>
      </c>
      <c r="AB402" s="7">
        <f>IFERROR(VLOOKUP(J402,'Վարկանիշային չափորոշիչներ'!$G$6:$J$72,4,FALSE),0)</f>
        <v>0</v>
      </c>
      <c r="AC402" s="7">
        <f>IFERROR(VLOOKUP(K402,'Վարկանիշային չափորոշիչներ'!$G$6:$J$72,4,FALSE),0)</f>
        <v>0</v>
      </c>
      <c r="AD402" s="7">
        <f>IFERROR(VLOOKUP(L402,'Վարկանիշային չափորոշիչներ'!$G$6:$J$72,4,FALSE),0)</f>
        <v>0</v>
      </c>
      <c r="AE402" s="7">
        <f>IFERROR(VLOOKUP(M402,'Վարկանիշային չափորոշիչներ'!$G$6:$J$72,4,FALSE),0)</f>
        <v>0</v>
      </c>
      <c r="AF402" s="7">
        <f>IFERROR(VLOOKUP(N402,'Վարկանիշային չափորոշիչներ'!$G$6:$J$72,4,FALSE),0)</f>
        <v>0</v>
      </c>
      <c r="AG402" s="7">
        <f>IFERROR(VLOOKUP(O402,'Վարկանիշային չափորոշիչներ'!$G$6:$J$72,4,FALSE),0)</f>
        <v>0</v>
      </c>
      <c r="AH402" s="7">
        <f>IFERROR(VLOOKUP(P402,'Վարկանիշային չափորոշիչներ'!$G$6:$J$72,4,FALSE),0)</f>
        <v>0</v>
      </c>
      <c r="AI402" s="7">
        <f>IFERROR(VLOOKUP(Q402,'Վարկանիշային չափորոշիչներ'!$G$6:$J$72,4,FALSE),0)</f>
        <v>0</v>
      </c>
      <c r="AJ402" s="7">
        <f t="shared" si="17"/>
        <v>0</v>
      </c>
    </row>
    <row r="403" spans="1:36" ht="30" hidden="1" x14ac:dyDescent="0.35">
      <c r="A403" s="160">
        <v>1016</v>
      </c>
      <c r="B403" s="161" t="s">
        <v>1147</v>
      </c>
      <c r="C403" s="112" t="s">
        <v>1148</v>
      </c>
      <c r="D403" s="76">
        <v>1948700.1</v>
      </c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58"/>
      <c r="R403" s="61">
        <f t="shared" si="16"/>
        <v>0</v>
      </c>
      <c r="S403" s="184"/>
      <c r="T403" s="184"/>
      <c r="U403" s="184"/>
      <c r="V403" s="184"/>
      <c r="W403" s="175">
        <f>IFERROR(VLOOKUP(E403,'Վարկանիշային չափորոշիչներ'!$G$6:$J$72,4,FALSE),0)</f>
        <v>0</v>
      </c>
      <c r="X403" s="7">
        <f>IFERROR(VLOOKUP(F403,'Վարկանիշային չափորոշիչներ'!$G$6:$J$72,4,FALSE),0)</f>
        <v>0</v>
      </c>
      <c r="Y403" s="7">
        <f>IFERROR(VLOOKUP(G403,'Վարկանիշային չափորոշիչներ'!$G$6:$J$72,4,FALSE),0)</f>
        <v>0</v>
      </c>
      <c r="Z403" s="7">
        <f>IFERROR(VLOOKUP(H403,'Վարկանիշային չափորոշիչներ'!$G$6:$J$72,4,FALSE),0)</f>
        <v>0</v>
      </c>
      <c r="AA403" s="7">
        <f>IFERROR(VLOOKUP(I403,'Վարկանիշային չափորոշիչներ'!$G$6:$J$72,4,FALSE),0)</f>
        <v>0</v>
      </c>
      <c r="AB403" s="7">
        <f>IFERROR(VLOOKUP(J403,'Վարկանիշային չափորոշիչներ'!$G$6:$J$72,4,FALSE),0)</f>
        <v>0</v>
      </c>
      <c r="AC403" s="7">
        <f>IFERROR(VLOOKUP(K403,'Վարկանիշային չափորոշիչներ'!$G$6:$J$72,4,FALSE),0)</f>
        <v>0</v>
      </c>
      <c r="AD403" s="7">
        <f>IFERROR(VLOOKUP(L403,'Վարկանիշային չափորոշիչներ'!$G$6:$J$72,4,FALSE),0)</f>
        <v>0</v>
      </c>
      <c r="AE403" s="7">
        <f>IFERROR(VLOOKUP(M403,'Վարկանիշային չափորոշիչներ'!$G$6:$J$72,4,FALSE),0)</f>
        <v>0</v>
      </c>
      <c r="AF403" s="7">
        <f>IFERROR(VLOOKUP(N403,'Վարկանիշային չափորոշիչներ'!$G$6:$J$72,4,FALSE),0)</f>
        <v>0</v>
      </c>
      <c r="AG403" s="7">
        <f>IFERROR(VLOOKUP(O403,'Վարկանիշային չափորոշիչներ'!$G$6:$J$72,4,FALSE),0)</f>
        <v>0</v>
      </c>
      <c r="AH403" s="7">
        <f>IFERROR(VLOOKUP(P403,'Վարկանիշային չափորոշիչներ'!$G$6:$J$72,4,FALSE),0)</f>
        <v>0</v>
      </c>
      <c r="AI403" s="7">
        <f>IFERROR(VLOOKUP(Q403,'Վարկանիշային չափորոշիչներ'!$G$6:$J$72,4,FALSE),0)</f>
        <v>0</v>
      </c>
      <c r="AJ403" s="7">
        <f t="shared" si="17"/>
        <v>0</v>
      </c>
    </row>
    <row r="404" spans="1:36" ht="60" hidden="1" x14ac:dyDescent="0.35">
      <c r="A404" s="160">
        <v>1016</v>
      </c>
      <c r="B404" s="161" t="s">
        <v>1149</v>
      </c>
      <c r="C404" s="112" t="s">
        <v>1150</v>
      </c>
      <c r="D404" s="76">
        <v>248485.4</v>
      </c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58"/>
      <c r="R404" s="61">
        <f t="shared" si="16"/>
        <v>0</v>
      </c>
      <c r="S404" s="184"/>
      <c r="T404" s="184"/>
      <c r="U404" s="184"/>
      <c r="V404" s="184"/>
      <c r="W404" s="175">
        <f>IFERROR(VLOOKUP(E404,'Վարկանիշային չափորոշիչներ'!$G$6:$J$72,4,FALSE),0)</f>
        <v>0</v>
      </c>
      <c r="X404" s="7">
        <f>IFERROR(VLOOKUP(F404,'Վարկանիշային չափորոշիչներ'!$G$6:$J$72,4,FALSE),0)</f>
        <v>0</v>
      </c>
      <c r="Y404" s="7">
        <f>IFERROR(VLOOKUP(G404,'Վարկանիշային չափորոշիչներ'!$G$6:$J$72,4,FALSE),0)</f>
        <v>0</v>
      </c>
      <c r="Z404" s="7">
        <f>IFERROR(VLOOKUP(H404,'Վարկանիշային չափորոշիչներ'!$G$6:$J$72,4,FALSE),0)</f>
        <v>0</v>
      </c>
      <c r="AA404" s="7">
        <f>IFERROR(VLOOKUP(I404,'Վարկանիշային չափորոշիչներ'!$G$6:$J$72,4,FALSE),0)</f>
        <v>0</v>
      </c>
      <c r="AB404" s="7">
        <f>IFERROR(VLOOKUP(J404,'Վարկանիշային չափորոշիչներ'!$G$6:$J$72,4,FALSE),0)</f>
        <v>0</v>
      </c>
      <c r="AC404" s="7">
        <f>IFERROR(VLOOKUP(K404,'Վարկանիշային չափորոշիչներ'!$G$6:$J$72,4,FALSE),0)</f>
        <v>0</v>
      </c>
      <c r="AD404" s="7">
        <f>IFERROR(VLOOKUP(L404,'Վարկանիշային չափորոշիչներ'!$G$6:$J$72,4,FALSE),0)</f>
        <v>0</v>
      </c>
      <c r="AE404" s="7">
        <f>IFERROR(VLOOKUP(M404,'Վարկանիշային չափորոշիչներ'!$G$6:$J$72,4,FALSE),0)</f>
        <v>0</v>
      </c>
      <c r="AF404" s="7">
        <f>IFERROR(VLOOKUP(N404,'Վարկանիշային չափորոշիչներ'!$G$6:$J$72,4,FALSE),0)</f>
        <v>0</v>
      </c>
      <c r="AG404" s="7">
        <f>IFERROR(VLOOKUP(O404,'Վարկանիշային չափորոշիչներ'!$G$6:$J$72,4,FALSE),0)</f>
        <v>0</v>
      </c>
      <c r="AH404" s="7">
        <f>IFERROR(VLOOKUP(P404,'Վարկանիշային չափորոշիչներ'!$G$6:$J$72,4,FALSE),0)</f>
        <v>0</v>
      </c>
      <c r="AI404" s="7">
        <f>IFERROR(VLOOKUP(Q404,'Վարկանիշային չափորոշիչներ'!$G$6:$J$72,4,FALSE),0)</f>
        <v>0</v>
      </c>
      <c r="AJ404" s="7">
        <f t="shared" ref="AJ404:AJ460" si="18">SUM(W404:AI404)</f>
        <v>0</v>
      </c>
    </row>
    <row r="405" spans="1:36" s="6" customFormat="1" ht="75" hidden="1" x14ac:dyDescent="0.35">
      <c r="A405" s="162">
        <v>1016</v>
      </c>
      <c r="B405" s="161" t="s">
        <v>1151</v>
      </c>
      <c r="C405" s="80" t="s">
        <v>1152</v>
      </c>
      <c r="D405" s="76">
        <v>127293.5</v>
      </c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58"/>
      <c r="R405" s="61">
        <f t="shared" ref="R405:R461" si="19">AJ405</f>
        <v>0</v>
      </c>
      <c r="S405" s="184"/>
      <c r="T405" s="184"/>
      <c r="U405" s="184"/>
      <c r="V405" s="184"/>
      <c r="W405" s="175">
        <f>IFERROR(VLOOKUP(E405,'Վարկանիշային չափորոշիչներ'!$G$6:$J$72,4,FALSE),0)</f>
        <v>0</v>
      </c>
      <c r="X405" s="7">
        <f>IFERROR(VLOOKUP(F405,'Վարկանիշային չափորոշիչներ'!$G$6:$J$72,4,FALSE),0)</f>
        <v>0</v>
      </c>
      <c r="Y405" s="7">
        <f>IFERROR(VLOOKUP(G405,'Վարկանիշային չափորոշիչներ'!$G$6:$J$72,4,FALSE),0)</f>
        <v>0</v>
      </c>
      <c r="Z405" s="7">
        <f>IFERROR(VLOOKUP(H405,'Վարկանիշային չափորոշիչներ'!$G$6:$J$72,4,FALSE),0)</f>
        <v>0</v>
      </c>
      <c r="AA405" s="7">
        <f>IFERROR(VLOOKUP(I405,'Վարկանիշային չափորոշիչներ'!$G$6:$J$72,4,FALSE),0)</f>
        <v>0</v>
      </c>
      <c r="AB405" s="7">
        <f>IFERROR(VLOOKUP(J405,'Վարկանիշային չափորոշիչներ'!$G$6:$J$72,4,FALSE),0)</f>
        <v>0</v>
      </c>
      <c r="AC405" s="7">
        <f>IFERROR(VLOOKUP(K405,'Վարկանիշային չափորոշիչներ'!$G$6:$J$72,4,FALSE),0)</f>
        <v>0</v>
      </c>
      <c r="AD405" s="7">
        <f>IFERROR(VLOOKUP(L405,'Վարկանիշային չափորոշիչներ'!$G$6:$J$72,4,FALSE),0)</f>
        <v>0</v>
      </c>
      <c r="AE405" s="7">
        <f>IFERROR(VLOOKUP(M405,'Վարկանիշային չափորոշիչներ'!$G$6:$J$72,4,FALSE),0)</f>
        <v>0</v>
      </c>
      <c r="AF405" s="7">
        <f>IFERROR(VLOOKUP(N405,'Վարկանիշային չափորոշիչներ'!$G$6:$J$72,4,FALSE),0)</f>
        <v>0</v>
      </c>
      <c r="AG405" s="7">
        <f>IFERROR(VLOOKUP(O405,'Վարկանիշային չափորոշիչներ'!$G$6:$J$72,4,FALSE),0)</f>
        <v>0</v>
      </c>
      <c r="AH405" s="7">
        <f>IFERROR(VLOOKUP(P405,'Վարկանիշային չափորոշիչներ'!$G$6:$J$72,4,FALSE),0)</f>
        <v>0</v>
      </c>
      <c r="AI405" s="7">
        <f>IFERROR(VLOOKUP(Q405,'Վարկանիշային չափորոշիչներ'!$G$6:$J$72,4,FALSE),0)</f>
        <v>0</v>
      </c>
      <c r="AJ405" s="7">
        <f t="shared" si="18"/>
        <v>0</v>
      </c>
    </row>
    <row r="406" spans="1:36" s="6" customFormat="1" ht="45" hidden="1" x14ac:dyDescent="0.35">
      <c r="A406" s="158">
        <v>1071</v>
      </c>
      <c r="B406" s="159"/>
      <c r="C406" s="71" t="s">
        <v>1153</v>
      </c>
      <c r="D406" s="72">
        <v>2254228.2080000001</v>
      </c>
      <c r="E406" s="46" t="s">
        <v>11</v>
      </c>
      <c r="F406" s="46" t="s">
        <v>11</v>
      </c>
      <c r="G406" s="46" t="s">
        <v>11</v>
      </c>
      <c r="H406" s="46" t="s">
        <v>11</v>
      </c>
      <c r="I406" s="46" t="s">
        <v>11</v>
      </c>
      <c r="J406" s="46" t="s">
        <v>11</v>
      </c>
      <c r="K406" s="46" t="s">
        <v>11</v>
      </c>
      <c r="L406" s="46" t="s">
        <v>11</v>
      </c>
      <c r="M406" s="46" t="s">
        <v>11</v>
      </c>
      <c r="N406" s="46" t="s">
        <v>11</v>
      </c>
      <c r="O406" s="46" t="s">
        <v>11</v>
      </c>
      <c r="P406" s="46" t="s">
        <v>11</v>
      </c>
      <c r="Q406" s="60" t="s">
        <v>11</v>
      </c>
      <c r="R406" s="61">
        <f t="shared" si="19"/>
        <v>0</v>
      </c>
      <c r="S406" s="184"/>
      <c r="T406" s="184"/>
      <c r="U406" s="184"/>
      <c r="V406" s="184"/>
      <c r="W406" s="175">
        <f>IFERROR(VLOOKUP(E406,'Վարկանիշային չափորոշիչներ'!$G$6:$J$72,4,FALSE),0)</f>
        <v>0</v>
      </c>
      <c r="X406" s="7">
        <f>IFERROR(VLOOKUP(F406,'Վարկանիշային չափորոշիչներ'!$G$6:$J$72,4,FALSE),0)</f>
        <v>0</v>
      </c>
      <c r="Y406" s="7">
        <f>IFERROR(VLOOKUP(G406,'Վարկանիշային չափորոշիչներ'!$G$6:$J$72,4,FALSE),0)</f>
        <v>0</v>
      </c>
      <c r="Z406" s="7">
        <f>IFERROR(VLOOKUP(H406,'Վարկանիշային չափորոշիչներ'!$G$6:$J$72,4,FALSE),0)</f>
        <v>0</v>
      </c>
      <c r="AA406" s="7">
        <f>IFERROR(VLOOKUP(I406,'Վարկանիշային չափորոշիչներ'!$G$6:$J$72,4,FALSE),0)</f>
        <v>0</v>
      </c>
      <c r="AB406" s="7">
        <f>IFERROR(VLOOKUP(J406,'Վարկանիշային չափորոշիչներ'!$G$6:$J$72,4,FALSE),0)</f>
        <v>0</v>
      </c>
      <c r="AC406" s="7">
        <f>IFERROR(VLOOKUP(K406,'Վարկանիշային չափորոշիչներ'!$G$6:$J$72,4,FALSE),0)</f>
        <v>0</v>
      </c>
      <c r="AD406" s="7">
        <f>IFERROR(VLOOKUP(L406,'Վարկանիշային չափորոշիչներ'!$G$6:$J$72,4,FALSE),0)</f>
        <v>0</v>
      </c>
      <c r="AE406" s="7">
        <f>IFERROR(VLOOKUP(M406,'Վարկանիշային չափորոշիչներ'!$G$6:$J$72,4,FALSE),0)</f>
        <v>0</v>
      </c>
      <c r="AF406" s="7">
        <f>IFERROR(VLOOKUP(N406,'Վարկանիշային չափորոշիչներ'!$G$6:$J$72,4,FALSE),0)</f>
        <v>0</v>
      </c>
      <c r="AG406" s="7">
        <f>IFERROR(VLOOKUP(O406,'Վարկանիշային չափորոշիչներ'!$G$6:$J$72,4,FALSE),0)</f>
        <v>0</v>
      </c>
      <c r="AH406" s="7">
        <f>IFERROR(VLOOKUP(P406,'Վարկանիշային չափորոշիչներ'!$G$6:$J$72,4,FALSE),0)</f>
        <v>0</v>
      </c>
      <c r="AI406" s="7">
        <f>IFERROR(VLOOKUP(Q406,'Վարկանիշային չափորոշիչներ'!$G$6:$J$72,4,FALSE),0)</f>
        <v>0</v>
      </c>
      <c r="AJ406" s="7">
        <f t="shared" si="18"/>
        <v>0</v>
      </c>
    </row>
    <row r="407" spans="1:36" ht="30" hidden="1" x14ac:dyDescent="0.35">
      <c r="A407" s="160">
        <v>1071</v>
      </c>
      <c r="B407" s="161" t="s">
        <v>1154</v>
      </c>
      <c r="C407" s="80" t="s">
        <v>1155</v>
      </c>
      <c r="D407" s="68">
        <v>1148786.2080000001</v>
      </c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58"/>
      <c r="R407" s="61">
        <f t="shared" si="19"/>
        <v>0</v>
      </c>
      <c r="S407" s="184"/>
      <c r="T407" s="184"/>
      <c r="U407" s="184"/>
      <c r="V407" s="184"/>
      <c r="W407" s="175">
        <f>IFERROR(VLOOKUP(E407,'Վարկանիշային չափորոշիչներ'!$G$6:$J$72,4,FALSE),0)</f>
        <v>0</v>
      </c>
      <c r="X407" s="7">
        <f>IFERROR(VLOOKUP(F407,'Վարկանիշային չափորոշիչներ'!$G$6:$J$72,4,FALSE),0)</f>
        <v>0</v>
      </c>
      <c r="Y407" s="7">
        <f>IFERROR(VLOOKUP(G407,'Վարկանիշային չափորոշիչներ'!$G$6:$J$72,4,FALSE),0)</f>
        <v>0</v>
      </c>
      <c r="Z407" s="7">
        <f>IFERROR(VLOOKUP(H407,'Վարկանիշային չափորոշիչներ'!$G$6:$J$72,4,FALSE),0)</f>
        <v>0</v>
      </c>
      <c r="AA407" s="7">
        <f>IFERROR(VLOOKUP(I407,'Վարկանիշային չափորոշիչներ'!$G$6:$J$72,4,FALSE),0)</f>
        <v>0</v>
      </c>
      <c r="AB407" s="7">
        <f>IFERROR(VLOOKUP(J407,'Վարկանիշային չափորոշիչներ'!$G$6:$J$72,4,FALSE),0)</f>
        <v>0</v>
      </c>
      <c r="AC407" s="7">
        <f>IFERROR(VLOOKUP(K407,'Վարկանիշային չափորոշիչներ'!$G$6:$J$72,4,FALSE),0)</f>
        <v>0</v>
      </c>
      <c r="AD407" s="7">
        <f>IFERROR(VLOOKUP(L407,'Վարկանիշային չափորոշիչներ'!$G$6:$J$72,4,FALSE),0)</f>
        <v>0</v>
      </c>
      <c r="AE407" s="7">
        <f>IFERROR(VLOOKUP(M407,'Վարկանիշային չափորոշիչներ'!$G$6:$J$72,4,FALSE),0)</f>
        <v>0</v>
      </c>
      <c r="AF407" s="7">
        <f>IFERROR(VLOOKUP(N407,'Վարկանիշային չափորոշիչներ'!$G$6:$J$72,4,FALSE),0)</f>
        <v>0</v>
      </c>
      <c r="AG407" s="7">
        <f>IFERROR(VLOOKUP(O407,'Վարկանիշային չափորոշիչներ'!$G$6:$J$72,4,FALSE),0)</f>
        <v>0</v>
      </c>
      <c r="AH407" s="7">
        <f>IFERROR(VLOOKUP(P407,'Վարկանիշային չափորոշիչներ'!$G$6:$J$72,4,FALSE),0)</f>
        <v>0</v>
      </c>
      <c r="AI407" s="7">
        <f>IFERROR(VLOOKUP(Q407,'Վարկանիշային չափորոշիչներ'!$G$6:$J$72,4,FALSE),0)</f>
        <v>0</v>
      </c>
      <c r="AJ407" s="7">
        <f t="shared" si="18"/>
        <v>0</v>
      </c>
    </row>
    <row r="408" spans="1:36" ht="30" hidden="1" x14ac:dyDescent="0.35">
      <c r="A408" s="160">
        <v>1071</v>
      </c>
      <c r="B408" s="161" t="s">
        <v>1156</v>
      </c>
      <c r="C408" s="80" t="s">
        <v>1157</v>
      </c>
      <c r="D408" s="68">
        <v>105442</v>
      </c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58"/>
      <c r="R408" s="61">
        <f t="shared" si="19"/>
        <v>0</v>
      </c>
      <c r="S408" s="184"/>
      <c r="T408" s="184"/>
      <c r="U408" s="184"/>
      <c r="V408" s="184"/>
      <c r="W408" s="175">
        <f>IFERROR(VLOOKUP(E408,'Վարկանիշային չափորոշիչներ'!$G$6:$J$72,4,FALSE),0)</f>
        <v>0</v>
      </c>
      <c r="X408" s="7">
        <f>IFERROR(VLOOKUP(F408,'Վարկանիշային չափորոշիչներ'!$G$6:$J$72,4,FALSE),0)</f>
        <v>0</v>
      </c>
      <c r="Y408" s="7">
        <f>IFERROR(VLOOKUP(G408,'Վարկանիշային չափորոշիչներ'!$G$6:$J$72,4,FALSE),0)</f>
        <v>0</v>
      </c>
      <c r="Z408" s="7">
        <f>IFERROR(VLOOKUP(H408,'Վարկանիշային չափորոշիչներ'!$G$6:$J$72,4,FALSE),0)</f>
        <v>0</v>
      </c>
      <c r="AA408" s="7">
        <f>IFERROR(VLOOKUP(I408,'Վարկանիշային չափորոշիչներ'!$G$6:$J$72,4,FALSE),0)</f>
        <v>0</v>
      </c>
      <c r="AB408" s="7">
        <f>IFERROR(VLOOKUP(J408,'Վարկանիշային չափորոշիչներ'!$G$6:$J$72,4,FALSE),0)</f>
        <v>0</v>
      </c>
      <c r="AC408" s="7">
        <f>IFERROR(VLOOKUP(K408,'Վարկանիշային չափորոշիչներ'!$G$6:$J$72,4,FALSE),0)</f>
        <v>0</v>
      </c>
      <c r="AD408" s="7">
        <f>IFERROR(VLOOKUP(L408,'Վարկանիշային չափորոշիչներ'!$G$6:$J$72,4,FALSE),0)</f>
        <v>0</v>
      </c>
      <c r="AE408" s="7">
        <f>IFERROR(VLOOKUP(M408,'Վարկանիշային չափորոշիչներ'!$G$6:$J$72,4,FALSE),0)</f>
        <v>0</v>
      </c>
      <c r="AF408" s="7">
        <f>IFERROR(VLOOKUP(N408,'Վարկանիշային չափորոշիչներ'!$G$6:$J$72,4,FALSE),0)</f>
        <v>0</v>
      </c>
      <c r="AG408" s="7">
        <f>IFERROR(VLOOKUP(O408,'Վարկանիշային չափորոշիչներ'!$G$6:$J$72,4,FALSE),0)</f>
        <v>0</v>
      </c>
      <c r="AH408" s="7">
        <f>IFERROR(VLOOKUP(P408,'Վարկանիշային չափորոշիչներ'!$G$6:$J$72,4,FALSE),0)</f>
        <v>0</v>
      </c>
      <c r="AI408" s="7">
        <f>IFERROR(VLOOKUP(Q408,'Վարկանիշային չափորոշիչներ'!$G$6:$J$72,4,FALSE),0)</f>
        <v>0</v>
      </c>
      <c r="AJ408" s="7">
        <f t="shared" si="18"/>
        <v>0</v>
      </c>
    </row>
    <row r="409" spans="1:36" ht="45" hidden="1" x14ac:dyDescent="0.35">
      <c r="A409" s="160">
        <v>1071</v>
      </c>
      <c r="B409" s="161" t="s">
        <v>1158</v>
      </c>
      <c r="C409" s="80" t="s">
        <v>1159</v>
      </c>
      <c r="D409" s="68">
        <v>1000000</v>
      </c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58"/>
      <c r="R409" s="61">
        <f t="shared" si="19"/>
        <v>0</v>
      </c>
      <c r="S409" s="184"/>
      <c r="T409" s="184"/>
      <c r="U409" s="184"/>
      <c r="V409" s="184"/>
      <c r="W409" s="175">
        <f>IFERROR(VLOOKUP(E409,'Վարկանիշային չափորոշիչներ'!$G$6:$J$72,4,FALSE),0)</f>
        <v>0</v>
      </c>
      <c r="X409" s="7">
        <f>IFERROR(VLOOKUP(F409,'Վարկանիշային չափորոշիչներ'!$G$6:$J$72,4,FALSE),0)</f>
        <v>0</v>
      </c>
      <c r="Y409" s="7">
        <f>IFERROR(VLOOKUP(G409,'Վարկանիշային չափորոշիչներ'!$G$6:$J$72,4,FALSE),0)</f>
        <v>0</v>
      </c>
      <c r="Z409" s="7">
        <f>IFERROR(VLOOKUP(H409,'Վարկանիշային չափորոշիչներ'!$G$6:$J$72,4,FALSE),0)</f>
        <v>0</v>
      </c>
      <c r="AA409" s="7">
        <f>IFERROR(VLOOKUP(I409,'Վարկանիշային չափորոշիչներ'!$G$6:$J$72,4,FALSE),0)</f>
        <v>0</v>
      </c>
      <c r="AB409" s="7">
        <f>IFERROR(VLOOKUP(J409,'Վարկանիշային չափորոշիչներ'!$G$6:$J$72,4,FALSE),0)</f>
        <v>0</v>
      </c>
      <c r="AC409" s="7">
        <f>IFERROR(VLOOKUP(K409,'Վարկանիշային չափորոշիչներ'!$G$6:$J$72,4,FALSE),0)</f>
        <v>0</v>
      </c>
      <c r="AD409" s="7">
        <f>IFERROR(VLOOKUP(L409,'Վարկանիշային չափորոշիչներ'!$G$6:$J$72,4,FALSE),0)</f>
        <v>0</v>
      </c>
      <c r="AE409" s="7">
        <f>IFERROR(VLOOKUP(M409,'Վարկանիշային չափորոշիչներ'!$G$6:$J$72,4,FALSE),0)</f>
        <v>0</v>
      </c>
      <c r="AF409" s="7">
        <f>IFERROR(VLOOKUP(N409,'Վարկանիշային չափորոշիչներ'!$G$6:$J$72,4,FALSE),0)</f>
        <v>0</v>
      </c>
      <c r="AG409" s="7">
        <f>IFERROR(VLOOKUP(O409,'Վարկանիշային չափորոշիչներ'!$G$6:$J$72,4,FALSE),0)</f>
        <v>0</v>
      </c>
      <c r="AH409" s="7">
        <f>IFERROR(VLOOKUP(P409,'Վարկանիշային չափորոշիչներ'!$G$6:$J$72,4,FALSE),0)</f>
        <v>0</v>
      </c>
      <c r="AI409" s="7">
        <f>IFERROR(VLOOKUP(Q409,'Վարկանիշային չափորոշիչներ'!$G$6:$J$72,4,FALSE),0)</f>
        <v>0</v>
      </c>
      <c r="AJ409" s="7">
        <f t="shared" si="18"/>
        <v>0</v>
      </c>
    </row>
    <row r="410" spans="1:36" ht="30" hidden="1" x14ac:dyDescent="0.35">
      <c r="A410" s="160">
        <v>1133</v>
      </c>
      <c r="B410" s="161"/>
      <c r="C410" s="71" t="s">
        <v>1160</v>
      </c>
      <c r="D410" s="72">
        <v>685960.9</v>
      </c>
      <c r="E410" s="46" t="s">
        <v>11</v>
      </c>
      <c r="F410" s="46" t="s">
        <v>11</v>
      </c>
      <c r="G410" s="46" t="s">
        <v>11</v>
      </c>
      <c r="H410" s="46" t="s">
        <v>11</v>
      </c>
      <c r="I410" s="46" t="s">
        <v>11</v>
      </c>
      <c r="J410" s="46" t="s">
        <v>11</v>
      </c>
      <c r="K410" s="46" t="s">
        <v>11</v>
      </c>
      <c r="L410" s="46" t="s">
        <v>11</v>
      </c>
      <c r="M410" s="46" t="s">
        <v>11</v>
      </c>
      <c r="N410" s="46" t="s">
        <v>11</v>
      </c>
      <c r="O410" s="46" t="s">
        <v>11</v>
      </c>
      <c r="P410" s="46" t="s">
        <v>11</v>
      </c>
      <c r="Q410" s="60" t="s">
        <v>11</v>
      </c>
      <c r="R410" s="61">
        <f t="shared" si="19"/>
        <v>0</v>
      </c>
      <c r="S410" s="184"/>
      <c r="T410" s="184"/>
      <c r="U410" s="184"/>
      <c r="V410" s="184"/>
      <c r="W410" s="175">
        <f>IFERROR(VLOOKUP(E410,'Վարկանիշային չափորոշիչներ'!$G$6:$J$72,4,FALSE),0)</f>
        <v>0</v>
      </c>
      <c r="X410" s="7">
        <f>IFERROR(VLOOKUP(F410,'Վարկանիշային չափորոշիչներ'!$G$6:$J$72,4,FALSE),0)</f>
        <v>0</v>
      </c>
      <c r="Y410" s="7">
        <f>IFERROR(VLOOKUP(G410,'Վարկանիշային չափորոշիչներ'!$G$6:$J$72,4,FALSE),0)</f>
        <v>0</v>
      </c>
      <c r="Z410" s="7">
        <f>IFERROR(VLOOKUP(H410,'Վարկանիշային չափորոշիչներ'!$G$6:$J$72,4,FALSE),0)</f>
        <v>0</v>
      </c>
      <c r="AA410" s="7">
        <f>IFERROR(VLOOKUP(I410,'Վարկանիշային չափորոշիչներ'!$G$6:$J$72,4,FALSE),0)</f>
        <v>0</v>
      </c>
      <c r="AB410" s="7">
        <f>IFERROR(VLOOKUP(J410,'Վարկանիշային չափորոշիչներ'!$G$6:$J$72,4,FALSE),0)</f>
        <v>0</v>
      </c>
      <c r="AC410" s="7">
        <f>IFERROR(VLOOKUP(K410,'Վարկանիշային չափորոշիչներ'!$G$6:$J$72,4,FALSE),0)</f>
        <v>0</v>
      </c>
      <c r="AD410" s="7">
        <f>IFERROR(VLOOKUP(L410,'Վարկանիշային չափորոշիչներ'!$G$6:$J$72,4,FALSE),0)</f>
        <v>0</v>
      </c>
      <c r="AE410" s="7">
        <f>IFERROR(VLOOKUP(M410,'Վարկանիշային չափորոշիչներ'!$G$6:$J$72,4,FALSE),0)</f>
        <v>0</v>
      </c>
      <c r="AF410" s="7">
        <f>IFERROR(VLOOKUP(N410,'Վարկանիշային չափորոշիչներ'!$G$6:$J$72,4,FALSE),0)</f>
        <v>0</v>
      </c>
      <c r="AG410" s="7">
        <f>IFERROR(VLOOKUP(O410,'Վարկանիշային չափորոշիչներ'!$G$6:$J$72,4,FALSE),0)</f>
        <v>0</v>
      </c>
      <c r="AH410" s="7">
        <f>IFERROR(VLOOKUP(P410,'Վարկանիշային չափորոշիչներ'!$G$6:$J$72,4,FALSE),0)</f>
        <v>0</v>
      </c>
      <c r="AI410" s="7">
        <f>IFERROR(VLOOKUP(Q410,'Վարկանիշային չափորոշիչներ'!$G$6:$J$72,4,FALSE),0)</f>
        <v>0</v>
      </c>
      <c r="AJ410" s="7">
        <f t="shared" si="18"/>
        <v>0</v>
      </c>
    </row>
    <row r="411" spans="1:36" hidden="1" x14ac:dyDescent="0.35">
      <c r="A411" s="160">
        <v>1133</v>
      </c>
      <c r="B411" s="161" t="s">
        <v>1161</v>
      </c>
      <c r="C411" s="80" t="s">
        <v>80</v>
      </c>
      <c r="D411" s="76">
        <v>685960.9</v>
      </c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58"/>
      <c r="R411" s="61">
        <f t="shared" si="19"/>
        <v>0</v>
      </c>
      <c r="S411" s="184"/>
      <c r="T411" s="184"/>
      <c r="U411" s="184"/>
      <c r="V411" s="184"/>
      <c r="W411" s="175">
        <f>IFERROR(VLOOKUP(E411,'Վարկանիշային չափորոշիչներ'!$G$6:$J$72,4,FALSE),0)</f>
        <v>0</v>
      </c>
      <c r="X411" s="7">
        <f>IFERROR(VLOOKUP(F411,'Վարկանիշային չափորոշիչներ'!$G$6:$J$72,4,FALSE),0)</f>
        <v>0</v>
      </c>
      <c r="Y411" s="7">
        <f>IFERROR(VLOOKUP(G411,'Վարկանիշային չափորոշիչներ'!$G$6:$J$72,4,FALSE),0)</f>
        <v>0</v>
      </c>
      <c r="Z411" s="7">
        <f>IFERROR(VLOOKUP(H411,'Վարկանիշային չափորոշիչներ'!$G$6:$J$72,4,FALSE),0)</f>
        <v>0</v>
      </c>
      <c r="AA411" s="7">
        <f>IFERROR(VLOOKUP(I411,'Վարկանիշային չափորոշիչներ'!$G$6:$J$72,4,FALSE),0)</f>
        <v>0</v>
      </c>
      <c r="AB411" s="7">
        <f>IFERROR(VLOOKUP(J411,'Վարկանիշային չափորոշիչներ'!$G$6:$J$72,4,FALSE),0)</f>
        <v>0</v>
      </c>
      <c r="AC411" s="7">
        <f>IFERROR(VLOOKUP(K411,'Վարկանիշային չափորոշիչներ'!$G$6:$J$72,4,FALSE),0)</f>
        <v>0</v>
      </c>
      <c r="AD411" s="7">
        <f>IFERROR(VLOOKUP(L411,'Վարկանիշային չափորոշիչներ'!$G$6:$J$72,4,FALSE),0)</f>
        <v>0</v>
      </c>
      <c r="AE411" s="7">
        <f>IFERROR(VLOOKUP(M411,'Վարկանիշային չափորոշիչներ'!$G$6:$J$72,4,FALSE),0)</f>
        <v>0</v>
      </c>
      <c r="AF411" s="7">
        <f>IFERROR(VLOOKUP(N411,'Վարկանիշային չափորոշիչներ'!$G$6:$J$72,4,FALSE),0)</f>
        <v>0</v>
      </c>
      <c r="AG411" s="7">
        <f>IFERROR(VLOOKUP(O411,'Վարկանիշային չափորոշիչներ'!$G$6:$J$72,4,FALSE),0)</f>
        <v>0</v>
      </c>
      <c r="AH411" s="7">
        <f>IFERROR(VLOOKUP(P411,'Վարկանիշային չափորոշիչներ'!$G$6:$J$72,4,FALSE),0)</f>
        <v>0</v>
      </c>
      <c r="AI411" s="7">
        <f>IFERROR(VLOOKUP(Q411,'Վարկանիշային չափորոշիչներ'!$G$6:$J$72,4,FALSE),0)</f>
        <v>0</v>
      </c>
      <c r="AJ411" s="7">
        <f t="shared" si="18"/>
        <v>0</v>
      </c>
    </row>
    <row r="412" spans="1:36" ht="30" hidden="1" x14ac:dyDescent="0.35">
      <c r="A412" s="160">
        <v>1155</v>
      </c>
      <c r="B412" s="161"/>
      <c r="C412" s="71" t="s">
        <v>1162</v>
      </c>
      <c r="D412" s="72">
        <v>1112077.7</v>
      </c>
      <c r="E412" s="46" t="s">
        <v>11</v>
      </c>
      <c r="F412" s="46" t="s">
        <v>11</v>
      </c>
      <c r="G412" s="46" t="s">
        <v>11</v>
      </c>
      <c r="H412" s="46" t="s">
        <v>11</v>
      </c>
      <c r="I412" s="46" t="s">
        <v>11</v>
      </c>
      <c r="J412" s="46" t="s">
        <v>11</v>
      </c>
      <c r="K412" s="46" t="s">
        <v>11</v>
      </c>
      <c r="L412" s="46" t="s">
        <v>11</v>
      </c>
      <c r="M412" s="46" t="s">
        <v>11</v>
      </c>
      <c r="N412" s="46" t="s">
        <v>11</v>
      </c>
      <c r="O412" s="46" t="s">
        <v>11</v>
      </c>
      <c r="P412" s="46" t="s">
        <v>11</v>
      </c>
      <c r="Q412" s="60" t="s">
        <v>11</v>
      </c>
      <c r="R412" s="61">
        <f t="shared" si="19"/>
        <v>0</v>
      </c>
      <c r="S412" s="184"/>
      <c r="T412" s="184"/>
      <c r="U412" s="184"/>
      <c r="V412" s="184"/>
      <c r="W412" s="175">
        <f>IFERROR(VLOOKUP(E412,'Վարկանիշային չափորոշիչներ'!$G$6:$J$72,4,FALSE),0)</f>
        <v>0</v>
      </c>
      <c r="X412" s="7">
        <f>IFERROR(VLOOKUP(F412,'Վարկանիշային չափորոշիչներ'!$G$6:$J$72,4,FALSE),0)</f>
        <v>0</v>
      </c>
      <c r="Y412" s="7">
        <f>IFERROR(VLOOKUP(G412,'Վարկանիշային չափորոշիչներ'!$G$6:$J$72,4,FALSE),0)</f>
        <v>0</v>
      </c>
      <c r="Z412" s="7">
        <f>IFERROR(VLOOKUP(H412,'Վարկանիշային չափորոշիչներ'!$G$6:$J$72,4,FALSE),0)</f>
        <v>0</v>
      </c>
      <c r="AA412" s="7">
        <f>IFERROR(VLOOKUP(I412,'Վարկանիշային չափորոշիչներ'!$G$6:$J$72,4,FALSE),0)</f>
        <v>0</v>
      </c>
      <c r="AB412" s="7">
        <f>IFERROR(VLOOKUP(J412,'Վարկանիշային չափորոշիչներ'!$G$6:$J$72,4,FALSE),0)</f>
        <v>0</v>
      </c>
      <c r="AC412" s="7">
        <f>IFERROR(VLOOKUP(K412,'Վարկանիշային չափորոշիչներ'!$G$6:$J$72,4,FALSE),0)</f>
        <v>0</v>
      </c>
      <c r="AD412" s="7">
        <f>IFERROR(VLOOKUP(L412,'Վարկանիշային չափորոշիչներ'!$G$6:$J$72,4,FALSE),0)</f>
        <v>0</v>
      </c>
      <c r="AE412" s="7">
        <f>IFERROR(VLOOKUP(M412,'Վարկանիշային չափորոշիչներ'!$G$6:$J$72,4,FALSE),0)</f>
        <v>0</v>
      </c>
      <c r="AF412" s="7">
        <f>IFERROR(VLOOKUP(N412,'Վարկանիշային չափորոշիչներ'!$G$6:$J$72,4,FALSE),0)</f>
        <v>0</v>
      </c>
      <c r="AG412" s="7">
        <f>IFERROR(VLOOKUP(O412,'Վարկանիշային չափորոշիչներ'!$G$6:$J$72,4,FALSE),0)</f>
        <v>0</v>
      </c>
      <c r="AH412" s="7">
        <f>IFERROR(VLOOKUP(P412,'Վարկանիշային չափորոշիչներ'!$G$6:$J$72,4,FALSE),0)</f>
        <v>0</v>
      </c>
      <c r="AI412" s="7">
        <f>IFERROR(VLOOKUP(Q412,'Վարկանիշային չափորոշիչներ'!$G$6:$J$72,4,FALSE),0)</f>
        <v>0</v>
      </c>
      <c r="AJ412" s="7">
        <f t="shared" si="18"/>
        <v>0</v>
      </c>
    </row>
    <row r="413" spans="1:36" ht="30" hidden="1" x14ac:dyDescent="0.35">
      <c r="A413" s="160">
        <v>1155</v>
      </c>
      <c r="B413" s="161" t="s">
        <v>1163</v>
      </c>
      <c r="C413" s="80" t="s">
        <v>1164</v>
      </c>
      <c r="D413" s="68">
        <v>15452.2</v>
      </c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58"/>
      <c r="R413" s="61">
        <f t="shared" si="19"/>
        <v>0</v>
      </c>
      <c r="S413" s="184"/>
      <c r="T413" s="184"/>
      <c r="U413" s="184"/>
      <c r="V413" s="184"/>
      <c r="W413" s="175">
        <f>IFERROR(VLOOKUP(E413,'Վարկանիշային չափորոշիչներ'!$G$6:$J$72,4,FALSE),0)</f>
        <v>0</v>
      </c>
      <c r="X413" s="7">
        <f>IFERROR(VLOOKUP(F413,'Վարկանիշային չափորոշիչներ'!$G$6:$J$72,4,FALSE),0)</f>
        <v>0</v>
      </c>
      <c r="Y413" s="7">
        <f>IFERROR(VLOOKUP(G413,'Վարկանիշային չափորոշիչներ'!$G$6:$J$72,4,FALSE),0)</f>
        <v>0</v>
      </c>
      <c r="Z413" s="7">
        <f>IFERROR(VLOOKUP(H413,'Վարկանիշային չափորոշիչներ'!$G$6:$J$72,4,FALSE),0)</f>
        <v>0</v>
      </c>
      <c r="AA413" s="7">
        <f>IFERROR(VLOOKUP(I413,'Վարկանիշային չափորոշիչներ'!$G$6:$J$72,4,FALSE),0)</f>
        <v>0</v>
      </c>
      <c r="AB413" s="7">
        <f>IFERROR(VLOOKUP(J413,'Վարկանիշային չափորոշիչներ'!$G$6:$J$72,4,FALSE),0)</f>
        <v>0</v>
      </c>
      <c r="AC413" s="7">
        <f>IFERROR(VLOOKUP(K413,'Վարկանիշային չափորոշիչներ'!$G$6:$J$72,4,FALSE),0)</f>
        <v>0</v>
      </c>
      <c r="AD413" s="7">
        <f>IFERROR(VLOOKUP(L413,'Վարկանիշային չափորոշիչներ'!$G$6:$J$72,4,FALSE),0)</f>
        <v>0</v>
      </c>
      <c r="AE413" s="7">
        <f>IFERROR(VLOOKUP(M413,'Վարկանիշային չափորոշիչներ'!$G$6:$J$72,4,FALSE),0)</f>
        <v>0</v>
      </c>
      <c r="AF413" s="7">
        <f>IFERROR(VLOOKUP(N413,'Վարկանիշային չափորոշիչներ'!$G$6:$J$72,4,FALSE),0)</f>
        <v>0</v>
      </c>
      <c r="AG413" s="7">
        <f>IFERROR(VLOOKUP(O413,'Վարկանիշային չափորոշիչներ'!$G$6:$J$72,4,FALSE),0)</f>
        <v>0</v>
      </c>
      <c r="AH413" s="7">
        <f>IFERROR(VLOOKUP(P413,'Վարկանիշային չափորոշիչներ'!$G$6:$J$72,4,FALSE),0)</f>
        <v>0</v>
      </c>
      <c r="AI413" s="7">
        <f>IFERROR(VLOOKUP(Q413,'Վարկանիշային չափորոշիչներ'!$G$6:$J$72,4,FALSE),0)</f>
        <v>0</v>
      </c>
      <c r="AJ413" s="7">
        <f t="shared" si="18"/>
        <v>0</v>
      </c>
    </row>
    <row r="414" spans="1:36" hidden="1" x14ac:dyDescent="0.35">
      <c r="A414" s="160">
        <v>1155</v>
      </c>
      <c r="B414" s="161" t="s">
        <v>1165</v>
      </c>
      <c r="C414" s="80" t="s">
        <v>1166</v>
      </c>
      <c r="D414" s="68">
        <v>165088.70000000001</v>
      </c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58"/>
      <c r="R414" s="61">
        <f t="shared" si="19"/>
        <v>0</v>
      </c>
      <c r="S414" s="184"/>
      <c r="T414" s="184"/>
      <c r="U414" s="184"/>
      <c r="V414" s="184"/>
      <c r="W414" s="175">
        <f>IFERROR(VLOOKUP(E414,'Վարկանիշային չափորոշիչներ'!$G$6:$J$72,4,FALSE),0)</f>
        <v>0</v>
      </c>
      <c r="X414" s="7">
        <f>IFERROR(VLOOKUP(F414,'Վարկանիշային չափորոշիչներ'!$G$6:$J$72,4,FALSE),0)</f>
        <v>0</v>
      </c>
      <c r="Y414" s="7">
        <f>IFERROR(VLOOKUP(G414,'Վարկանիշային չափորոշիչներ'!$G$6:$J$72,4,FALSE),0)</f>
        <v>0</v>
      </c>
      <c r="Z414" s="7">
        <f>IFERROR(VLOOKUP(H414,'Վարկանիշային չափորոշիչներ'!$G$6:$J$72,4,FALSE),0)</f>
        <v>0</v>
      </c>
      <c r="AA414" s="7">
        <f>IFERROR(VLOOKUP(I414,'Վարկանիշային չափորոշիչներ'!$G$6:$J$72,4,FALSE),0)</f>
        <v>0</v>
      </c>
      <c r="AB414" s="7">
        <f>IFERROR(VLOOKUP(J414,'Վարկանիշային չափորոշիչներ'!$G$6:$J$72,4,FALSE),0)</f>
        <v>0</v>
      </c>
      <c r="AC414" s="7">
        <f>IFERROR(VLOOKUP(K414,'Վարկանիշային չափորոշիչներ'!$G$6:$J$72,4,FALSE),0)</f>
        <v>0</v>
      </c>
      <c r="AD414" s="7">
        <f>IFERROR(VLOOKUP(L414,'Վարկանիշային չափորոշիչներ'!$G$6:$J$72,4,FALSE),0)</f>
        <v>0</v>
      </c>
      <c r="AE414" s="7">
        <f>IFERROR(VLOOKUP(M414,'Վարկանիշային չափորոշիչներ'!$G$6:$J$72,4,FALSE),0)</f>
        <v>0</v>
      </c>
      <c r="AF414" s="7">
        <f>IFERROR(VLOOKUP(N414,'Վարկանիշային չափորոշիչներ'!$G$6:$J$72,4,FALSE),0)</f>
        <v>0</v>
      </c>
      <c r="AG414" s="7">
        <f>IFERROR(VLOOKUP(O414,'Վարկանիշային չափորոշիչներ'!$G$6:$J$72,4,FALSE),0)</f>
        <v>0</v>
      </c>
      <c r="AH414" s="7">
        <f>IFERROR(VLOOKUP(P414,'Վարկանիշային չափորոշիչներ'!$G$6:$J$72,4,FALSE),0)</f>
        <v>0</v>
      </c>
      <c r="AI414" s="7">
        <f>IFERROR(VLOOKUP(Q414,'Վարկանիշային չափորոշիչներ'!$G$6:$J$72,4,FALSE),0)</f>
        <v>0</v>
      </c>
      <c r="AJ414" s="7">
        <f t="shared" si="18"/>
        <v>0</v>
      </c>
    </row>
    <row r="415" spans="1:36" hidden="1" x14ac:dyDescent="0.35">
      <c r="A415" s="160">
        <v>1155</v>
      </c>
      <c r="B415" s="161" t="s">
        <v>1167</v>
      </c>
      <c r="C415" s="80" t="s">
        <v>81</v>
      </c>
      <c r="D415" s="68">
        <v>61701</v>
      </c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58"/>
      <c r="R415" s="61">
        <f t="shared" si="19"/>
        <v>0</v>
      </c>
      <c r="S415" s="184"/>
      <c r="T415" s="184"/>
      <c r="U415" s="184"/>
      <c r="V415" s="184"/>
      <c r="W415" s="175">
        <f>IFERROR(VLOOKUP(E415,'Վարկանիշային չափորոշիչներ'!$G$6:$J$72,4,FALSE),0)</f>
        <v>0</v>
      </c>
      <c r="X415" s="7">
        <f>IFERROR(VLOOKUP(F415,'Վարկանիշային չափորոշիչներ'!$G$6:$J$72,4,FALSE),0)</f>
        <v>0</v>
      </c>
      <c r="Y415" s="7">
        <f>IFERROR(VLOOKUP(G415,'Վարկանիշային չափորոշիչներ'!$G$6:$J$72,4,FALSE),0)</f>
        <v>0</v>
      </c>
      <c r="Z415" s="7">
        <f>IFERROR(VLOOKUP(H415,'Վարկանիշային չափորոշիչներ'!$G$6:$J$72,4,FALSE),0)</f>
        <v>0</v>
      </c>
      <c r="AA415" s="7">
        <f>IFERROR(VLOOKUP(I415,'Վարկանիշային չափորոշիչներ'!$G$6:$J$72,4,FALSE),0)</f>
        <v>0</v>
      </c>
      <c r="AB415" s="7">
        <f>IFERROR(VLOOKUP(J415,'Վարկանիշային չափորոշիչներ'!$G$6:$J$72,4,FALSE),0)</f>
        <v>0</v>
      </c>
      <c r="AC415" s="7">
        <f>IFERROR(VLOOKUP(K415,'Վարկանիշային չափորոշիչներ'!$G$6:$J$72,4,FALSE),0)</f>
        <v>0</v>
      </c>
      <c r="AD415" s="7">
        <f>IFERROR(VLOOKUP(L415,'Վարկանիշային չափորոշիչներ'!$G$6:$J$72,4,FALSE),0)</f>
        <v>0</v>
      </c>
      <c r="AE415" s="7">
        <f>IFERROR(VLOOKUP(M415,'Վարկանիշային չափորոշիչներ'!$G$6:$J$72,4,FALSE),0)</f>
        <v>0</v>
      </c>
      <c r="AF415" s="7">
        <f>IFERROR(VLOOKUP(N415,'Վարկանիշային չափորոշիչներ'!$G$6:$J$72,4,FALSE),0)</f>
        <v>0</v>
      </c>
      <c r="AG415" s="7">
        <f>IFERROR(VLOOKUP(O415,'Վարկանիշային չափորոշիչներ'!$G$6:$J$72,4,FALSE),0)</f>
        <v>0</v>
      </c>
      <c r="AH415" s="7">
        <f>IFERROR(VLOOKUP(P415,'Վարկանիշային չափորոշիչներ'!$G$6:$J$72,4,FALSE),0)</f>
        <v>0</v>
      </c>
      <c r="AI415" s="7">
        <f>IFERROR(VLOOKUP(Q415,'Վարկանիշային չափորոշիչներ'!$G$6:$J$72,4,FALSE),0)</f>
        <v>0</v>
      </c>
      <c r="AJ415" s="7">
        <f t="shared" si="18"/>
        <v>0</v>
      </c>
    </row>
    <row r="416" spans="1:36" ht="30" hidden="1" x14ac:dyDescent="0.35">
      <c r="A416" s="160">
        <v>1155</v>
      </c>
      <c r="B416" s="161" t="s">
        <v>1168</v>
      </c>
      <c r="C416" s="80" t="s">
        <v>1169</v>
      </c>
      <c r="D416" s="68">
        <v>115799.7</v>
      </c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58"/>
      <c r="R416" s="61">
        <f t="shared" si="19"/>
        <v>0</v>
      </c>
      <c r="S416" s="184"/>
      <c r="T416" s="184"/>
      <c r="U416" s="184"/>
      <c r="V416" s="184"/>
      <c r="W416" s="175">
        <f>IFERROR(VLOOKUP(E416,'Վարկանիշային չափորոշիչներ'!$G$6:$J$72,4,FALSE),0)</f>
        <v>0</v>
      </c>
      <c r="X416" s="7">
        <f>IFERROR(VLOOKUP(F416,'Վարկանիշային չափորոշիչներ'!$G$6:$J$72,4,FALSE),0)</f>
        <v>0</v>
      </c>
      <c r="Y416" s="7">
        <f>IFERROR(VLOOKUP(G416,'Վարկանիշային չափորոշիչներ'!$G$6:$J$72,4,FALSE),0)</f>
        <v>0</v>
      </c>
      <c r="Z416" s="7">
        <f>IFERROR(VLOOKUP(H416,'Վարկանիշային չափորոշիչներ'!$G$6:$J$72,4,FALSE),0)</f>
        <v>0</v>
      </c>
      <c r="AA416" s="7">
        <f>IFERROR(VLOOKUP(I416,'Վարկանիշային չափորոշիչներ'!$G$6:$J$72,4,FALSE),0)</f>
        <v>0</v>
      </c>
      <c r="AB416" s="7">
        <f>IFERROR(VLOOKUP(J416,'Վարկանիշային չափորոշիչներ'!$G$6:$J$72,4,FALSE),0)</f>
        <v>0</v>
      </c>
      <c r="AC416" s="7">
        <f>IFERROR(VLOOKUP(K416,'Վարկանիշային չափորոշիչներ'!$G$6:$J$72,4,FALSE),0)</f>
        <v>0</v>
      </c>
      <c r="AD416" s="7">
        <f>IFERROR(VLOOKUP(L416,'Վարկանիշային չափորոշիչներ'!$G$6:$J$72,4,FALSE),0)</f>
        <v>0</v>
      </c>
      <c r="AE416" s="7">
        <f>IFERROR(VLOOKUP(M416,'Վարկանիշային չափորոշիչներ'!$G$6:$J$72,4,FALSE),0)</f>
        <v>0</v>
      </c>
      <c r="AF416" s="7">
        <f>IFERROR(VLOOKUP(N416,'Վարկանիշային չափորոշիչներ'!$G$6:$J$72,4,FALSE),0)</f>
        <v>0</v>
      </c>
      <c r="AG416" s="7">
        <f>IFERROR(VLOOKUP(O416,'Վարկանիշային չափորոշիչներ'!$G$6:$J$72,4,FALSE),0)</f>
        <v>0</v>
      </c>
      <c r="AH416" s="7">
        <f>IFERROR(VLOOKUP(P416,'Վարկանիշային չափորոշիչներ'!$G$6:$J$72,4,FALSE),0)</f>
        <v>0</v>
      </c>
      <c r="AI416" s="7">
        <f>IFERROR(VLOOKUP(Q416,'Վարկանիշային չափորոշիչներ'!$G$6:$J$72,4,FALSE),0)</f>
        <v>0</v>
      </c>
      <c r="AJ416" s="7">
        <f t="shared" si="18"/>
        <v>0</v>
      </c>
    </row>
    <row r="417" spans="1:36" ht="30" hidden="1" x14ac:dyDescent="0.35">
      <c r="A417" s="160">
        <v>1155</v>
      </c>
      <c r="B417" s="161" t="s">
        <v>1170</v>
      </c>
      <c r="C417" s="80" t="s">
        <v>82</v>
      </c>
      <c r="D417" s="68">
        <v>111787.9</v>
      </c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58"/>
      <c r="R417" s="61">
        <f t="shared" si="19"/>
        <v>0</v>
      </c>
      <c r="S417" s="184"/>
      <c r="T417" s="184"/>
      <c r="U417" s="184"/>
      <c r="V417" s="184"/>
      <c r="W417" s="175">
        <f>IFERROR(VLOOKUP(E417,'Վարկանիշային չափորոշիչներ'!$G$6:$J$72,4,FALSE),0)</f>
        <v>0</v>
      </c>
      <c r="X417" s="7">
        <f>IFERROR(VLOOKUP(F417,'Վարկանիշային չափորոշիչներ'!$G$6:$J$72,4,FALSE),0)</f>
        <v>0</v>
      </c>
      <c r="Y417" s="7">
        <f>IFERROR(VLOOKUP(G417,'Վարկանիշային չափորոշիչներ'!$G$6:$J$72,4,FALSE),0)</f>
        <v>0</v>
      </c>
      <c r="Z417" s="7">
        <f>IFERROR(VLOOKUP(H417,'Վարկանիշային չափորոշիչներ'!$G$6:$J$72,4,FALSE),0)</f>
        <v>0</v>
      </c>
      <c r="AA417" s="7">
        <f>IFERROR(VLOOKUP(I417,'Վարկանիշային չափորոշիչներ'!$G$6:$J$72,4,FALSE),0)</f>
        <v>0</v>
      </c>
      <c r="AB417" s="7">
        <f>IFERROR(VLOOKUP(J417,'Վարկանիշային չափորոշիչներ'!$G$6:$J$72,4,FALSE),0)</f>
        <v>0</v>
      </c>
      <c r="AC417" s="7">
        <f>IFERROR(VLOOKUP(K417,'Վարկանիշային չափորոշիչներ'!$G$6:$J$72,4,FALSE),0)</f>
        <v>0</v>
      </c>
      <c r="AD417" s="7">
        <f>IFERROR(VLOOKUP(L417,'Վարկանիշային չափորոշիչներ'!$G$6:$J$72,4,FALSE),0)</f>
        <v>0</v>
      </c>
      <c r="AE417" s="7">
        <f>IFERROR(VLOOKUP(M417,'Վարկանիշային չափորոշիչներ'!$G$6:$J$72,4,FALSE),0)</f>
        <v>0</v>
      </c>
      <c r="AF417" s="7">
        <f>IFERROR(VLOOKUP(N417,'Վարկանիշային չափորոշիչներ'!$G$6:$J$72,4,FALSE),0)</f>
        <v>0</v>
      </c>
      <c r="AG417" s="7">
        <f>IFERROR(VLOOKUP(O417,'Վարկանիշային չափորոշիչներ'!$G$6:$J$72,4,FALSE),0)</f>
        <v>0</v>
      </c>
      <c r="AH417" s="7">
        <f>IFERROR(VLOOKUP(P417,'Վարկանիշային չափորոշիչներ'!$G$6:$J$72,4,FALSE),0)</f>
        <v>0</v>
      </c>
      <c r="AI417" s="7">
        <f>IFERROR(VLOOKUP(Q417,'Վարկանիշային չափորոշիչներ'!$G$6:$J$72,4,FALSE),0)</f>
        <v>0</v>
      </c>
      <c r="AJ417" s="7">
        <f t="shared" si="18"/>
        <v>0</v>
      </c>
    </row>
    <row r="418" spans="1:36" hidden="1" x14ac:dyDescent="0.35">
      <c r="A418" s="158">
        <v>1155</v>
      </c>
      <c r="B418" s="161" t="s">
        <v>1171</v>
      </c>
      <c r="C418" s="80" t="s">
        <v>83</v>
      </c>
      <c r="D418" s="68">
        <v>47812.7</v>
      </c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58"/>
      <c r="R418" s="61">
        <f t="shared" si="19"/>
        <v>0</v>
      </c>
      <c r="S418" s="184"/>
      <c r="T418" s="184"/>
      <c r="U418" s="184"/>
      <c r="V418" s="184"/>
      <c r="W418" s="175">
        <f>IFERROR(VLOOKUP(E418,'Վարկանիշային չափորոշիչներ'!$G$6:$J$72,4,FALSE),0)</f>
        <v>0</v>
      </c>
      <c r="X418" s="7">
        <f>IFERROR(VLOOKUP(F418,'Վարկանիշային չափորոշիչներ'!$G$6:$J$72,4,FALSE),0)</f>
        <v>0</v>
      </c>
      <c r="Y418" s="7">
        <f>IFERROR(VLOOKUP(G418,'Վարկանիշային չափորոշիչներ'!$G$6:$J$72,4,FALSE),0)</f>
        <v>0</v>
      </c>
      <c r="Z418" s="7">
        <f>IFERROR(VLOOKUP(H418,'Վարկանիշային չափորոշիչներ'!$G$6:$J$72,4,FALSE),0)</f>
        <v>0</v>
      </c>
      <c r="AA418" s="7">
        <f>IFERROR(VLOOKUP(I418,'Վարկանիշային չափորոշիչներ'!$G$6:$J$72,4,FALSE),0)</f>
        <v>0</v>
      </c>
      <c r="AB418" s="7">
        <f>IFERROR(VLOOKUP(J418,'Վարկանիշային չափորոշիչներ'!$G$6:$J$72,4,FALSE),0)</f>
        <v>0</v>
      </c>
      <c r="AC418" s="7">
        <f>IFERROR(VLOOKUP(K418,'Վարկանիշային չափորոշիչներ'!$G$6:$J$72,4,FALSE),0)</f>
        <v>0</v>
      </c>
      <c r="AD418" s="7">
        <f>IFERROR(VLOOKUP(L418,'Վարկանիշային չափորոշիչներ'!$G$6:$J$72,4,FALSE),0)</f>
        <v>0</v>
      </c>
      <c r="AE418" s="7">
        <f>IFERROR(VLOOKUP(M418,'Վարկանիշային չափորոշիչներ'!$G$6:$J$72,4,FALSE),0)</f>
        <v>0</v>
      </c>
      <c r="AF418" s="7">
        <f>IFERROR(VLOOKUP(N418,'Վարկանիշային չափորոշիչներ'!$G$6:$J$72,4,FALSE),0)</f>
        <v>0</v>
      </c>
      <c r="AG418" s="7">
        <f>IFERROR(VLOOKUP(O418,'Վարկանիշային չափորոշիչներ'!$G$6:$J$72,4,FALSE),0)</f>
        <v>0</v>
      </c>
      <c r="AH418" s="7">
        <f>IFERROR(VLOOKUP(P418,'Վարկանիշային չափորոշիչներ'!$G$6:$J$72,4,FALSE),0)</f>
        <v>0</v>
      </c>
      <c r="AI418" s="7">
        <f>IFERROR(VLOOKUP(Q418,'Վարկանիշային չափորոշիչներ'!$G$6:$J$72,4,FALSE),0)</f>
        <v>0</v>
      </c>
      <c r="AJ418" s="7">
        <f t="shared" si="18"/>
        <v>0</v>
      </c>
    </row>
    <row r="419" spans="1:36" ht="30" hidden="1" x14ac:dyDescent="0.35">
      <c r="A419" s="158">
        <v>1155</v>
      </c>
      <c r="B419" s="161" t="s">
        <v>1172</v>
      </c>
      <c r="C419" s="80" t="s">
        <v>1173</v>
      </c>
      <c r="D419" s="68">
        <v>122275.8</v>
      </c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58"/>
      <c r="R419" s="61">
        <f t="shared" si="19"/>
        <v>0</v>
      </c>
      <c r="S419" s="184"/>
      <c r="T419" s="184"/>
      <c r="U419" s="184"/>
      <c r="V419" s="184"/>
      <c r="W419" s="175">
        <f>IFERROR(VLOOKUP(E419,'Վարկանիշային չափորոշիչներ'!$G$6:$J$72,4,FALSE),0)</f>
        <v>0</v>
      </c>
      <c r="X419" s="7">
        <f>IFERROR(VLOOKUP(F419,'Վարկանիշային չափորոշիչներ'!$G$6:$J$72,4,FALSE),0)</f>
        <v>0</v>
      </c>
      <c r="Y419" s="7">
        <f>IFERROR(VLOOKUP(G419,'Վարկանիշային չափորոշիչներ'!$G$6:$J$72,4,FALSE),0)</f>
        <v>0</v>
      </c>
      <c r="Z419" s="7">
        <f>IFERROR(VLOOKUP(H419,'Վարկանիշային չափորոշիչներ'!$G$6:$J$72,4,FALSE),0)</f>
        <v>0</v>
      </c>
      <c r="AA419" s="7">
        <f>IFERROR(VLOOKUP(I419,'Վարկանիշային չափորոշիչներ'!$G$6:$J$72,4,FALSE),0)</f>
        <v>0</v>
      </c>
      <c r="AB419" s="7">
        <f>IFERROR(VLOOKUP(J419,'Վարկանիշային չափորոշիչներ'!$G$6:$J$72,4,FALSE),0)</f>
        <v>0</v>
      </c>
      <c r="AC419" s="7">
        <f>IFERROR(VLOOKUP(K419,'Վարկանիշային չափորոշիչներ'!$G$6:$J$72,4,FALSE),0)</f>
        <v>0</v>
      </c>
      <c r="AD419" s="7">
        <f>IFERROR(VLOOKUP(L419,'Վարկանիշային չափորոշիչներ'!$G$6:$J$72,4,FALSE),0)</f>
        <v>0</v>
      </c>
      <c r="AE419" s="7">
        <f>IFERROR(VLOOKUP(M419,'Վարկանիշային չափորոշիչներ'!$G$6:$J$72,4,FALSE),0)</f>
        <v>0</v>
      </c>
      <c r="AF419" s="7">
        <f>IFERROR(VLOOKUP(N419,'Վարկանիշային չափորոշիչներ'!$G$6:$J$72,4,FALSE),0)</f>
        <v>0</v>
      </c>
      <c r="AG419" s="7">
        <f>IFERROR(VLOOKUP(O419,'Վարկանիշային չափորոշիչներ'!$G$6:$J$72,4,FALSE),0)</f>
        <v>0</v>
      </c>
      <c r="AH419" s="7">
        <f>IFERROR(VLOOKUP(P419,'Վարկանիշային չափորոշիչներ'!$G$6:$J$72,4,FALSE),0)</f>
        <v>0</v>
      </c>
      <c r="AI419" s="7">
        <f>IFERROR(VLOOKUP(Q419,'Վարկանիշային չափորոշիչներ'!$G$6:$J$72,4,FALSE),0)</f>
        <v>0</v>
      </c>
      <c r="AJ419" s="7">
        <f t="shared" si="18"/>
        <v>0</v>
      </c>
    </row>
    <row r="420" spans="1:36" hidden="1" x14ac:dyDescent="0.35">
      <c r="A420" s="160">
        <v>1155</v>
      </c>
      <c r="B420" s="161" t="s">
        <v>1174</v>
      </c>
      <c r="C420" s="80" t="s">
        <v>84</v>
      </c>
      <c r="D420" s="68">
        <v>4388.7</v>
      </c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58"/>
      <c r="R420" s="61">
        <f t="shared" si="19"/>
        <v>0</v>
      </c>
      <c r="S420" s="184"/>
      <c r="T420" s="184"/>
      <c r="U420" s="184"/>
      <c r="V420" s="184"/>
      <c r="W420" s="175">
        <f>IFERROR(VLOOKUP(E420,'Վարկանիշային չափորոշիչներ'!$G$6:$J$72,4,FALSE),0)</f>
        <v>0</v>
      </c>
      <c r="X420" s="7">
        <f>IFERROR(VLOOKUP(F420,'Վարկանիշային չափորոշիչներ'!$G$6:$J$72,4,FALSE),0)</f>
        <v>0</v>
      </c>
      <c r="Y420" s="7">
        <f>IFERROR(VLOOKUP(G420,'Վարկանիշային չափորոշիչներ'!$G$6:$J$72,4,FALSE),0)</f>
        <v>0</v>
      </c>
      <c r="Z420" s="7">
        <f>IFERROR(VLOOKUP(H420,'Վարկանիշային չափորոշիչներ'!$G$6:$J$72,4,FALSE),0)</f>
        <v>0</v>
      </c>
      <c r="AA420" s="7">
        <f>IFERROR(VLOOKUP(I420,'Վարկանիշային չափորոշիչներ'!$G$6:$J$72,4,FALSE),0)</f>
        <v>0</v>
      </c>
      <c r="AB420" s="7">
        <f>IFERROR(VLOOKUP(J420,'Վարկանիշային չափորոշիչներ'!$G$6:$J$72,4,FALSE),0)</f>
        <v>0</v>
      </c>
      <c r="AC420" s="7">
        <f>IFERROR(VLOOKUP(K420,'Վարկանիշային չափորոշիչներ'!$G$6:$J$72,4,FALSE),0)</f>
        <v>0</v>
      </c>
      <c r="AD420" s="7">
        <f>IFERROR(VLOOKUP(L420,'Վարկանիշային չափորոշիչներ'!$G$6:$J$72,4,FALSE),0)</f>
        <v>0</v>
      </c>
      <c r="AE420" s="7">
        <f>IFERROR(VLOOKUP(M420,'Վարկանիշային չափորոշիչներ'!$G$6:$J$72,4,FALSE),0)</f>
        <v>0</v>
      </c>
      <c r="AF420" s="7">
        <f>IFERROR(VLOOKUP(N420,'Վարկանիշային չափորոշիչներ'!$G$6:$J$72,4,FALSE),0)</f>
        <v>0</v>
      </c>
      <c r="AG420" s="7">
        <f>IFERROR(VLOOKUP(O420,'Վարկանիշային չափորոշիչներ'!$G$6:$J$72,4,FALSE),0)</f>
        <v>0</v>
      </c>
      <c r="AH420" s="7">
        <f>IFERROR(VLOOKUP(P420,'Վարկանիշային չափորոշիչներ'!$G$6:$J$72,4,FALSE),0)</f>
        <v>0</v>
      </c>
      <c r="AI420" s="7">
        <f>IFERROR(VLOOKUP(Q420,'Վարկանիշային չափորոշիչներ'!$G$6:$J$72,4,FALSE),0)</f>
        <v>0</v>
      </c>
      <c r="AJ420" s="7">
        <f t="shared" si="18"/>
        <v>0</v>
      </c>
    </row>
    <row r="421" spans="1:36" ht="45" hidden="1" x14ac:dyDescent="0.35">
      <c r="A421" s="160">
        <v>1155</v>
      </c>
      <c r="B421" s="161" t="s">
        <v>1175</v>
      </c>
      <c r="C421" s="105" t="s">
        <v>1176</v>
      </c>
      <c r="D421" s="76">
        <v>467771</v>
      </c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58"/>
      <c r="R421" s="61">
        <f t="shared" si="19"/>
        <v>0</v>
      </c>
      <c r="S421" s="184"/>
      <c r="T421" s="184"/>
      <c r="U421" s="184"/>
      <c r="V421" s="184"/>
      <c r="W421" s="175">
        <f>IFERROR(VLOOKUP(E421,'Վարկանիշային չափորոշիչներ'!$G$6:$J$72,4,FALSE),0)</f>
        <v>0</v>
      </c>
      <c r="X421" s="7">
        <f>IFERROR(VLOOKUP(F421,'Վարկանիշային չափորոշիչներ'!$G$6:$J$72,4,FALSE),0)</f>
        <v>0</v>
      </c>
      <c r="Y421" s="7">
        <f>IFERROR(VLOOKUP(G421,'Վարկանիշային չափորոշիչներ'!$G$6:$J$72,4,FALSE),0)</f>
        <v>0</v>
      </c>
      <c r="Z421" s="7">
        <f>IFERROR(VLOOKUP(H421,'Վարկանիշային չափորոշիչներ'!$G$6:$J$72,4,FALSE),0)</f>
        <v>0</v>
      </c>
      <c r="AA421" s="7">
        <f>IFERROR(VLOOKUP(I421,'Վարկանիշային չափորոշիչներ'!$G$6:$J$72,4,FALSE),0)</f>
        <v>0</v>
      </c>
      <c r="AB421" s="7">
        <f>IFERROR(VLOOKUP(J421,'Վարկանիշային չափորոշիչներ'!$G$6:$J$72,4,FALSE),0)</f>
        <v>0</v>
      </c>
      <c r="AC421" s="7">
        <f>IFERROR(VLOOKUP(K421,'Վարկանիշային չափորոշիչներ'!$G$6:$J$72,4,FALSE),0)</f>
        <v>0</v>
      </c>
      <c r="AD421" s="7">
        <f>IFERROR(VLOOKUP(L421,'Վարկանիշային չափորոշիչներ'!$G$6:$J$72,4,FALSE),0)</f>
        <v>0</v>
      </c>
      <c r="AE421" s="7">
        <f>IFERROR(VLOOKUP(M421,'Վարկանիշային չափորոշիչներ'!$G$6:$J$72,4,FALSE),0)</f>
        <v>0</v>
      </c>
      <c r="AF421" s="7">
        <f>IFERROR(VLOOKUP(N421,'Վարկանիշային չափորոշիչներ'!$G$6:$J$72,4,FALSE),0)</f>
        <v>0</v>
      </c>
      <c r="AG421" s="7">
        <f>IFERROR(VLOOKUP(O421,'Վարկանիշային չափորոշիչներ'!$G$6:$J$72,4,FALSE),0)</f>
        <v>0</v>
      </c>
      <c r="AH421" s="7">
        <f>IFERROR(VLOOKUP(P421,'Վարկանիշային չափորոշիչներ'!$G$6:$J$72,4,FALSE),0)</f>
        <v>0</v>
      </c>
      <c r="AI421" s="7">
        <f>IFERROR(VLOOKUP(Q421,'Վարկանիշային չափորոշիչներ'!$G$6:$J$72,4,FALSE),0)</f>
        <v>0</v>
      </c>
      <c r="AJ421" s="7">
        <f t="shared" si="18"/>
        <v>0</v>
      </c>
    </row>
    <row r="422" spans="1:36" hidden="1" x14ac:dyDescent="0.35">
      <c r="A422" s="160">
        <v>1173</v>
      </c>
      <c r="B422" s="161"/>
      <c r="C422" s="71" t="s">
        <v>1177</v>
      </c>
      <c r="D422" s="72">
        <v>7390645.7000000002</v>
      </c>
      <c r="E422" s="46" t="s">
        <v>11</v>
      </c>
      <c r="F422" s="46" t="s">
        <v>11</v>
      </c>
      <c r="G422" s="46" t="s">
        <v>11</v>
      </c>
      <c r="H422" s="46" t="s">
        <v>11</v>
      </c>
      <c r="I422" s="46" t="s">
        <v>11</v>
      </c>
      <c r="J422" s="46" t="s">
        <v>11</v>
      </c>
      <c r="K422" s="46" t="s">
        <v>11</v>
      </c>
      <c r="L422" s="46" t="s">
        <v>11</v>
      </c>
      <c r="M422" s="46" t="s">
        <v>11</v>
      </c>
      <c r="N422" s="46" t="s">
        <v>11</v>
      </c>
      <c r="O422" s="46" t="s">
        <v>11</v>
      </c>
      <c r="P422" s="46" t="s">
        <v>11</v>
      </c>
      <c r="Q422" s="60" t="s">
        <v>11</v>
      </c>
      <c r="R422" s="61">
        <f t="shared" si="19"/>
        <v>0</v>
      </c>
      <c r="S422" s="184"/>
      <c r="T422" s="184"/>
      <c r="U422" s="184"/>
      <c r="V422" s="184"/>
      <c r="W422" s="175">
        <f>IFERROR(VLOOKUP(E422,'Վարկանիշային չափորոշիչներ'!$G$6:$J$72,4,FALSE),0)</f>
        <v>0</v>
      </c>
      <c r="X422" s="7">
        <f>IFERROR(VLOOKUP(F422,'Վարկանիշային չափորոշիչներ'!$G$6:$J$72,4,FALSE),0)</f>
        <v>0</v>
      </c>
      <c r="Y422" s="7">
        <f>IFERROR(VLOOKUP(G422,'Վարկանիշային չափորոշիչներ'!$G$6:$J$72,4,FALSE),0)</f>
        <v>0</v>
      </c>
      <c r="Z422" s="7">
        <f>IFERROR(VLOOKUP(H422,'Վարկանիշային չափորոշիչներ'!$G$6:$J$72,4,FALSE),0)</f>
        <v>0</v>
      </c>
      <c r="AA422" s="7">
        <f>IFERROR(VLOOKUP(I422,'Վարկանիշային չափորոշիչներ'!$G$6:$J$72,4,FALSE),0)</f>
        <v>0</v>
      </c>
      <c r="AB422" s="7">
        <f>IFERROR(VLOOKUP(J422,'Վարկանիշային չափորոշիչներ'!$G$6:$J$72,4,FALSE),0)</f>
        <v>0</v>
      </c>
      <c r="AC422" s="7">
        <f>IFERROR(VLOOKUP(K422,'Վարկանիշային չափորոշիչներ'!$G$6:$J$72,4,FALSE),0)</f>
        <v>0</v>
      </c>
      <c r="AD422" s="7">
        <f>IFERROR(VLOOKUP(L422,'Վարկանիշային չափորոշիչներ'!$G$6:$J$72,4,FALSE),0)</f>
        <v>0</v>
      </c>
      <c r="AE422" s="7">
        <f>IFERROR(VLOOKUP(M422,'Վարկանիշային չափորոշիչներ'!$G$6:$J$72,4,FALSE),0)</f>
        <v>0</v>
      </c>
      <c r="AF422" s="7">
        <f>IFERROR(VLOOKUP(N422,'Վարկանիշային չափորոշիչներ'!$G$6:$J$72,4,FALSE),0)</f>
        <v>0</v>
      </c>
      <c r="AG422" s="7">
        <f>IFERROR(VLOOKUP(O422,'Վարկանիշային չափորոշիչներ'!$G$6:$J$72,4,FALSE),0)</f>
        <v>0</v>
      </c>
      <c r="AH422" s="7">
        <f>IFERROR(VLOOKUP(P422,'Վարկանիշային չափորոշիչներ'!$G$6:$J$72,4,FALSE),0)</f>
        <v>0</v>
      </c>
      <c r="AI422" s="7">
        <f>IFERROR(VLOOKUP(Q422,'Վարկանիշային չափորոշիչներ'!$G$6:$J$72,4,FALSE),0)</f>
        <v>0</v>
      </c>
      <c r="AJ422" s="7">
        <f t="shared" si="18"/>
        <v>0</v>
      </c>
    </row>
    <row r="423" spans="1:36" hidden="1" x14ac:dyDescent="0.35">
      <c r="A423" s="160">
        <v>1173</v>
      </c>
      <c r="B423" s="161" t="s">
        <v>1178</v>
      </c>
      <c r="C423" s="80" t="s">
        <v>1179</v>
      </c>
      <c r="D423" s="68">
        <v>5680741.9000000004</v>
      </c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58"/>
      <c r="R423" s="61">
        <f t="shared" si="19"/>
        <v>0</v>
      </c>
      <c r="S423" s="184"/>
      <c r="T423" s="184"/>
      <c r="U423" s="184"/>
      <c r="V423" s="184"/>
      <c r="W423" s="175">
        <f>IFERROR(VLOOKUP(E423,'Վարկանիշային չափորոշիչներ'!$G$6:$J$72,4,FALSE),0)</f>
        <v>0</v>
      </c>
      <c r="X423" s="7">
        <f>IFERROR(VLOOKUP(F423,'Վարկանիշային չափորոշիչներ'!$G$6:$J$72,4,FALSE),0)</f>
        <v>0</v>
      </c>
      <c r="Y423" s="7">
        <f>IFERROR(VLOOKUP(G423,'Վարկանիշային չափորոշիչներ'!$G$6:$J$72,4,FALSE),0)</f>
        <v>0</v>
      </c>
      <c r="Z423" s="7">
        <f>IFERROR(VLOOKUP(H423,'Վարկանիշային չափորոշիչներ'!$G$6:$J$72,4,FALSE),0)</f>
        <v>0</v>
      </c>
      <c r="AA423" s="7">
        <f>IFERROR(VLOOKUP(I423,'Վարկանիշային չափորոշիչներ'!$G$6:$J$72,4,FALSE),0)</f>
        <v>0</v>
      </c>
      <c r="AB423" s="7">
        <f>IFERROR(VLOOKUP(J423,'Վարկանիշային չափորոշիչներ'!$G$6:$J$72,4,FALSE),0)</f>
        <v>0</v>
      </c>
      <c r="AC423" s="7">
        <f>IFERROR(VLOOKUP(K423,'Վարկանիշային չափորոշիչներ'!$G$6:$J$72,4,FALSE),0)</f>
        <v>0</v>
      </c>
      <c r="AD423" s="7">
        <f>IFERROR(VLOOKUP(L423,'Վարկանիշային չափորոշիչներ'!$G$6:$J$72,4,FALSE),0)</f>
        <v>0</v>
      </c>
      <c r="AE423" s="7">
        <f>IFERROR(VLOOKUP(M423,'Վարկանիշային չափորոշիչներ'!$G$6:$J$72,4,FALSE),0)</f>
        <v>0</v>
      </c>
      <c r="AF423" s="7">
        <f>IFERROR(VLOOKUP(N423,'Վարկանիշային չափորոշիչներ'!$G$6:$J$72,4,FALSE),0)</f>
        <v>0</v>
      </c>
      <c r="AG423" s="7">
        <f>IFERROR(VLOOKUP(O423,'Վարկանիշային չափորոշիչներ'!$G$6:$J$72,4,FALSE),0)</f>
        <v>0</v>
      </c>
      <c r="AH423" s="7">
        <f>IFERROR(VLOOKUP(P423,'Վարկանիշային չափորոշիչներ'!$G$6:$J$72,4,FALSE),0)</f>
        <v>0</v>
      </c>
      <c r="AI423" s="7">
        <f>IFERROR(VLOOKUP(Q423,'Վարկանիշային չափորոշիչներ'!$G$6:$J$72,4,FALSE),0)</f>
        <v>0</v>
      </c>
      <c r="AJ423" s="7">
        <f t="shared" si="18"/>
        <v>0</v>
      </c>
    </row>
    <row r="424" spans="1:36" ht="45" hidden="1" x14ac:dyDescent="0.35">
      <c r="A424" s="160">
        <v>1173</v>
      </c>
      <c r="B424" s="161" t="s">
        <v>1180</v>
      </c>
      <c r="C424" s="80" t="s">
        <v>1181</v>
      </c>
      <c r="D424" s="100">
        <v>474447.8</v>
      </c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58"/>
      <c r="R424" s="61">
        <f t="shared" si="19"/>
        <v>0</v>
      </c>
      <c r="S424" s="184"/>
      <c r="T424" s="184"/>
      <c r="U424" s="184"/>
      <c r="V424" s="184"/>
      <c r="W424" s="175">
        <f>IFERROR(VLOOKUP(E424,'Վարկանիշային չափորոշիչներ'!$G$6:$J$72,4,FALSE),0)</f>
        <v>0</v>
      </c>
      <c r="X424" s="7">
        <f>IFERROR(VLOOKUP(F424,'Վարկանիշային չափորոշիչներ'!$G$6:$J$72,4,FALSE),0)</f>
        <v>0</v>
      </c>
      <c r="Y424" s="7">
        <f>IFERROR(VLOOKUP(G424,'Վարկանիշային չափորոշիչներ'!$G$6:$J$72,4,FALSE),0)</f>
        <v>0</v>
      </c>
      <c r="Z424" s="7">
        <f>IFERROR(VLOOKUP(H424,'Վարկանիշային չափորոշիչներ'!$G$6:$J$72,4,FALSE),0)</f>
        <v>0</v>
      </c>
      <c r="AA424" s="7">
        <f>IFERROR(VLOOKUP(I424,'Վարկանիշային չափորոշիչներ'!$G$6:$J$72,4,FALSE),0)</f>
        <v>0</v>
      </c>
      <c r="AB424" s="7">
        <f>IFERROR(VLOOKUP(J424,'Վարկանիշային չափորոշիչներ'!$G$6:$J$72,4,FALSE),0)</f>
        <v>0</v>
      </c>
      <c r="AC424" s="7">
        <f>IFERROR(VLOOKUP(K424,'Վարկանիշային չափորոշիչներ'!$G$6:$J$72,4,FALSE),0)</f>
        <v>0</v>
      </c>
      <c r="AD424" s="7">
        <f>IFERROR(VLOOKUP(L424,'Վարկանիշային չափորոշիչներ'!$G$6:$J$72,4,FALSE),0)</f>
        <v>0</v>
      </c>
      <c r="AE424" s="7">
        <f>IFERROR(VLOOKUP(M424,'Վարկանիշային չափորոշիչներ'!$G$6:$J$72,4,FALSE),0)</f>
        <v>0</v>
      </c>
      <c r="AF424" s="7">
        <f>IFERROR(VLOOKUP(N424,'Վարկանիշային չափորոշիչներ'!$G$6:$J$72,4,FALSE),0)</f>
        <v>0</v>
      </c>
      <c r="AG424" s="7">
        <f>IFERROR(VLOOKUP(O424,'Վարկանիշային չափորոշիչներ'!$G$6:$J$72,4,FALSE),0)</f>
        <v>0</v>
      </c>
      <c r="AH424" s="7">
        <f>IFERROR(VLOOKUP(P424,'Վարկանիշային չափորոշիչներ'!$G$6:$J$72,4,FALSE),0)</f>
        <v>0</v>
      </c>
      <c r="AI424" s="7">
        <f>IFERROR(VLOOKUP(Q424,'Վարկանիշային չափորոշիչներ'!$G$6:$J$72,4,FALSE),0)</f>
        <v>0</v>
      </c>
      <c r="AJ424" s="7">
        <f t="shared" si="18"/>
        <v>0</v>
      </c>
    </row>
    <row r="425" spans="1:36" hidden="1" x14ac:dyDescent="0.35">
      <c r="A425" s="160">
        <v>1173</v>
      </c>
      <c r="B425" s="161" t="s">
        <v>1182</v>
      </c>
      <c r="C425" s="80" t="s">
        <v>1183</v>
      </c>
      <c r="D425" s="100">
        <v>3000</v>
      </c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58"/>
      <c r="R425" s="61">
        <f t="shared" si="19"/>
        <v>0</v>
      </c>
      <c r="S425" s="184"/>
      <c r="T425" s="184"/>
      <c r="U425" s="184"/>
      <c r="V425" s="184"/>
      <c r="W425" s="175">
        <f>IFERROR(VLOOKUP(E425,'Վարկանիշային չափորոշիչներ'!$G$6:$J$72,4,FALSE),0)</f>
        <v>0</v>
      </c>
      <c r="X425" s="7">
        <f>IFERROR(VLOOKUP(F425,'Վարկանիշային չափորոշիչներ'!$G$6:$J$72,4,FALSE),0)</f>
        <v>0</v>
      </c>
      <c r="Y425" s="7">
        <f>IFERROR(VLOOKUP(G425,'Վարկանիշային չափորոշիչներ'!$G$6:$J$72,4,FALSE),0)</f>
        <v>0</v>
      </c>
      <c r="Z425" s="7">
        <f>IFERROR(VLOOKUP(H425,'Վարկանիշային չափորոշիչներ'!$G$6:$J$72,4,FALSE),0)</f>
        <v>0</v>
      </c>
      <c r="AA425" s="7">
        <f>IFERROR(VLOOKUP(I425,'Վարկանիշային չափորոշիչներ'!$G$6:$J$72,4,FALSE),0)</f>
        <v>0</v>
      </c>
      <c r="AB425" s="7">
        <f>IFERROR(VLOOKUP(J425,'Վարկանիշային չափորոշիչներ'!$G$6:$J$72,4,FALSE),0)</f>
        <v>0</v>
      </c>
      <c r="AC425" s="7">
        <f>IFERROR(VLOOKUP(K425,'Վարկանիշային չափորոշիչներ'!$G$6:$J$72,4,FALSE),0)</f>
        <v>0</v>
      </c>
      <c r="AD425" s="7">
        <f>IFERROR(VLOOKUP(L425,'Վարկանիշային չափորոշիչներ'!$G$6:$J$72,4,FALSE),0)</f>
        <v>0</v>
      </c>
      <c r="AE425" s="7">
        <f>IFERROR(VLOOKUP(M425,'Վարկանիշային չափորոշիչներ'!$G$6:$J$72,4,FALSE),0)</f>
        <v>0</v>
      </c>
      <c r="AF425" s="7">
        <f>IFERROR(VLOOKUP(N425,'Վարկանիշային չափորոշիչներ'!$G$6:$J$72,4,FALSE),0)</f>
        <v>0</v>
      </c>
      <c r="AG425" s="7">
        <f>IFERROR(VLOOKUP(O425,'Վարկանիշային չափորոշիչներ'!$G$6:$J$72,4,FALSE),0)</f>
        <v>0</v>
      </c>
      <c r="AH425" s="7">
        <f>IFERROR(VLOOKUP(P425,'Վարկանիշային չափորոշիչներ'!$G$6:$J$72,4,FALSE),0)</f>
        <v>0</v>
      </c>
      <c r="AI425" s="7">
        <f>IFERROR(VLOOKUP(Q425,'Վարկանիշային չափորոշիչներ'!$G$6:$J$72,4,FALSE),0)</f>
        <v>0</v>
      </c>
      <c r="AJ425" s="7">
        <f t="shared" si="18"/>
        <v>0</v>
      </c>
    </row>
    <row r="426" spans="1:36" hidden="1" x14ac:dyDescent="0.35">
      <c r="A426" s="160">
        <v>1173</v>
      </c>
      <c r="B426" s="161" t="s">
        <v>1184</v>
      </c>
      <c r="C426" s="80" t="s">
        <v>1185</v>
      </c>
      <c r="D426" s="110">
        <v>390906</v>
      </c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58"/>
      <c r="R426" s="61">
        <f t="shared" si="19"/>
        <v>0</v>
      </c>
      <c r="S426" s="184"/>
      <c r="T426" s="184"/>
      <c r="U426" s="184"/>
      <c r="V426" s="184"/>
      <c r="W426" s="175">
        <f>IFERROR(VLOOKUP(E426,'Վարկանիշային չափորոշիչներ'!$G$6:$J$72,4,FALSE),0)</f>
        <v>0</v>
      </c>
      <c r="X426" s="7">
        <f>IFERROR(VLOOKUP(F426,'Վարկանիշային չափորոշիչներ'!$G$6:$J$72,4,FALSE),0)</f>
        <v>0</v>
      </c>
      <c r="Y426" s="7">
        <f>IFERROR(VLOOKUP(G426,'Վարկանիշային չափորոշիչներ'!$G$6:$J$72,4,FALSE),0)</f>
        <v>0</v>
      </c>
      <c r="Z426" s="7">
        <f>IFERROR(VLOOKUP(H426,'Վարկանիշային չափորոշիչներ'!$G$6:$J$72,4,FALSE),0)</f>
        <v>0</v>
      </c>
      <c r="AA426" s="7">
        <f>IFERROR(VLOOKUP(I426,'Վարկանիշային չափորոշիչներ'!$G$6:$J$72,4,FALSE),0)</f>
        <v>0</v>
      </c>
      <c r="AB426" s="7">
        <f>IFERROR(VLOOKUP(J426,'Վարկանիշային չափորոշիչներ'!$G$6:$J$72,4,FALSE),0)</f>
        <v>0</v>
      </c>
      <c r="AC426" s="7">
        <f>IFERROR(VLOOKUP(K426,'Վարկանիշային չափորոշիչներ'!$G$6:$J$72,4,FALSE),0)</f>
        <v>0</v>
      </c>
      <c r="AD426" s="7">
        <f>IFERROR(VLOOKUP(L426,'Վարկանիշային չափորոշիչներ'!$G$6:$J$72,4,FALSE),0)</f>
        <v>0</v>
      </c>
      <c r="AE426" s="7">
        <f>IFERROR(VLOOKUP(M426,'Վարկանիշային չափորոշիչներ'!$G$6:$J$72,4,FALSE),0)</f>
        <v>0</v>
      </c>
      <c r="AF426" s="7">
        <f>IFERROR(VLOOKUP(N426,'Վարկանիշային չափորոշիչներ'!$G$6:$J$72,4,FALSE),0)</f>
        <v>0</v>
      </c>
      <c r="AG426" s="7">
        <f>IFERROR(VLOOKUP(O426,'Վարկանիշային չափորոշիչներ'!$G$6:$J$72,4,FALSE),0)</f>
        <v>0</v>
      </c>
      <c r="AH426" s="7">
        <f>IFERROR(VLOOKUP(P426,'Վարկանիշային չափորոշիչներ'!$G$6:$J$72,4,FALSE),0)</f>
        <v>0</v>
      </c>
      <c r="AI426" s="7">
        <f>IFERROR(VLOOKUP(Q426,'Վարկանիշային չափորոշիչներ'!$G$6:$J$72,4,FALSE),0)</f>
        <v>0</v>
      </c>
      <c r="AJ426" s="7">
        <f t="shared" si="18"/>
        <v>0</v>
      </c>
    </row>
    <row r="427" spans="1:36" ht="30" hidden="1" x14ac:dyDescent="0.35">
      <c r="A427" s="160">
        <v>1173</v>
      </c>
      <c r="B427" s="161" t="s">
        <v>1186</v>
      </c>
      <c r="C427" s="105" t="s">
        <v>1187</v>
      </c>
      <c r="D427" s="82">
        <v>341550</v>
      </c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58"/>
      <c r="R427" s="61">
        <f t="shared" si="19"/>
        <v>0</v>
      </c>
      <c r="S427" s="184"/>
      <c r="T427" s="184"/>
      <c r="U427" s="184"/>
      <c r="V427" s="184"/>
      <c r="W427" s="175">
        <f>IFERROR(VLOOKUP(E427,'Վարկանիշային չափորոշիչներ'!$G$6:$J$72,4,FALSE),0)</f>
        <v>0</v>
      </c>
      <c r="X427" s="7">
        <f>IFERROR(VLOOKUP(F427,'Վարկանիշային չափորոշիչներ'!$G$6:$J$72,4,FALSE),0)</f>
        <v>0</v>
      </c>
      <c r="Y427" s="7">
        <f>IFERROR(VLOOKUP(G427,'Վարկանիշային չափորոշիչներ'!$G$6:$J$72,4,FALSE),0)</f>
        <v>0</v>
      </c>
      <c r="Z427" s="7">
        <f>IFERROR(VLOOKUP(H427,'Վարկանիշային չափորոշիչներ'!$G$6:$J$72,4,FALSE),0)</f>
        <v>0</v>
      </c>
      <c r="AA427" s="7">
        <f>IFERROR(VLOOKUP(I427,'Վարկանիշային չափորոշիչներ'!$G$6:$J$72,4,FALSE),0)</f>
        <v>0</v>
      </c>
      <c r="AB427" s="7">
        <f>IFERROR(VLOOKUP(J427,'Վարկանիշային չափորոշիչներ'!$G$6:$J$72,4,FALSE),0)</f>
        <v>0</v>
      </c>
      <c r="AC427" s="7">
        <f>IFERROR(VLOOKUP(K427,'Վարկանիշային չափորոշիչներ'!$G$6:$J$72,4,FALSE),0)</f>
        <v>0</v>
      </c>
      <c r="AD427" s="7">
        <f>IFERROR(VLOOKUP(L427,'Վարկանիշային չափորոշիչներ'!$G$6:$J$72,4,FALSE),0)</f>
        <v>0</v>
      </c>
      <c r="AE427" s="7">
        <f>IFERROR(VLOOKUP(M427,'Վարկանիշային չափորոշիչներ'!$G$6:$J$72,4,FALSE),0)</f>
        <v>0</v>
      </c>
      <c r="AF427" s="7">
        <f>IFERROR(VLOOKUP(N427,'Վարկանիշային չափորոշիչներ'!$G$6:$J$72,4,FALSE),0)</f>
        <v>0</v>
      </c>
      <c r="AG427" s="7">
        <f>IFERROR(VLOOKUP(O427,'Վարկանիշային չափորոշիչներ'!$G$6:$J$72,4,FALSE),0)</f>
        <v>0</v>
      </c>
      <c r="AH427" s="7">
        <f>IFERROR(VLOOKUP(P427,'Վարկանիշային չափորոշիչներ'!$G$6:$J$72,4,FALSE),0)</f>
        <v>0</v>
      </c>
      <c r="AI427" s="7">
        <f>IFERROR(VLOOKUP(Q427,'Վարկանիշային չափորոշիչներ'!$G$6:$J$72,4,FALSE),0)</f>
        <v>0</v>
      </c>
      <c r="AJ427" s="7">
        <f t="shared" si="18"/>
        <v>0</v>
      </c>
    </row>
    <row r="428" spans="1:36" ht="30" hidden="1" x14ac:dyDescent="0.35">
      <c r="A428" s="160">
        <v>1173</v>
      </c>
      <c r="B428" s="161" t="s">
        <v>1188</v>
      </c>
      <c r="C428" s="80" t="s">
        <v>1189</v>
      </c>
      <c r="D428" s="110">
        <v>500000</v>
      </c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58"/>
      <c r="R428" s="61">
        <f t="shared" si="19"/>
        <v>0</v>
      </c>
      <c r="S428" s="184"/>
      <c r="T428" s="184"/>
      <c r="U428" s="184"/>
      <c r="V428" s="184"/>
      <c r="W428" s="175">
        <f>IFERROR(VLOOKUP(E428,'Վարկանիշային չափորոշիչներ'!$G$6:$J$72,4,FALSE),0)</f>
        <v>0</v>
      </c>
      <c r="X428" s="7">
        <f>IFERROR(VLOOKUP(F428,'Վարկանիշային չափորոշիչներ'!$G$6:$J$72,4,FALSE),0)</f>
        <v>0</v>
      </c>
      <c r="Y428" s="7">
        <f>IFERROR(VLOOKUP(G428,'Վարկանիշային չափորոշիչներ'!$G$6:$J$72,4,FALSE),0)</f>
        <v>0</v>
      </c>
      <c r="Z428" s="7">
        <f>IFERROR(VLOOKUP(H428,'Վարկանիշային չափորոշիչներ'!$G$6:$J$72,4,FALSE),0)</f>
        <v>0</v>
      </c>
      <c r="AA428" s="7">
        <f>IFERROR(VLOOKUP(I428,'Վարկանիշային չափորոշիչներ'!$G$6:$J$72,4,FALSE),0)</f>
        <v>0</v>
      </c>
      <c r="AB428" s="7">
        <f>IFERROR(VLOOKUP(J428,'Վարկանիշային չափորոշիչներ'!$G$6:$J$72,4,FALSE),0)</f>
        <v>0</v>
      </c>
      <c r="AC428" s="7">
        <f>IFERROR(VLOOKUP(K428,'Վարկանիշային չափորոշիչներ'!$G$6:$J$72,4,FALSE),0)</f>
        <v>0</v>
      </c>
      <c r="AD428" s="7">
        <f>IFERROR(VLOOKUP(L428,'Վարկանիշային չափորոշիչներ'!$G$6:$J$72,4,FALSE),0)</f>
        <v>0</v>
      </c>
      <c r="AE428" s="7">
        <f>IFERROR(VLOOKUP(M428,'Վարկանիշային չափորոշիչներ'!$G$6:$J$72,4,FALSE),0)</f>
        <v>0</v>
      </c>
      <c r="AF428" s="7">
        <f>IFERROR(VLOOKUP(N428,'Վարկանիշային չափորոշիչներ'!$G$6:$J$72,4,FALSE),0)</f>
        <v>0</v>
      </c>
      <c r="AG428" s="7">
        <f>IFERROR(VLOOKUP(O428,'Վարկանիշային չափորոշիչներ'!$G$6:$J$72,4,FALSE),0)</f>
        <v>0</v>
      </c>
      <c r="AH428" s="7">
        <f>IFERROR(VLOOKUP(P428,'Վարկանիշային չափորոշիչներ'!$G$6:$J$72,4,FALSE),0)</f>
        <v>0</v>
      </c>
      <c r="AI428" s="7">
        <f>IFERROR(VLOOKUP(Q428,'Վարկանիշային չափորոշիչներ'!$G$6:$J$72,4,FALSE),0)</f>
        <v>0</v>
      </c>
      <c r="AJ428" s="7">
        <f t="shared" si="18"/>
        <v>0</v>
      </c>
    </row>
    <row r="429" spans="1:36" ht="30" hidden="1" x14ac:dyDescent="0.35">
      <c r="A429" s="158">
        <v>1186</v>
      </c>
      <c r="B429" s="161"/>
      <c r="C429" s="71" t="s">
        <v>1190</v>
      </c>
      <c r="D429" s="72">
        <v>40800.699999999997</v>
      </c>
      <c r="E429" s="46" t="s">
        <v>11</v>
      </c>
      <c r="F429" s="46" t="s">
        <v>11</v>
      </c>
      <c r="G429" s="46" t="s">
        <v>11</v>
      </c>
      <c r="H429" s="46" t="s">
        <v>11</v>
      </c>
      <c r="I429" s="46" t="s">
        <v>11</v>
      </c>
      <c r="J429" s="46" t="s">
        <v>11</v>
      </c>
      <c r="K429" s="46" t="s">
        <v>11</v>
      </c>
      <c r="L429" s="46" t="s">
        <v>11</v>
      </c>
      <c r="M429" s="46" t="s">
        <v>11</v>
      </c>
      <c r="N429" s="46" t="s">
        <v>11</v>
      </c>
      <c r="O429" s="46" t="s">
        <v>11</v>
      </c>
      <c r="P429" s="46" t="s">
        <v>11</v>
      </c>
      <c r="Q429" s="60" t="s">
        <v>11</v>
      </c>
      <c r="R429" s="61">
        <f t="shared" si="19"/>
        <v>0</v>
      </c>
      <c r="S429" s="184"/>
      <c r="T429" s="184"/>
      <c r="U429" s="184"/>
      <c r="V429" s="184"/>
      <c r="W429" s="175">
        <f>IFERROR(VLOOKUP(E429,'Վարկանիշային չափորոշիչներ'!$G$6:$J$72,4,FALSE),0)</f>
        <v>0</v>
      </c>
      <c r="X429" s="7">
        <f>IFERROR(VLOOKUP(F429,'Վարկանիշային չափորոշիչներ'!$G$6:$J$72,4,FALSE),0)</f>
        <v>0</v>
      </c>
      <c r="Y429" s="7">
        <f>IFERROR(VLOOKUP(G429,'Վարկանիշային չափորոշիչներ'!$G$6:$J$72,4,FALSE),0)</f>
        <v>0</v>
      </c>
      <c r="Z429" s="7">
        <f>IFERROR(VLOOKUP(H429,'Վարկանիշային չափորոշիչներ'!$G$6:$J$72,4,FALSE),0)</f>
        <v>0</v>
      </c>
      <c r="AA429" s="7">
        <f>IFERROR(VLOOKUP(I429,'Վարկանիշային չափորոշիչներ'!$G$6:$J$72,4,FALSE),0)</f>
        <v>0</v>
      </c>
      <c r="AB429" s="7">
        <f>IFERROR(VLOOKUP(J429,'Վարկանիշային չափորոշիչներ'!$G$6:$J$72,4,FALSE),0)</f>
        <v>0</v>
      </c>
      <c r="AC429" s="7">
        <f>IFERROR(VLOOKUP(K429,'Վարկանիշային չափորոշիչներ'!$G$6:$J$72,4,FALSE),0)</f>
        <v>0</v>
      </c>
      <c r="AD429" s="7">
        <f>IFERROR(VLOOKUP(L429,'Վարկանիշային չափորոշիչներ'!$G$6:$J$72,4,FALSE),0)</f>
        <v>0</v>
      </c>
      <c r="AE429" s="7">
        <f>IFERROR(VLOOKUP(M429,'Վարկանիշային չափորոշիչներ'!$G$6:$J$72,4,FALSE),0)</f>
        <v>0</v>
      </c>
      <c r="AF429" s="7">
        <f>IFERROR(VLOOKUP(N429,'Վարկանիշային չափորոշիչներ'!$G$6:$J$72,4,FALSE),0)</f>
        <v>0</v>
      </c>
      <c r="AG429" s="7">
        <f>IFERROR(VLOOKUP(O429,'Վարկանիշային չափորոշիչներ'!$G$6:$J$72,4,FALSE),0)</f>
        <v>0</v>
      </c>
      <c r="AH429" s="7">
        <f>IFERROR(VLOOKUP(P429,'Վարկանիշային չափորոշիչներ'!$G$6:$J$72,4,FALSE),0)</f>
        <v>0</v>
      </c>
      <c r="AI429" s="7">
        <f>IFERROR(VLOOKUP(Q429,'Վարկանիշային չափորոշիչներ'!$G$6:$J$72,4,FALSE),0)</f>
        <v>0</v>
      </c>
      <c r="AJ429" s="7">
        <f t="shared" si="18"/>
        <v>0</v>
      </c>
    </row>
    <row r="430" spans="1:36" ht="30" hidden="1" x14ac:dyDescent="0.35">
      <c r="A430" s="160">
        <v>1186</v>
      </c>
      <c r="B430" s="161" t="s">
        <v>1191</v>
      </c>
      <c r="C430" s="80" t="s">
        <v>1190</v>
      </c>
      <c r="D430" s="110">
        <v>40800.699999999997</v>
      </c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58"/>
      <c r="R430" s="61">
        <f t="shared" si="19"/>
        <v>0</v>
      </c>
      <c r="S430" s="184"/>
      <c r="T430" s="184"/>
      <c r="U430" s="184"/>
      <c r="V430" s="184"/>
      <c r="W430" s="175">
        <f>IFERROR(VLOOKUP(E430,'Վարկանիշային չափորոշիչներ'!$G$6:$J$72,4,FALSE),0)</f>
        <v>0</v>
      </c>
      <c r="X430" s="7">
        <f>IFERROR(VLOOKUP(F430,'Վարկանիշային չափորոշիչներ'!$G$6:$J$72,4,FALSE),0)</f>
        <v>0</v>
      </c>
      <c r="Y430" s="7">
        <f>IFERROR(VLOOKUP(G430,'Վարկանիշային չափորոշիչներ'!$G$6:$J$72,4,FALSE),0)</f>
        <v>0</v>
      </c>
      <c r="Z430" s="7">
        <f>IFERROR(VLOOKUP(H430,'Վարկանիշային չափորոշիչներ'!$G$6:$J$72,4,FALSE),0)</f>
        <v>0</v>
      </c>
      <c r="AA430" s="7">
        <f>IFERROR(VLOOKUP(I430,'Վարկանիշային չափորոշիչներ'!$G$6:$J$72,4,FALSE),0)</f>
        <v>0</v>
      </c>
      <c r="AB430" s="7">
        <f>IFERROR(VLOOKUP(J430,'Վարկանիշային չափորոշիչներ'!$G$6:$J$72,4,FALSE),0)</f>
        <v>0</v>
      </c>
      <c r="AC430" s="7">
        <f>IFERROR(VLOOKUP(K430,'Վարկանիշային չափորոշիչներ'!$G$6:$J$72,4,FALSE),0)</f>
        <v>0</v>
      </c>
      <c r="AD430" s="7">
        <f>IFERROR(VLOOKUP(L430,'Վարկանիշային չափորոշիչներ'!$G$6:$J$72,4,FALSE),0)</f>
        <v>0</v>
      </c>
      <c r="AE430" s="7">
        <f>IFERROR(VLOOKUP(M430,'Վարկանիշային չափորոշիչներ'!$G$6:$J$72,4,FALSE),0)</f>
        <v>0</v>
      </c>
      <c r="AF430" s="7">
        <f>IFERROR(VLOOKUP(N430,'Վարկանիշային չափորոշիչներ'!$G$6:$J$72,4,FALSE),0)</f>
        <v>0</v>
      </c>
      <c r="AG430" s="7">
        <f>IFERROR(VLOOKUP(O430,'Վարկանիշային չափորոշիչներ'!$G$6:$J$72,4,FALSE),0)</f>
        <v>0</v>
      </c>
      <c r="AH430" s="7">
        <f>IFERROR(VLOOKUP(P430,'Վարկանիշային չափորոշիչներ'!$G$6:$J$72,4,FALSE),0)</f>
        <v>0</v>
      </c>
      <c r="AI430" s="7">
        <f>IFERROR(VLOOKUP(Q430,'Վարկանիշային չափորոշիչներ'!$G$6:$J$72,4,FALSE),0)</f>
        <v>0</v>
      </c>
      <c r="AJ430" s="7">
        <f t="shared" si="18"/>
        <v>0</v>
      </c>
    </row>
    <row r="431" spans="1:36" ht="30" hidden="1" x14ac:dyDescent="0.35">
      <c r="A431" s="160" t="s">
        <v>0</v>
      </c>
      <c r="B431" s="161"/>
      <c r="C431" s="113" t="s">
        <v>85</v>
      </c>
      <c r="D431" s="70">
        <v>419955810.31999999</v>
      </c>
      <c r="E431" s="45" t="s">
        <v>11</v>
      </c>
      <c r="F431" s="45" t="s">
        <v>11</v>
      </c>
      <c r="G431" s="45" t="s">
        <v>11</v>
      </c>
      <c r="H431" s="45" t="s">
        <v>11</v>
      </c>
      <c r="I431" s="45" t="s">
        <v>11</v>
      </c>
      <c r="J431" s="45" t="s">
        <v>11</v>
      </c>
      <c r="K431" s="45" t="s">
        <v>11</v>
      </c>
      <c r="L431" s="45" t="s">
        <v>11</v>
      </c>
      <c r="M431" s="45" t="s">
        <v>11</v>
      </c>
      <c r="N431" s="45" t="s">
        <v>11</v>
      </c>
      <c r="O431" s="45" t="s">
        <v>11</v>
      </c>
      <c r="P431" s="45" t="s">
        <v>11</v>
      </c>
      <c r="Q431" s="59" t="s">
        <v>11</v>
      </c>
      <c r="R431" s="61">
        <f t="shared" si="19"/>
        <v>0</v>
      </c>
      <c r="S431" s="184"/>
      <c r="T431" s="184"/>
      <c r="U431" s="184"/>
      <c r="V431" s="184"/>
      <c r="W431" s="175">
        <f>IFERROR(VLOOKUP(E431,'Վարկանիշային չափորոշիչներ'!$G$6:$J$72,4,FALSE),0)</f>
        <v>0</v>
      </c>
      <c r="X431" s="7">
        <f>IFERROR(VLOOKUP(F431,'Վարկանիշային չափորոշիչներ'!$G$6:$J$72,4,FALSE),0)</f>
        <v>0</v>
      </c>
      <c r="Y431" s="7">
        <f>IFERROR(VLOOKUP(G431,'Վարկանիշային չափորոշիչներ'!$G$6:$J$72,4,FALSE),0)</f>
        <v>0</v>
      </c>
      <c r="Z431" s="7">
        <f>IFERROR(VLOOKUP(H431,'Վարկանիշային չափորոշիչներ'!$G$6:$J$72,4,FALSE),0)</f>
        <v>0</v>
      </c>
      <c r="AA431" s="7">
        <f>IFERROR(VLOOKUP(I431,'Վարկանիշային չափորոշիչներ'!$G$6:$J$72,4,FALSE),0)</f>
        <v>0</v>
      </c>
      <c r="AB431" s="7">
        <f>IFERROR(VLOOKUP(J431,'Վարկանիշային չափորոշիչներ'!$G$6:$J$72,4,FALSE),0)</f>
        <v>0</v>
      </c>
      <c r="AC431" s="7">
        <f>IFERROR(VLOOKUP(K431,'Վարկանիշային չափորոշիչներ'!$G$6:$J$72,4,FALSE),0)</f>
        <v>0</v>
      </c>
      <c r="AD431" s="7">
        <f>IFERROR(VLOOKUP(L431,'Վարկանիշային չափորոշիչներ'!$G$6:$J$72,4,FALSE),0)</f>
        <v>0</v>
      </c>
      <c r="AE431" s="7">
        <f>IFERROR(VLOOKUP(M431,'Վարկանիշային չափորոշիչներ'!$G$6:$J$72,4,FALSE),0)</f>
        <v>0</v>
      </c>
      <c r="AF431" s="7">
        <f>IFERROR(VLOOKUP(N431,'Վարկանիշային չափորոշիչներ'!$G$6:$J$72,4,FALSE),0)</f>
        <v>0</v>
      </c>
      <c r="AG431" s="7">
        <f>IFERROR(VLOOKUP(O431,'Վարկանիշային չափորոշիչներ'!$G$6:$J$72,4,FALSE),0)</f>
        <v>0</v>
      </c>
      <c r="AH431" s="7">
        <f>IFERROR(VLOOKUP(P431,'Վարկանիշային չափորոշիչներ'!$G$6:$J$72,4,FALSE),0)</f>
        <v>0</v>
      </c>
      <c r="AI431" s="7">
        <f>IFERROR(VLOOKUP(Q431,'Վարկանիշային չափորոշիչներ'!$G$6:$J$72,4,FALSE),0)</f>
        <v>0</v>
      </c>
      <c r="AJ431" s="7">
        <f t="shared" si="18"/>
        <v>0</v>
      </c>
    </row>
    <row r="432" spans="1:36" hidden="1" x14ac:dyDescent="0.35">
      <c r="A432" s="160">
        <v>1041</v>
      </c>
      <c r="B432" s="161"/>
      <c r="C432" s="71" t="s">
        <v>1192</v>
      </c>
      <c r="D432" s="72">
        <v>6960737.6999999993</v>
      </c>
      <c r="E432" s="46" t="s">
        <v>11</v>
      </c>
      <c r="F432" s="46" t="s">
        <v>11</v>
      </c>
      <c r="G432" s="46" t="s">
        <v>11</v>
      </c>
      <c r="H432" s="46" t="s">
        <v>11</v>
      </c>
      <c r="I432" s="46" t="s">
        <v>11</v>
      </c>
      <c r="J432" s="46" t="s">
        <v>11</v>
      </c>
      <c r="K432" s="46" t="s">
        <v>11</v>
      </c>
      <c r="L432" s="46" t="s">
        <v>11</v>
      </c>
      <c r="M432" s="46" t="s">
        <v>11</v>
      </c>
      <c r="N432" s="46" t="s">
        <v>11</v>
      </c>
      <c r="O432" s="46" t="s">
        <v>11</v>
      </c>
      <c r="P432" s="46" t="s">
        <v>11</v>
      </c>
      <c r="Q432" s="60" t="s">
        <v>11</v>
      </c>
      <c r="R432" s="61">
        <f t="shared" si="19"/>
        <v>0</v>
      </c>
      <c r="S432" s="184"/>
      <c r="T432" s="184"/>
      <c r="U432" s="184"/>
      <c r="V432" s="184"/>
      <c r="W432" s="175">
        <f>IFERROR(VLOOKUP(E432,'Վարկանիշային չափորոշիչներ'!$G$6:$J$72,4,FALSE),0)</f>
        <v>0</v>
      </c>
      <c r="X432" s="7">
        <f>IFERROR(VLOOKUP(F432,'Վարկանիշային չափորոշիչներ'!$G$6:$J$72,4,FALSE),0)</f>
        <v>0</v>
      </c>
      <c r="Y432" s="7">
        <f>IFERROR(VLOOKUP(G432,'Վարկանիշային չափորոշիչներ'!$G$6:$J$72,4,FALSE),0)</f>
        <v>0</v>
      </c>
      <c r="Z432" s="7">
        <f>IFERROR(VLOOKUP(H432,'Վարկանիշային չափորոշիչներ'!$G$6:$J$72,4,FALSE),0)</f>
        <v>0</v>
      </c>
      <c r="AA432" s="7">
        <f>IFERROR(VLOOKUP(I432,'Վարկանիշային չափորոշիչներ'!$G$6:$J$72,4,FALSE),0)</f>
        <v>0</v>
      </c>
      <c r="AB432" s="7">
        <f>IFERROR(VLOOKUP(J432,'Վարկանիշային չափորոշիչներ'!$G$6:$J$72,4,FALSE),0)</f>
        <v>0</v>
      </c>
      <c r="AC432" s="7">
        <f>IFERROR(VLOOKUP(K432,'Վարկանիշային չափորոշիչներ'!$G$6:$J$72,4,FALSE),0)</f>
        <v>0</v>
      </c>
      <c r="AD432" s="7">
        <f>IFERROR(VLOOKUP(L432,'Վարկանիշային չափորոշիչներ'!$G$6:$J$72,4,FALSE),0)</f>
        <v>0</v>
      </c>
      <c r="AE432" s="7">
        <f>IFERROR(VLOOKUP(M432,'Վարկանիշային չափորոշիչներ'!$G$6:$J$72,4,FALSE),0)</f>
        <v>0</v>
      </c>
      <c r="AF432" s="7">
        <f>IFERROR(VLOOKUP(N432,'Վարկանիշային չափորոշիչներ'!$G$6:$J$72,4,FALSE),0)</f>
        <v>0</v>
      </c>
      <c r="AG432" s="7">
        <f>IFERROR(VLOOKUP(O432,'Վարկանիշային չափորոշիչներ'!$G$6:$J$72,4,FALSE),0)</f>
        <v>0</v>
      </c>
      <c r="AH432" s="7">
        <f>IFERROR(VLOOKUP(P432,'Վարկանիշային չափորոշիչներ'!$G$6:$J$72,4,FALSE),0)</f>
        <v>0</v>
      </c>
      <c r="AI432" s="7">
        <f>IFERROR(VLOOKUP(Q432,'Վարկանիշային չափորոշիչներ'!$G$6:$J$72,4,FALSE),0)</f>
        <v>0</v>
      </c>
      <c r="AJ432" s="7">
        <f t="shared" si="18"/>
        <v>0</v>
      </c>
    </row>
    <row r="433" spans="1:36" ht="60" hidden="1" x14ac:dyDescent="0.35">
      <c r="A433" s="160">
        <v>1041</v>
      </c>
      <c r="B433" s="161" t="s">
        <v>1193</v>
      </c>
      <c r="C433" s="80" t="s">
        <v>1194</v>
      </c>
      <c r="D433" s="85">
        <v>1848628.7</v>
      </c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58"/>
      <c r="R433" s="61">
        <f t="shared" si="19"/>
        <v>0</v>
      </c>
      <c r="S433" s="184"/>
      <c r="T433" s="184"/>
      <c r="U433" s="184"/>
      <c r="V433" s="184"/>
      <c r="W433" s="175">
        <f>IFERROR(VLOOKUP(E433,'Վարկանիշային չափորոշիչներ'!$G$6:$J$72,4,FALSE),0)</f>
        <v>0</v>
      </c>
      <c r="X433" s="7">
        <f>IFERROR(VLOOKUP(F433,'Վարկանիշային չափորոշիչներ'!$G$6:$J$72,4,FALSE),0)</f>
        <v>0</v>
      </c>
      <c r="Y433" s="7">
        <f>IFERROR(VLOOKUP(G433,'Վարկանիշային չափորոշիչներ'!$G$6:$J$72,4,FALSE),0)</f>
        <v>0</v>
      </c>
      <c r="Z433" s="7">
        <f>IFERROR(VLOOKUP(H433,'Վարկանիշային չափորոշիչներ'!$G$6:$J$72,4,FALSE),0)</f>
        <v>0</v>
      </c>
      <c r="AA433" s="7">
        <f>IFERROR(VLOOKUP(I433,'Վարկանիշային չափորոշիչներ'!$G$6:$J$72,4,FALSE),0)</f>
        <v>0</v>
      </c>
      <c r="AB433" s="7">
        <f>IFERROR(VLOOKUP(J433,'Վարկանիշային չափորոշիչներ'!$G$6:$J$72,4,FALSE),0)</f>
        <v>0</v>
      </c>
      <c r="AC433" s="7">
        <f>IFERROR(VLOOKUP(K433,'Վարկանիշային չափորոշիչներ'!$G$6:$J$72,4,FALSE),0)</f>
        <v>0</v>
      </c>
      <c r="AD433" s="7">
        <f>IFERROR(VLOOKUP(L433,'Վարկանիշային չափորոշիչներ'!$G$6:$J$72,4,FALSE),0)</f>
        <v>0</v>
      </c>
      <c r="AE433" s="7">
        <f>IFERROR(VLOOKUP(M433,'Վարկանիշային չափորոշիչներ'!$G$6:$J$72,4,FALSE),0)</f>
        <v>0</v>
      </c>
      <c r="AF433" s="7">
        <f>IFERROR(VLOOKUP(N433,'Վարկանիշային չափորոշիչներ'!$G$6:$J$72,4,FALSE),0)</f>
        <v>0</v>
      </c>
      <c r="AG433" s="7">
        <f>IFERROR(VLOOKUP(O433,'Վարկանիշային չափորոշիչներ'!$G$6:$J$72,4,FALSE),0)</f>
        <v>0</v>
      </c>
      <c r="AH433" s="7">
        <f>IFERROR(VLOOKUP(P433,'Վարկանիշային չափորոշիչներ'!$G$6:$J$72,4,FALSE),0)</f>
        <v>0</v>
      </c>
      <c r="AI433" s="7">
        <f>IFERROR(VLOOKUP(Q433,'Վարկանիշային չափորոշիչներ'!$G$6:$J$72,4,FALSE),0)</f>
        <v>0</v>
      </c>
      <c r="AJ433" s="7">
        <f t="shared" si="18"/>
        <v>0</v>
      </c>
    </row>
    <row r="434" spans="1:36" ht="30" hidden="1" x14ac:dyDescent="0.35">
      <c r="A434" s="160">
        <v>1041</v>
      </c>
      <c r="B434" s="161" t="s">
        <v>1195</v>
      </c>
      <c r="C434" s="80" t="s">
        <v>1196</v>
      </c>
      <c r="D434" s="85">
        <v>81840</v>
      </c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58"/>
      <c r="R434" s="61">
        <f t="shared" si="19"/>
        <v>0</v>
      </c>
      <c r="S434" s="184"/>
      <c r="T434" s="184"/>
      <c r="U434" s="184"/>
      <c r="V434" s="184"/>
      <c r="W434" s="175">
        <f>IFERROR(VLOOKUP(E434,'Վարկանիշային չափորոշիչներ'!$G$6:$J$72,4,FALSE),0)</f>
        <v>0</v>
      </c>
      <c r="X434" s="7">
        <f>IFERROR(VLOOKUP(F434,'Վարկանիշային չափորոշիչներ'!$G$6:$J$72,4,FALSE),0)</f>
        <v>0</v>
      </c>
      <c r="Y434" s="7">
        <f>IFERROR(VLOOKUP(G434,'Վարկանիշային չափորոշիչներ'!$G$6:$J$72,4,FALSE),0)</f>
        <v>0</v>
      </c>
      <c r="Z434" s="7">
        <f>IFERROR(VLOOKUP(H434,'Վարկանիշային չափորոշիչներ'!$G$6:$J$72,4,FALSE),0)</f>
        <v>0</v>
      </c>
      <c r="AA434" s="7">
        <f>IFERROR(VLOOKUP(I434,'Վարկանիշային չափորոշիչներ'!$G$6:$J$72,4,FALSE),0)</f>
        <v>0</v>
      </c>
      <c r="AB434" s="7">
        <f>IFERROR(VLOOKUP(J434,'Վարկանիշային չափորոշիչներ'!$G$6:$J$72,4,FALSE),0)</f>
        <v>0</v>
      </c>
      <c r="AC434" s="7">
        <f>IFERROR(VLOOKUP(K434,'Վարկանիշային չափորոշիչներ'!$G$6:$J$72,4,FALSE),0)</f>
        <v>0</v>
      </c>
      <c r="AD434" s="7">
        <f>IFERROR(VLOOKUP(L434,'Վարկանիշային չափորոշիչներ'!$G$6:$J$72,4,FALSE),0)</f>
        <v>0</v>
      </c>
      <c r="AE434" s="7">
        <f>IFERROR(VLOOKUP(M434,'Վարկանիշային չափորոշիչներ'!$G$6:$J$72,4,FALSE),0)</f>
        <v>0</v>
      </c>
      <c r="AF434" s="7">
        <f>IFERROR(VLOOKUP(N434,'Վարկանիշային չափորոշիչներ'!$G$6:$J$72,4,FALSE),0)</f>
        <v>0</v>
      </c>
      <c r="AG434" s="7">
        <f>IFERROR(VLOOKUP(O434,'Վարկանիշային չափորոշիչներ'!$G$6:$J$72,4,FALSE),0)</f>
        <v>0</v>
      </c>
      <c r="AH434" s="7">
        <f>IFERROR(VLOOKUP(P434,'Վարկանիշային չափորոշիչներ'!$G$6:$J$72,4,FALSE),0)</f>
        <v>0</v>
      </c>
      <c r="AI434" s="7">
        <f>IFERROR(VLOOKUP(Q434,'Վարկանիշային չափորոշիչներ'!$G$6:$J$72,4,FALSE),0)</f>
        <v>0</v>
      </c>
      <c r="AJ434" s="7">
        <f t="shared" si="18"/>
        <v>0</v>
      </c>
    </row>
    <row r="435" spans="1:36" hidden="1" x14ac:dyDescent="0.35">
      <c r="A435" s="160">
        <v>1041</v>
      </c>
      <c r="B435" s="161" t="s">
        <v>1197</v>
      </c>
      <c r="C435" s="80" t="s">
        <v>1198</v>
      </c>
      <c r="D435" s="85">
        <v>59362.6</v>
      </c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58"/>
      <c r="R435" s="61">
        <f t="shared" si="19"/>
        <v>0</v>
      </c>
      <c r="S435" s="184"/>
      <c r="T435" s="184"/>
      <c r="U435" s="184"/>
      <c r="V435" s="184"/>
      <c r="W435" s="175">
        <f>IFERROR(VLOOKUP(E435,'Վարկանիշային չափորոշիչներ'!$G$6:$J$72,4,FALSE),0)</f>
        <v>0</v>
      </c>
      <c r="X435" s="7">
        <f>IFERROR(VLOOKUP(F435,'Վարկանիշային չափորոշիչներ'!$G$6:$J$72,4,FALSE),0)</f>
        <v>0</v>
      </c>
      <c r="Y435" s="7">
        <f>IFERROR(VLOOKUP(G435,'Վարկանիշային չափորոշիչներ'!$G$6:$J$72,4,FALSE),0)</f>
        <v>0</v>
      </c>
      <c r="Z435" s="7">
        <f>IFERROR(VLOOKUP(H435,'Վարկանիշային չափորոշիչներ'!$G$6:$J$72,4,FALSE),0)</f>
        <v>0</v>
      </c>
      <c r="AA435" s="7">
        <f>IFERROR(VLOOKUP(I435,'Վարկանիշային չափորոշիչներ'!$G$6:$J$72,4,FALSE),0)</f>
        <v>0</v>
      </c>
      <c r="AB435" s="7">
        <f>IFERROR(VLOOKUP(J435,'Վարկանիշային չափորոշիչներ'!$G$6:$J$72,4,FALSE),0)</f>
        <v>0</v>
      </c>
      <c r="AC435" s="7">
        <f>IFERROR(VLOOKUP(K435,'Վարկանիշային չափորոշիչներ'!$G$6:$J$72,4,FALSE),0)</f>
        <v>0</v>
      </c>
      <c r="AD435" s="7">
        <f>IFERROR(VLOOKUP(L435,'Վարկանիշային չափորոշիչներ'!$G$6:$J$72,4,FALSE),0)</f>
        <v>0</v>
      </c>
      <c r="AE435" s="7">
        <f>IFERROR(VLOOKUP(M435,'Վարկանիշային չափորոշիչներ'!$G$6:$J$72,4,FALSE),0)</f>
        <v>0</v>
      </c>
      <c r="AF435" s="7">
        <f>IFERROR(VLOOKUP(N435,'Վարկանիշային չափորոշիչներ'!$G$6:$J$72,4,FALSE),0)</f>
        <v>0</v>
      </c>
      <c r="AG435" s="7">
        <f>IFERROR(VLOOKUP(O435,'Վարկանիշային չափորոշիչներ'!$G$6:$J$72,4,FALSE),0)</f>
        <v>0</v>
      </c>
      <c r="AH435" s="7">
        <f>IFERROR(VLOOKUP(P435,'Վարկանիշային չափորոշիչներ'!$G$6:$J$72,4,FALSE),0)</f>
        <v>0</v>
      </c>
      <c r="AI435" s="7">
        <f>IFERROR(VLOOKUP(Q435,'Վարկանիշային չափորոշիչներ'!$G$6:$J$72,4,FALSE),0)</f>
        <v>0</v>
      </c>
      <c r="AJ435" s="7">
        <f t="shared" si="18"/>
        <v>0</v>
      </c>
    </row>
    <row r="436" spans="1:36" hidden="1" x14ac:dyDescent="0.35">
      <c r="A436" s="160">
        <v>1041</v>
      </c>
      <c r="B436" s="161" t="s">
        <v>1199</v>
      </c>
      <c r="C436" s="80" t="s">
        <v>1200</v>
      </c>
      <c r="D436" s="85">
        <v>159049.79999999999</v>
      </c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58"/>
      <c r="R436" s="61">
        <f t="shared" si="19"/>
        <v>0</v>
      </c>
      <c r="S436" s="184"/>
      <c r="T436" s="184"/>
      <c r="U436" s="184"/>
      <c r="V436" s="184"/>
      <c r="W436" s="175">
        <f>IFERROR(VLOOKUP(E436,'Վարկանիշային չափորոշիչներ'!$G$6:$J$72,4,FALSE),0)</f>
        <v>0</v>
      </c>
      <c r="X436" s="7">
        <f>IFERROR(VLOOKUP(F436,'Վարկանիշային չափորոշիչներ'!$G$6:$J$72,4,FALSE),0)</f>
        <v>0</v>
      </c>
      <c r="Y436" s="7">
        <f>IFERROR(VLOOKUP(G436,'Վարկանիշային չափորոշիչներ'!$G$6:$J$72,4,FALSE),0)</f>
        <v>0</v>
      </c>
      <c r="Z436" s="7">
        <f>IFERROR(VLOOKUP(H436,'Վարկանիշային չափորոշիչներ'!$G$6:$J$72,4,FALSE),0)</f>
        <v>0</v>
      </c>
      <c r="AA436" s="7">
        <f>IFERROR(VLOOKUP(I436,'Վարկանիշային չափորոշիչներ'!$G$6:$J$72,4,FALSE),0)</f>
        <v>0</v>
      </c>
      <c r="AB436" s="7">
        <f>IFERROR(VLOOKUP(J436,'Վարկանիշային չափորոշիչներ'!$G$6:$J$72,4,FALSE),0)</f>
        <v>0</v>
      </c>
      <c r="AC436" s="7">
        <f>IFERROR(VLOOKUP(K436,'Վարկանիշային չափորոշիչներ'!$G$6:$J$72,4,FALSE),0)</f>
        <v>0</v>
      </c>
      <c r="AD436" s="7">
        <f>IFERROR(VLOOKUP(L436,'Վարկանիշային չափորոշիչներ'!$G$6:$J$72,4,FALSE),0)</f>
        <v>0</v>
      </c>
      <c r="AE436" s="7">
        <f>IFERROR(VLOOKUP(M436,'Վարկանիշային չափորոշիչներ'!$G$6:$J$72,4,FALSE),0)</f>
        <v>0</v>
      </c>
      <c r="AF436" s="7">
        <f>IFERROR(VLOOKUP(N436,'Վարկանիշային չափորոշիչներ'!$G$6:$J$72,4,FALSE),0)</f>
        <v>0</v>
      </c>
      <c r="AG436" s="7">
        <f>IFERROR(VLOOKUP(O436,'Վարկանիշային չափորոշիչներ'!$G$6:$J$72,4,FALSE),0)</f>
        <v>0</v>
      </c>
      <c r="AH436" s="7">
        <f>IFERROR(VLOOKUP(P436,'Վարկանիշային չափորոշիչներ'!$G$6:$J$72,4,FALSE),0)</f>
        <v>0</v>
      </c>
      <c r="AI436" s="7">
        <f>IFERROR(VLOOKUP(Q436,'Վարկանիշային չափորոշիչներ'!$G$6:$J$72,4,FALSE),0)</f>
        <v>0</v>
      </c>
      <c r="AJ436" s="7">
        <f t="shared" si="18"/>
        <v>0</v>
      </c>
    </row>
    <row r="437" spans="1:36" ht="45" hidden="1" x14ac:dyDescent="0.35">
      <c r="A437" s="160">
        <v>1041</v>
      </c>
      <c r="B437" s="161" t="s">
        <v>1201</v>
      </c>
      <c r="C437" s="102" t="s">
        <v>1202</v>
      </c>
      <c r="D437" s="85">
        <v>41072.800000000003</v>
      </c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58"/>
      <c r="R437" s="61">
        <f t="shared" si="19"/>
        <v>0</v>
      </c>
      <c r="S437" s="184"/>
      <c r="T437" s="184"/>
      <c r="U437" s="184"/>
      <c r="V437" s="184"/>
      <c r="W437" s="175">
        <f>IFERROR(VLOOKUP(E437,'Վարկանիշային չափորոշիչներ'!$G$6:$J$72,4,FALSE),0)</f>
        <v>0</v>
      </c>
      <c r="X437" s="7">
        <f>IFERROR(VLOOKUP(F437,'Վարկանիշային չափորոշիչներ'!$G$6:$J$72,4,FALSE),0)</f>
        <v>0</v>
      </c>
      <c r="Y437" s="7">
        <f>IFERROR(VLOOKUP(G437,'Վարկանիշային չափորոշիչներ'!$G$6:$J$72,4,FALSE),0)</f>
        <v>0</v>
      </c>
      <c r="Z437" s="7">
        <f>IFERROR(VLOOKUP(H437,'Վարկանիշային չափորոշիչներ'!$G$6:$J$72,4,FALSE),0)</f>
        <v>0</v>
      </c>
      <c r="AA437" s="7">
        <f>IFERROR(VLOOKUP(I437,'Վարկանիշային չափորոշիչներ'!$G$6:$J$72,4,FALSE),0)</f>
        <v>0</v>
      </c>
      <c r="AB437" s="7">
        <f>IFERROR(VLOOKUP(J437,'Վարկանիշային չափորոշիչներ'!$G$6:$J$72,4,FALSE),0)</f>
        <v>0</v>
      </c>
      <c r="AC437" s="7">
        <f>IFERROR(VLOOKUP(K437,'Վարկանիշային չափորոշիչներ'!$G$6:$J$72,4,FALSE),0)</f>
        <v>0</v>
      </c>
      <c r="AD437" s="7">
        <f>IFERROR(VLOOKUP(L437,'Վարկանիշային չափորոշիչներ'!$G$6:$J$72,4,FALSE),0)</f>
        <v>0</v>
      </c>
      <c r="AE437" s="7">
        <f>IFERROR(VLOOKUP(M437,'Վարկանիշային չափորոշիչներ'!$G$6:$J$72,4,FALSE),0)</f>
        <v>0</v>
      </c>
      <c r="AF437" s="7">
        <f>IFERROR(VLOOKUP(N437,'Վարկանիշային չափորոշիչներ'!$G$6:$J$72,4,FALSE),0)</f>
        <v>0</v>
      </c>
      <c r="AG437" s="7">
        <f>IFERROR(VLOOKUP(O437,'Վարկանիշային չափորոշիչներ'!$G$6:$J$72,4,FALSE),0)</f>
        <v>0</v>
      </c>
      <c r="AH437" s="7">
        <f>IFERROR(VLOOKUP(P437,'Վարկանիշային չափորոշիչներ'!$G$6:$J$72,4,FALSE),0)</f>
        <v>0</v>
      </c>
      <c r="AI437" s="7">
        <f>IFERROR(VLOOKUP(Q437,'Վարկանիշային չափորոշիչներ'!$G$6:$J$72,4,FALSE),0)</f>
        <v>0</v>
      </c>
      <c r="AJ437" s="7">
        <f t="shared" si="18"/>
        <v>0</v>
      </c>
    </row>
    <row r="438" spans="1:36" ht="45" hidden="1" x14ac:dyDescent="0.35">
      <c r="A438" s="160">
        <v>1041</v>
      </c>
      <c r="B438" s="161" t="s">
        <v>1203</v>
      </c>
      <c r="C438" s="102" t="s">
        <v>1204</v>
      </c>
      <c r="D438" s="85">
        <v>40081</v>
      </c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58"/>
      <c r="R438" s="61">
        <f t="shared" si="19"/>
        <v>0</v>
      </c>
      <c r="S438" s="184"/>
      <c r="T438" s="184"/>
      <c r="U438" s="184"/>
      <c r="W438" s="175">
        <f>IFERROR(VLOOKUP(E438,'Վարկանիշային չափորոշիչներ'!$G$6:$J$72,4,FALSE),0)</f>
        <v>0</v>
      </c>
      <c r="X438" s="7">
        <f>IFERROR(VLOOKUP(F438,'Վարկանիշային չափորոշիչներ'!$G$6:$J$72,4,FALSE),0)</f>
        <v>0</v>
      </c>
      <c r="Y438" s="7">
        <f>IFERROR(VLOOKUP(G438,'Վարկանիշային չափորոշիչներ'!$G$6:$J$72,4,FALSE),0)</f>
        <v>0</v>
      </c>
      <c r="Z438" s="7">
        <f>IFERROR(VLOOKUP(H438,'Վարկանիշային չափորոշիչներ'!$G$6:$J$72,4,FALSE),0)</f>
        <v>0</v>
      </c>
      <c r="AA438" s="7">
        <f>IFERROR(VLOOKUP(I438,'Վարկանիշային չափորոշիչներ'!$G$6:$J$72,4,FALSE),0)</f>
        <v>0</v>
      </c>
      <c r="AB438" s="7">
        <f>IFERROR(VLOOKUP(J438,'Վարկանիշային չափորոշիչներ'!$G$6:$J$72,4,FALSE),0)</f>
        <v>0</v>
      </c>
      <c r="AC438" s="7">
        <f>IFERROR(VLOOKUP(K438,'Վարկանիշային չափորոշիչներ'!$G$6:$J$72,4,FALSE),0)</f>
        <v>0</v>
      </c>
      <c r="AD438" s="7">
        <f>IFERROR(VLOOKUP(L438,'Վարկանիշային չափորոշիչներ'!$G$6:$J$72,4,FALSE),0)</f>
        <v>0</v>
      </c>
      <c r="AE438" s="7">
        <f>IFERROR(VLOOKUP(M438,'Վարկանիշային չափորոշիչներ'!$G$6:$J$72,4,FALSE),0)</f>
        <v>0</v>
      </c>
      <c r="AF438" s="7">
        <f>IFERROR(VLOOKUP(N438,'Վարկանիշային չափորոշիչներ'!$G$6:$J$72,4,FALSE),0)</f>
        <v>0</v>
      </c>
      <c r="AG438" s="7">
        <f>IFERROR(VLOOKUP(O438,'Վարկանիշային չափորոշիչներ'!$G$6:$J$72,4,FALSE),0)</f>
        <v>0</v>
      </c>
      <c r="AH438" s="7">
        <f>IFERROR(VLOOKUP(P438,'Վարկանիշային չափորոշիչներ'!$G$6:$J$72,4,FALSE),0)</f>
        <v>0</v>
      </c>
      <c r="AI438" s="7">
        <f>IFERROR(VLOOKUP(Q438,'Վարկանիշային չափորոշիչներ'!$G$6:$J$72,4,FALSE),0)</f>
        <v>0</v>
      </c>
      <c r="AJ438" s="7">
        <f t="shared" si="18"/>
        <v>0</v>
      </c>
    </row>
    <row r="439" spans="1:36" ht="30" hidden="1" x14ac:dyDescent="0.35">
      <c r="A439" s="160">
        <v>1041</v>
      </c>
      <c r="B439" s="161" t="s">
        <v>1205</v>
      </c>
      <c r="C439" s="80" t="s">
        <v>86</v>
      </c>
      <c r="D439" s="85">
        <v>97117</v>
      </c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58"/>
      <c r="R439" s="61">
        <f t="shared" si="19"/>
        <v>0</v>
      </c>
      <c r="W439" s="175">
        <f>IFERROR(VLOOKUP(E439,'Վարկանիշային չափորոշիչներ'!$G$6:$J$72,4,FALSE),0)</f>
        <v>0</v>
      </c>
      <c r="X439" s="7">
        <f>IFERROR(VLOOKUP(F439,'Վարկանիշային չափորոշիչներ'!$G$6:$J$72,4,FALSE),0)</f>
        <v>0</v>
      </c>
      <c r="Y439" s="7">
        <f>IFERROR(VLOOKUP(G439,'Վարկանիշային չափորոշիչներ'!$G$6:$J$72,4,FALSE),0)</f>
        <v>0</v>
      </c>
      <c r="Z439" s="7">
        <f>IFERROR(VLOOKUP(H439,'Վարկանիշային չափորոշիչներ'!$G$6:$J$72,4,FALSE),0)</f>
        <v>0</v>
      </c>
      <c r="AA439" s="7">
        <f>IFERROR(VLOOKUP(I439,'Վարկանիշային չափորոշիչներ'!$G$6:$J$72,4,FALSE),0)</f>
        <v>0</v>
      </c>
      <c r="AB439" s="7">
        <f>IFERROR(VLOOKUP(J439,'Վարկանիշային չափորոշիչներ'!$G$6:$J$72,4,FALSE),0)</f>
        <v>0</v>
      </c>
      <c r="AC439" s="7">
        <f>IFERROR(VLOOKUP(K439,'Վարկանիշային չափորոշիչներ'!$G$6:$J$72,4,FALSE),0)</f>
        <v>0</v>
      </c>
      <c r="AD439" s="7">
        <f>IFERROR(VLOOKUP(L439,'Վարկանիշային չափորոշիչներ'!$G$6:$J$72,4,FALSE),0)</f>
        <v>0</v>
      </c>
      <c r="AE439" s="7">
        <f>IFERROR(VLOOKUP(M439,'Վարկանիշային չափորոշիչներ'!$G$6:$J$72,4,FALSE),0)</f>
        <v>0</v>
      </c>
      <c r="AF439" s="7">
        <f>IFERROR(VLOOKUP(N439,'Վարկանիշային չափորոշիչներ'!$G$6:$J$72,4,FALSE),0)</f>
        <v>0</v>
      </c>
      <c r="AG439" s="7">
        <f>IFERROR(VLOOKUP(O439,'Վարկանիշային չափորոշիչներ'!$G$6:$J$72,4,FALSE),0)</f>
        <v>0</v>
      </c>
      <c r="AH439" s="7">
        <f>IFERROR(VLOOKUP(P439,'Վարկանիշային չափորոշիչներ'!$G$6:$J$72,4,FALSE),0)</f>
        <v>0</v>
      </c>
      <c r="AI439" s="7">
        <f>IFERROR(VLOOKUP(Q439,'Վարկանիշային չափորոշիչներ'!$G$6:$J$72,4,FALSE),0)</f>
        <v>0</v>
      </c>
      <c r="AJ439" s="7">
        <f t="shared" si="18"/>
        <v>0</v>
      </c>
    </row>
    <row r="440" spans="1:36" ht="60" hidden="1" x14ac:dyDescent="0.35">
      <c r="A440" s="160">
        <v>1041</v>
      </c>
      <c r="B440" s="161" t="s">
        <v>1206</v>
      </c>
      <c r="C440" s="80" t="s">
        <v>87</v>
      </c>
      <c r="D440" s="85">
        <v>30000</v>
      </c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58"/>
      <c r="R440" s="61">
        <f t="shared" si="19"/>
        <v>0</v>
      </c>
      <c r="W440" s="175">
        <f>IFERROR(VLOOKUP(E440,'Վարկանիշային չափորոշիչներ'!$G$6:$J$72,4,FALSE),0)</f>
        <v>0</v>
      </c>
      <c r="X440" s="7">
        <f>IFERROR(VLOOKUP(F440,'Վարկանիշային չափորոշիչներ'!$G$6:$J$72,4,FALSE),0)</f>
        <v>0</v>
      </c>
      <c r="Y440" s="7">
        <f>IFERROR(VLOOKUP(G440,'Վարկանիշային չափորոշիչներ'!$G$6:$J$72,4,FALSE),0)</f>
        <v>0</v>
      </c>
      <c r="Z440" s="7">
        <f>IFERROR(VLOOKUP(H440,'Վարկանիշային չափորոշիչներ'!$G$6:$J$72,4,FALSE),0)</f>
        <v>0</v>
      </c>
      <c r="AA440" s="7">
        <f>IFERROR(VLOOKUP(I440,'Վարկանիշային չափորոշիչներ'!$G$6:$J$72,4,FALSE),0)</f>
        <v>0</v>
      </c>
      <c r="AB440" s="7">
        <f>IFERROR(VLOOKUP(J440,'Վարկանիշային չափորոշիչներ'!$G$6:$J$72,4,FALSE),0)</f>
        <v>0</v>
      </c>
      <c r="AC440" s="7">
        <f>IFERROR(VLOOKUP(K440,'Վարկանիշային չափորոշիչներ'!$G$6:$J$72,4,FALSE),0)</f>
        <v>0</v>
      </c>
      <c r="AD440" s="7">
        <f>IFERROR(VLOOKUP(L440,'Վարկանիշային չափորոշիչներ'!$G$6:$J$72,4,FALSE),0)</f>
        <v>0</v>
      </c>
      <c r="AE440" s="7">
        <f>IFERROR(VLOOKUP(M440,'Վարկանիշային չափորոշիչներ'!$G$6:$J$72,4,FALSE),0)</f>
        <v>0</v>
      </c>
      <c r="AF440" s="7">
        <f>IFERROR(VLOOKUP(N440,'Վարկանիշային չափորոշիչներ'!$G$6:$J$72,4,FALSE),0)</f>
        <v>0</v>
      </c>
      <c r="AG440" s="7">
        <f>IFERROR(VLOOKUP(O440,'Վարկանիշային չափորոշիչներ'!$G$6:$J$72,4,FALSE),0)</f>
        <v>0</v>
      </c>
      <c r="AH440" s="7">
        <f>IFERROR(VLOOKUP(P440,'Վարկանիշային չափորոշիչներ'!$G$6:$J$72,4,FALSE),0)</f>
        <v>0</v>
      </c>
      <c r="AI440" s="7">
        <f>IFERROR(VLOOKUP(Q440,'Վարկանիշային չափորոշիչներ'!$G$6:$J$72,4,FALSE),0)</f>
        <v>0</v>
      </c>
      <c r="AJ440" s="7">
        <f t="shared" si="18"/>
        <v>0</v>
      </c>
    </row>
    <row r="441" spans="1:36" ht="45" hidden="1" x14ac:dyDescent="0.35">
      <c r="A441" s="160">
        <v>1041</v>
      </c>
      <c r="B441" s="161" t="s">
        <v>1207</v>
      </c>
      <c r="C441" s="80" t="s">
        <v>1208</v>
      </c>
      <c r="D441" s="85">
        <v>617815.5</v>
      </c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58"/>
      <c r="R441" s="61">
        <f t="shared" si="19"/>
        <v>0</v>
      </c>
      <c r="W441" s="175">
        <f>IFERROR(VLOOKUP(E441,'Վարկանիշային չափորոշիչներ'!$G$6:$J$72,4,FALSE),0)</f>
        <v>0</v>
      </c>
      <c r="X441" s="7">
        <f>IFERROR(VLOOKUP(F441,'Վարկանիշային չափորոշիչներ'!$G$6:$J$72,4,FALSE),0)</f>
        <v>0</v>
      </c>
      <c r="Y441" s="7">
        <f>IFERROR(VLOOKUP(G441,'Վարկանիշային չափորոշիչներ'!$G$6:$J$72,4,FALSE),0)</f>
        <v>0</v>
      </c>
      <c r="Z441" s="7">
        <f>IFERROR(VLOOKUP(H441,'Վարկանիշային չափորոշիչներ'!$G$6:$J$72,4,FALSE),0)</f>
        <v>0</v>
      </c>
      <c r="AA441" s="7">
        <f>IFERROR(VLOOKUP(I441,'Վարկանիշային չափորոշիչներ'!$G$6:$J$72,4,FALSE),0)</f>
        <v>0</v>
      </c>
      <c r="AB441" s="7">
        <f>IFERROR(VLOOKUP(J441,'Վարկանիշային չափորոշիչներ'!$G$6:$J$72,4,FALSE),0)</f>
        <v>0</v>
      </c>
      <c r="AC441" s="7">
        <f>IFERROR(VLOOKUP(K441,'Վարկանիշային չափորոշիչներ'!$G$6:$J$72,4,FALSE),0)</f>
        <v>0</v>
      </c>
      <c r="AD441" s="7">
        <f>IFERROR(VLOOKUP(L441,'Վարկանիշային չափորոշիչներ'!$G$6:$J$72,4,FALSE),0)</f>
        <v>0</v>
      </c>
      <c r="AE441" s="7">
        <f>IFERROR(VLOOKUP(M441,'Վարկանիշային չափորոշիչներ'!$G$6:$J$72,4,FALSE),0)</f>
        <v>0</v>
      </c>
      <c r="AF441" s="7">
        <f>IFERROR(VLOOKUP(N441,'Վարկանիշային չափորոշիչներ'!$G$6:$J$72,4,FALSE),0)</f>
        <v>0</v>
      </c>
      <c r="AG441" s="7">
        <f>IFERROR(VLOOKUP(O441,'Վարկանիշային չափորոշիչներ'!$G$6:$J$72,4,FALSE),0)</f>
        <v>0</v>
      </c>
      <c r="AH441" s="7">
        <f>IFERROR(VLOOKUP(P441,'Վարկանիշային չափորոշիչներ'!$G$6:$J$72,4,FALSE),0)</f>
        <v>0</v>
      </c>
      <c r="AI441" s="7">
        <f>IFERROR(VLOOKUP(Q441,'Վարկանիշային չափորոշիչներ'!$G$6:$J$72,4,FALSE),0)</f>
        <v>0</v>
      </c>
      <c r="AJ441" s="7">
        <f t="shared" si="18"/>
        <v>0</v>
      </c>
    </row>
    <row r="442" spans="1:36" hidden="1" x14ac:dyDescent="0.35">
      <c r="A442" s="160">
        <v>1041</v>
      </c>
      <c r="B442" s="161" t="s">
        <v>1209</v>
      </c>
      <c r="C442" s="102" t="s">
        <v>1210</v>
      </c>
      <c r="D442" s="55">
        <v>266000</v>
      </c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58"/>
      <c r="R442" s="61">
        <f t="shared" si="19"/>
        <v>0</v>
      </c>
      <c r="W442" s="175">
        <f>IFERROR(VLOOKUP(E442,'Վարկանիշային չափորոշիչներ'!$G$6:$J$72,4,FALSE),0)</f>
        <v>0</v>
      </c>
      <c r="X442" s="7">
        <f>IFERROR(VLOOKUP(F442,'Վարկանիշային չափորոշիչներ'!$G$6:$J$72,4,FALSE),0)</f>
        <v>0</v>
      </c>
      <c r="Y442" s="7">
        <f>IFERROR(VLOOKUP(G442,'Վարկանիշային չափորոշիչներ'!$G$6:$J$72,4,FALSE),0)</f>
        <v>0</v>
      </c>
      <c r="Z442" s="7">
        <f>IFERROR(VLOOKUP(H442,'Վարկանիշային չափորոշիչներ'!$G$6:$J$72,4,FALSE),0)</f>
        <v>0</v>
      </c>
      <c r="AA442" s="7">
        <f>IFERROR(VLOOKUP(I442,'Վարկանիշային չափորոշիչներ'!$G$6:$J$72,4,FALSE),0)</f>
        <v>0</v>
      </c>
      <c r="AB442" s="7">
        <f>IFERROR(VLOOKUP(J442,'Վարկանիշային չափորոշիչներ'!$G$6:$J$72,4,FALSE),0)</f>
        <v>0</v>
      </c>
      <c r="AC442" s="7">
        <f>IFERROR(VLOOKUP(K442,'Վարկանիշային չափորոշիչներ'!$G$6:$J$72,4,FALSE),0)</f>
        <v>0</v>
      </c>
      <c r="AD442" s="7">
        <f>IFERROR(VLOOKUP(L442,'Վարկանիշային չափորոշիչներ'!$G$6:$J$72,4,FALSE),0)</f>
        <v>0</v>
      </c>
      <c r="AE442" s="7">
        <f>IFERROR(VLOOKUP(M442,'Վարկանիշային չափորոշիչներ'!$G$6:$J$72,4,FALSE),0)</f>
        <v>0</v>
      </c>
      <c r="AF442" s="7">
        <f>IFERROR(VLOOKUP(N442,'Վարկանիշային չափորոշիչներ'!$G$6:$J$72,4,FALSE),0)</f>
        <v>0</v>
      </c>
      <c r="AG442" s="7">
        <f>IFERROR(VLOOKUP(O442,'Վարկանիշային չափորոշիչներ'!$G$6:$J$72,4,FALSE),0)</f>
        <v>0</v>
      </c>
      <c r="AH442" s="7">
        <f>IFERROR(VLOOKUP(P442,'Վարկանիշային չափորոշիչներ'!$G$6:$J$72,4,FALSE),0)</f>
        <v>0</v>
      </c>
      <c r="AI442" s="7">
        <f>IFERROR(VLOOKUP(Q442,'Վարկանիշային չափորոշիչներ'!$G$6:$J$72,4,FALSE),0)</f>
        <v>0</v>
      </c>
      <c r="AJ442" s="7">
        <f t="shared" si="18"/>
        <v>0</v>
      </c>
    </row>
    <row r="443" spans="1:36" ht="45" hidden="1" x14ac:dyDescent="0.35">
      <c r="A443" s="160">
        <v>1041</v>
      </c>
      <c r="B443" s="161" t="s">
        <v>1211</v>
      </c>
      <c r="C443" s="80" t="s">
        <v>1212</v>
      </c>
      <c r="D443" s="81">
        <v>461000</v>
      </c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58"/>
      <c r="R443" s="61">
        <f t="shared" si="19"/>
        <v>0</v>
      </c>
      <c r="W443" s="175">
        <f>IFERROR(VLOOKUP(E443,'Վարկանիշային չափորոշիչներ'!$G$6:$J$72,4,FALSE),0)</f>
        <v>0</v>
      </c>
      <c r="X443" s="7">
        <f>IFERROR(VLOOKUP(F443,'Վարկանիշային չափորոշիչներ'!$G$6:$J$72,4,FALSE),0)</f>
        <v>0</v>
      </c>
      <c r="Y443" s="7">
        <f>IFERROR(VLOOKUP(G443,'Վարկանիշային չափորոշիչներ'!$G$6:$J$72,4,FALSE),0)</f>
        <v>0</v>
      </c>
      <c r="Z443" s="7">
        <f>IFERROR(VLOOKUP(H443,'Վարկանիշային չափորոշիչներ'!$G$6:$J$72,4,FALSE),0)</f>
        <v>0</v>
      </c>
      <c r="AA443" s="7">
        <f>IFERROR(VLOOKUP(I443,'Վարկանիշային չափորոշիչներ'!$G$6:$J$72,4,FALSE),0)</f>
        <v>0</v>
      </c>
      <c r="AB443" s="7">
        <f>IFERROR(VLOOKUP(J443,'Վարկանիշային չափորոշիչներ'!$G$6:$J$72,4,FALSE),0)</f>
        <v>0</v>
      </c>
      <c r="AC443" s="7">
        <f>IFERROR(VLOOKUP(K443,'Վարկանիշային չափորոշիչներ'!$G$6:$J$72,4,FALSE),0)</f>
        <v>0</v>
      </c>
      <c r="AD443" s="7">
        <f>IFERROR(VLOOKUP(L443,'Վարկանիշային չափորոշիչներ'!$G$6:$J$72,4,FALSE),0)</f>
        <v>0</v>
      </c>
      <c r="AE443" s="7">
        <f>IFERROR(VLOOKUP(M443,'Վարկանիշային չափորոշիչներ'!$G$6:$J$72,4,FALSE),0)</f>
        <v>0</v>
      </c>
      <c r="AF443" s="7">
        <f>IFERROR(VLOOKUP(N443,'Վարկանիշային չափորոշիչներ'!$G$6:$J$72,4,FALSE),0)</f>
        <v>0</v>
      </c>
      <c r="AG443" s="7">
        <f>IFERROR(VLOOKUP(O443,'Վարկանիշային չափորոշիչներ'!$G$6:$J$72,4,FALSE),0)</f>
        <v>0</v>
      </c>
      <c r="AH443" s="7">
        <f>IFERROR(VLOOKUP(P443,'Վարկանիշային չափորոշիչներ'!$G$6:$J$72,4,FALSE),0)</f>
        <v>0</v>
      </c>
      <c r="AI443" s="7">
        <f>IFERROR(VLOOKUP(Q443,'Վարկանիշային չափորոշիչներ'!$G$6:$J$72,4,FALSE),0)</f>
        <v>0</v>
      </c>
      <c r="AJ443" s="7">
        <f t="shared" si="18"/>
        <v>0</v>
      </c>
    </row>
    <row r="444" spans="1:36" ht="75" hidden="1" x14ac:dyDescent="0.35">
      <c r="A444" s="160">
        <v>1041</v>
      </c>
      <c r="B444" s="161" t="s">
        <v>1213</v>
      </c>
      <c r="C444" s="80" t="s">
        <v>1214</v>
      </c>
      <c r="D444" s="81">
        <v>198877.2</v>
      </c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58"/>
      <c r="R444" s="61">
        <f t="shared" si="19"/>
        <v>0</v>
      </c>
      <c r="W444" s="175">
        <f>IFERROR(VLOOKUP(E444,'Վարկանիշային չափորոշիչներ'!$G$6:$J$72,4,FALSE),0)</f>
        <v>0</v>
      </c>
      <c r="X444" s="7">
        <f>IFERROR(VLOOKUP(F444,'Վարկանիշային չափորոշիչներ'!$G$6:$J$72,4,FALSE),0)</f>
        <v>0</v>
      </c>
      <c r="Y444" s="7">
        <f>IFERROR(VLOOKUP(G444,'Վարկանիշային չափորոշիչներ'!$G$6:$J$72,4,FALSE),0)</f>
        <v>0</v>
      </c>
      <c r="Z444" s="7">
        <f>IFERROR(VLOOKUP(H444,'Վարկանիշային չափորոշիչներ'!$G$6:$J$72,4,FALSE),0)</f>
        <v>0</v>
      </c>
      <c r="AA444" s="7">
        <f>IFERROR(VLOOKUP(I444,'Վարկանիշային չափորոշիչներ'!$G$6:$J$72,4,FALSE),0)</f>
        <v>0</v>
      </c>
      <c r="AB444" s="7">
        <f>IFERROR(VLOOKUP(J444,'Վարկանիշային չափորոշիչներ'!$G$6:$J$72,4,FALSE),0)</f>
        <v>0</v>
      </c>
      <c r="AC444" s="7">
        <f>IFERROR(VLOOKUP(K444,'Վարկանիշային չափորոշիչներ'!$G$6:$J$72,4,FALSE),0)</f>
        <v>0</v>
      </c>
      <c r="AD444" s="7">
        <f>IFERROR(VLOOKUP(L444,'Վարկանիշային չափորոշիչներ'!$G$6:$J$72,4,FALSE),0)</f>
        <v>0</v>
      </c>
      <c r="AE444" s="7">
        <f>IFERROR(VLOOKUP(M444,'Վարկանիշային չափորոշիչներ'!$G$6:$J$72,4,FALSE),0)</f>
        <v>0</v>
      </c>
      <c r="AF444" s="7">
        <f>IFERROR(VLOOKUP(N444,'Վարկանիշային չափորոշիչներ'!$G$6:$J$72,4,FALSE),0)</f>
        <v>0</v>
      </c>
      <c r="AG444" s="7">
        <f>IFERROR(VLOOKUP(O444,'Վարկանիշային չափորոշիչներ'!$G$6:$J$72,4,FALSE),0)</f>
        <v>0</v>
      </c>
      <c r="AH444" s="7">
        <f>IFERROR(VLOOKUP(P444,'Վարկանիշային չափորոշիչներ'!$G$6:$J$72,4,FALSE),0)</f>
        <v>0</v>
      </c>
      <c r="AI444" s="7">
        <f>IFERROR(VLOOKUP(Q444,'Վարկանիշային չափորոշիչներ'!$G$6:$J$72,4,FALSE),0)</f>
        <v>0</v>
      </c>
      <c r="AJ444" s="7">
        <f t="shared" si="18"/>
        <v>0</v>
      </c>
    </row>
    <row r="445" spans="1:36" ht="60" hidden="1" x14ac:dyDescent="0.35">
      <c r="A445" s="160">
        <v>1041</v>
      </c>
      <c r="B445" s="161" t="s">
        <v>1215</v>
      </c>
      <c r="C445" s="80" t="s">
        <v>1216</v>
      </c>
      <c r="D445" s="81">
        <v>735918.79999999993</v>
      </c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58"/>
      <c r="R445" s="61">
        <f t="shared" si="19"/>
        <v>0</v>
      </c>
      <c r="W445" s="175">
        <f>IFERROR(VLOOKUP(E445,'Վարկանիշային չափորոշիչներ'!$G$6:$J$72,4,FALSE),0)</f>
        <v>0</v>
      </c>
      <c r="X445" s="7">
        <f>IFERROR(VLOOKUP(F445,'Վարկանիշային չափորոշիչներ'!$G$6:$J$72,4,FALSE),0)</f>
        <v>0</v>
      </c>
      <c r="Y445" s="7">
        <f>IFERROR(VLOOKUP(G445,'Վարկանիշային չափորոշիչներ'!$G$6:$J$72,4,FALSE),0)</f>
        <v>0</v>
      </c>
      <c r="Z445" s="7">
        <f>IFERROR(VLOOKUP(H445,'Վարկանիշային չափորոշիչներ'!$G$6:$J$72,4,FALSE),0)</f>
        <v>0</v>
      </c>
      <c r="AA445" s="7">
        <f>IFERROR(VLOOKUP(I445,'Վարկանիշային չափորոշիչներ'!$G$6:$J$72,4,FALSE),0)</f>
        <v>0</v>
      </c>
      <c r="AB445" s="7">
        <f>IFERROR(VLOOKUP(J445,'Վարկանիշային չափորոշիչներ'!$G$6:$J$72,4,FALSE),0)</f>
        <v>0</v>
      </c>
      <c r="AC445" s="7">
        <f>IFERROR(VLOOKUP(K445,'Վարկանիշային չափորոշիչներ'!$G$6:$J$72,4,FALSE),0)</f>
        <v>0</v>
      </c>
      <c r="AD445" s="7">
        <f>IFERROR(VLOOKUP(L445,'Վարկանիշային չափորոշիչներ'!$G$6:$J$72,4,FALSE),0)</f>
        <v>0</v>
      </c>
      <c r="AE445" s="7">
        <f>IFERROR(VLOOKUP(M445,'Վարկանիշային չափորոշիչներ'!$G$6:$J$72,4,FALSE),0)</f>
        <v>0</v>
      </c>
      <c r="AF445" s="7">
        <f>IFERROR(VLOOKUP(N445,'Վարկանիշային չափորոշիչներ'!$G$6:$J$72,4,FALSE),0)</f>
        <v>0</v>
      </c>
      <c r="AG445" s="7">
        <f>IFERROR(VLOOKUP(O445,'Վարկանիշային չափորոշիչներ'!$G$6:$J$72,4,FALSE),0)</f>
        <v>0</v>
      </c>
      <c r="AH445" s="7">
        <f>IFERROR(VLOOKUP(P445,'Վարկանիշային չափորոշիչներ'!$G$6:$J$72,4,FALSE),0)</f>
        <v>0</v>
      </c>
      <c r="AI445" s="7">
        <f>IFERROR(VLOOKUP(Q445,'Վարկանիշային չափորոշիչներ'!$G$6:$J$72,4,FALSE),0)</f>
        <v>0</v>
      </c>
      <c r="AJ445" s="7">
        <f t="shared" si="18"/>
        <v>0</v>
      </c>
    </row>
    <row r="446" spans="1:36" ht="30" hidden="1" x14ac:dyDescent="0.35">
      <c r="A446" s="160">
        <v>1041</v>
      </c>
      <c r="B446" s="161" t="s">
        <v>1217</v>
      </c>
      <c r="C446" s="80" t="s">
        <v>1218</v>
      </c>
      <c r="D446" s="85">
        <v>64435.1</v>
      </c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58"/>
      <c r="R446" s="61">
        <f t="shared" si="19"/>
        <v>0</v>
      </c>
      <c r="W446" s="175">
        <f>IFERROR(VLOOKUP(E446,'Վարկանիշային չափորոշիչներ'!$G$6:$J$72,4,FALSE),0)</f>
        <v>0</v>
      </c>
      <c r="X446" s="7">
        <f>IFERROR(VLOOKUP(F446,'Վարկանիշային չափորոշիչներ'!$G$6:$J$72,4,FALSE),0)</f>
        <v>0</v>
      </c>
      <c r="Y446" s="7">
        <f>IFERROR(VLOOKUP(G446,'Վարկանիշային չափորոշիչներ'!$G$6:$J$72,4,FALSE),0)</f>
        <v>0</v>
      </c>
      <c r="Z446" s="7">
        <f>IFERROR(VLOOKUP(H446,'Վարկանիշային չափորոշիչներ'!$G$6:$J$72,4,FALSE),0)</f>
        <v>0</v>
      </c>
      <c r="AA446" s="7">
        <f>IFERROR(VLOOKUP(I446,'Վարկանիշային չափորոշիչներ'!$G$6:$J$72,4,FALSE),0)</f>
        <v>0</v>
      </c>
      <c r="AB446" s="7">
        <f>IFERROR(VLOOKUP(J446,'Վարկանիշային չափորոշիչներ'!$G$6:$J$72,4,FALSE),0)</f>
        <v>0</v>
      </c>
      <c r="AC446" s="7">
        <f>IFERROR(VLOOKUP(K446,'Վարկանիշային չափորոշիչներ'!$G$6:$J$72,4,FALSE),0)</f>
        <v>0</v>
      </c>
      <c r="AD446" s="7">
        <f>IFERROR(VLOOKUP(L446,'Վարկանիշային չափորոշիչներ'!$G$6:$J$72,4,FALSE),0)</f>
        <v>0</v>
      </c>
      <c r="AE446" s="7">
        <f>IFERROR(VLOOKUP(M446,'Վարկանիշային չափորոշիչներ'!$G$6:$J$72,4,FALSE),0)</f>
        <v>0</v>
      </c>
      <c r="AF446" s="7">
        <f>IFERROR(VLOOKUP(N446,'Վարկանիշային չափորոշիչներ'!$G$6:$J$72,4,FALSE),0)</f>
        <v>0</v>
      </c>
      <c r="AG446" s="7">
        <f>IFERROR(VLOOKUP(O446,'Վարկանիշային չափորոշիչներ'!$G$6:$J$72,4,FALSE),0)</f>
        <v>0</v>
      </c>
      <c r="AH446" s="7">
        <f>IFERROR(VLOOKUP(P446,'Վարկանիշային չափորոշիչներ'!$G$6:$J$72,4,FALSE),0)</f>
        <v>0</v>
      </c>
      <c r="AI446" s="7">
        <f>IFERROR(VLOOKUP(Q446,'Վարկանիշային չափորոշիչներ'!$G$6:$J$72,4,FALSE),0)</f>
        <v>0</v>
      </c>
      <c r="AJ446" s="7">
        <f t="shared" si="18"/>
        <v>0</v>
      </c>
    </row>
    <row r="447" spans="1:36" ht="45" hidden="1" x14ac:dyDescent="0.35">
      <c r="A447" s="160">
        <v>1041</v>
      </c>
      <c r="B447" s="161" t="s">
        <v>1219</v>
      </c>
      <c r="C447" s="102" t="s">
        <v>1220</v>
      </c>
      <c r="D447" s="100">
        <v>406800</v>
      </c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58"/>
      <c r="R447" s="61">
        <f t="shared" si="19"/>
        <v>0</v>
      </c>
      <c r="W447" s="175">
        <f>IFERROR(VLOOKUP(E447,'Վարկանիշային չափորոշիչներ'!$G$6:$J$72,4,FALSE),0)</f>
        <v>0</v>
      </c>
      <c r="X447" s="7">
        <f>IFERROR(VLOOKUP(F447,'Վարկանիշային չափորոշիչներ'!$G$6:$J$72,4,FALSE),0)</f>
        <v>0</v>
      </c>
      <c r="Y447" s="7">
        <f>IFERROR(VLOOKUP(G447,'Վարկանիշային չափորոշիչներ'!$G$6:$J$72,4,FALSE),0)</f>
        <v>0</v>
      </c>
      <c r="Z447" s="7">
        <f>IFERROR(VLOOKUP(H447,'Վարկանիշային չափորոշիչներ'!$G$6:$J$72,4,FALSE),0)</f>
        <v>0</v>
      </c>
      <c r="AA447" s="7">
        <f>IFERROR(VLOOKUP(I447,'Վարկանիշային չափորոշիչներ'!$G$6:$J$72,4,FALSE),0)</f>
        <v>0</v>
      </c>
      <c r="AB447" s="7">
        <f>IFERROR(VLOOKUP(J447,'Վարկանիշային չափորոշիչներ'!$G$6:$J$72,4,FALSE),0)</f>
        <v>0</v>
      </c>
      <c r="AC447" s="7">
        <f>IFERROR(VLOOKUP(K447,'Վարկանիշային չափորոշիչներ'!$G$6:$J$72,4,FALSE),0)</f>
        <v>0</v>
      </c>
      <c r="AD447" s="7">
        <f>IFERROR(VLOOKUP(L447,'Վարկանիշային չափորոշիչներ'!$G$6:$J$72,4,FALSE),0)</f>
        <v>0</v>
      </c>
      <c r="AE447" s="7">
        <f>IFERROR(VLOOKUP(M447,'Վարկանիշային չափորոշիչներ'!$G$6:$J$72,4,FALSE),0)</f>
        <v>0</v>
      </c>
      <c r="AF447" s="7">
        <f>IFERROR(VLOOKUP(N447,'Վարկանիշային չափորոշիչներ'!$G$6:$J$72,4,FALSE),0)</f>
        <v>0</v>
      </c>
      <c r="AG447" s="7">
        <f>IFERROR(VLOOKUP(O447,'Վարկանիշային չափորոշիչներ'!$G$6:$J$72,4,FALSE),0)</f>
        <v>0</v>
      </c>
      <c r="AH447" s="7">
        <f>IFERROR(VLOOKUP(P447,'Վարկանիշային չափորոշիչներ'!$G$6:$J$72,4,FALSE),0)</f>
        <v>0</v>
      </c>
      <c r="AI447" s="7">
        <f>IFERROR(VLOOKUP(Q447,'Վարկանիշային չափորոշիչներ'!$G$6:$J$72,4,FALSE),0)</f>
        <v>0</v>
      </c>
      <c r="AJ447" s="7">
        <f t="shared" si="18"/>
        <v>0</v>
      </c>
    </row>
    <row r="448" spans="1:36" ht="30" hidden="1" x14ac:dyDescent="0.35">
      <c r="A448" s="160">
        <v>1041</v>
      </c>
      <c r="B448" s="161" t="s">
        <v>1221</v>
      </c>
      <c r="C448" s="102" t="s">
        <v>1222</v>
      </c>
      <c r="D448" s="85">
        <v>352521.3</v>
      </c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58"/>
      <c r="R448" s="61">
        <f t="shared" si="19"/>
        <v>0</v>
      </c>
      <c r="W448" s="175">
        <f>IFERROR(VLOOKUP(E448,'Վարկանիշային չափորոշիչներ'!$G$6:$J$72,4,FALSE),0)</f>
        <v>0</v>
      </c>
      <c r="X448" s="7">
        <f>IFERROR(VLOOKUP(F448,'Վարկանիշային չափորոշիչներ'!$G$6:$J$72,4,FALSE),0)</f>
        <v>0</v>
      </c>
      <c r="Y448" s="7">
        <f>IFERROR(VLOOKUP(G448,'Վարկանիշային չափորոշիչներ'!$G$6:$J$72,4,FALSE),0)</f>
        <v>0</v>
      </c>
      <c r="Z448" s="7">
        <f>IFERROR(VLOOKUP(H448,'Վարկանիշային չափորոշիչներ'!$G$6:$J$72,4,FALSE),0)</f>
        <v>0</v>
      </c>
      <c r="AA448" s="7">
        <f>IFERROR(VLOOKUP(I448,'Վարկանիշային չափորոշիչներ'!$G$6:$J$72,4,FALSE),0)</f>
        <v>0</v>
      </c>
      <c r="AB448" s="7">
        <f>IFERROR(VLOOKUP(J448,'Վարկանիշային չափորոշիչներ'!$G$6:$J$72,4,FALSE),0)</f>
        <v>0</v>
      </c>
      <c r="AC448" s="7">
        <f>IFERROR(VLOOKUP(K448,'Վարկանիշային չափորոշիչներ'!$G$6:$J$72,4,FALSE),0)</f>
        <v>0</v>
      </c>
      <c r="AD448" s="7">
        <f>IFERROR(VLOOKUP(L448,'Վարկանիշային չափորոշիչներ'!$G$6:$J$72,4,FALSE),0)</f>
        <v>0</v>
      </c>
      <c r="AE448" s="7">
        <f>IFERROR(VLOOKUP(M448,'Վարկանիշային չափորոշիչներ'!$G$6:$J$72,4,FALSE),0)</f>
        <v>0</v>
      </c>
      <c r="AF448" s="7">
        <f>IFERROR(VLOOKUP(N448,'Վարկանիշային չափորոշիչներ'!$G$6:$J$72,4,FALSE),0)</f>
        <v>0</v>
      </c>
      <c r="AG448" s="7">
        <f>IFERROR(VLOOKUP(O448,'Վարկանիշային չափորոշիչներ'!$G$6:$J$72,4,FALSE),0)</f>
        <v>0</v>
      </c>
      <c r="AH448" s="7">
        <f>IFERROR(VLOOKUP(P448,'Վարկանիշային չափորոշիչներ'!$G$6:$J$72,4,FALSE),0)</f>
        <v>0</v>
      </c>
      <c r="AI448" s="7">
        <f>IFERROR(VLOOKUP(Q448,'Վարկանիշային չափորոշիչներ'!$G$6:$J$72,4,FALSE),0)</f>
        <v>0</v>
      </c>
      <c r="AJ448" s="7">
        <f t="shared" si="18"/>
        <v>0</v>
      </c>
    </row>
    <row r="449" spans="1:79" ht="45" hidden="1" x14ac:dyDescent="0.35">
      <c r="A449" s="160">
        <v>1041</v>
      </c>
      <c r="B449" s="161" t="s">
        <v>1223</v>
      </c>
      <c r="C449" s="102" t="s">
        <v>1224</v>
      </c>
      <c r="D449" s="85">
        <v>1250217.8999999999</v>
      </c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58"/>
      <c r="R449" s="61">
        <f t="shared" si="19"/>
        <v>0</v>
      </c>
      <c r="W449" s="175">
        <f>IFERROR(VLOOKUP(E449,'Վարկանիշային չափորոշիչներ'!$G$6:$J$72,4,FALSE),0)</f>
        <v>0</v>
      </c>
      <c r="X449" s="7">
        <f>IFERROR(VLOOKUP(F449,'Վարկանիշային չափորոշիչներ'!$G$6:$J$72,4,FALSE),0)</f>
        <v>0</v>
      </c>
      <c r="Y449" s="7">
        <f>IFERROR(VLOOKUP(G449,'Վարկանիշային չափորոշիչներ'!$G$6:$J$72,4,FALSE),0)</f>
        <v>0</v>
      </c>
      <c r="Z449" s="7">
        <f>IFERROR(VLOOKUP(H449,'Վարկանիշային չափորոշիչներ'!$G$6:$J$72,4,FALSE),0)</f>
        <v>0</v>
      </c>
      <c r="AA449" s="7">
        <f>IFERROR(VLOOKUP(I449,'Վարկանիշային չափորոշիչներ'!$G$6:$J$72,4,FALSE),0)</f>
        <v>0</v>
      </c>
      <c r="AB449" s="7">
        <f>IFERROR(VLOOKUP(J449,'Վարկանիշային չափորոշիչներ'!$G$6:$J$72,4,FALSE),0)</f>
        <v>0</v>
      </c>
      <c r="AC449" s="7">
        <f>IFERROR(VLOOKUP(K449,'Վարկանիշային չափորոշիչներ'!$G$6:$J$72,4,FALSE),0)</f>
        <v>0</v>
      </c>
      <c r="AD449" s="7">
        <f>IFERROR(VLOOKUP(L449,'Վարկանիշային չափորոշիչներ'!$G$6:$J$72,4,FALSE),0)</f>
        <v>0</v>
      </c>
      <c r="AE449" s="7">
        <f>IFERROR(VLOOKUP(M449,'Վարկանիշային չափորոշիչներ'!$G$6:$J$72,4,FALSE),0)</f>
        <v>0</v>
      </c>
      <c r="AF449" s="7">
        <f>IFERROR(VLOOKUP(N449,'Վարկանիշային չափորոշիչներ'!$G$6:$J$72,4,FALSE),0)</f>
        <v>0</v>
      </c>
      <c r="AG449" s="7">
        <f>IFERROR(VLOOKUP(O449,'Վարկանիշային չափորոշիչներ'!$G$6:$J$72,4,FALSE),0)</f>
        <v>0</v>
      </c>
      <c r="AH449" s="7">
        <f>IFERROR(VLOOKUP(P449,'Վարկանիշային չափորոշիչներ'!$G$6:$J$72,4,FALSE),0)</f>
        <v>0</v>
      </c>
      <c r="AI449" s="7">
        <f>IFERROR(VLOOKUP(Q449,'Վարկանիշային չափորոշիչներ'!$G$6:$J$72,4,FALSE),0)</f>
        <v>0</v>
      </c>
      <c r="AJ449" s="7">
        <f t="shared" si="18"/>
        <v>0</v>
      </c>
    </row>
    <row r="450" spans="1:79" ht="60" hidden="1" x14ac:dyDescent="0.35">
      <c r="A450" s="160">
        <v>1041</v>
      </c>
      <c r="B450" s="161" t="s">
        <v>1225</v>
      </c>
      <c r="C450" s="80" t="s">
        <v>1226</v>
      </c>
      <c r="D450" s="85">
        <v>250000</v>
      </c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58"/>
      <c r="R450" s="61">
        <f t="shared" si="19"/>
        <v>0</v>
      </c>
      <c r="W450" s="175">
        <f>IFERROR(VLOOKUP(E450,'Վարկանիշային չափորոշիչներ'!$G$6:$J$72,4,FALSE),0)</f>
        <v>0</v>
      </c>
      <c r="X450" s="7">
        <f>IFERROR(VLOOKUP(F450,'Վարկանիշային չափորոշիչներ'!$G$6:$J$72,4,FALSE),0)</f>
        <v>0</v>
      </c>
      <c r="Y450" s="7">
        <f>IFERROR(VLOOKUP(G450,'Վարկանիշային չափորոշիչներ'!$G$6:$J$72,4,FALSE),0)</f>
        <v>0</v>
      </c>
      <c r="Z450" s="7">
        <f>IFERROR(VLOOKUP(H450,'Վարկանիշային չափորոշիչներ'!$G$6:$J$72,4,FALSE),0)</f>
        <v>0</v>
      </c>
      <c r="AA450" s="7">
        <f>IFERROR(VLOOKUP(I450,'Վարկանիշային չափորոշիչներ'!$G$6:$J$72,4,FALSE),0)</f>
        <v>0</v>
      </c>
      <c r="AB450" s="7">
        <f>IFERROR(VLOOKUP(J450,'Վարկանիշային չափորոշիչներ'!$G$6:$J$72,4,FALSE),0)</f>
        <v>0</v>
      </c>
      <c r="AC450" s="7">
        <f>IFERROR(VLOOKUP(K450,'Վարկանիշային չափորոշիչներ'!$G$6:$J$72,4,FALSE),0)</f>
        <v>0</v>
      </c>
      <c r="AD450" s="7">
        <f>IFERROR(VLOOKUP(L450,'Վարկանիշային չափորոշիչներ'!$G$6:$J$72,4,FALSE),0)</f>
        <v>0</v>
      </c>
      <c r="AE450" s="7">
        <f>IFERROR(VLOOKUP(M450,'Վարկանիշային չափորոշիչներ'!$G$6:$J$72,4,FALSE),0)</f>
        <v>0</v>
      </c>
      <c r="AF450" s="7">
        <f>IFERROR(VLOOKUP(N450,'Վարկանիշային չափորոշիչներ'!$G$6:$J$72,4,FALSE),0)</f>
        <v>0</v>
      </c>
      <c r="AG450" s="7">
        <f>IFERROR(VLOOKUP(O450,'Վարկանիշային չափորոշիչներ'!$G$6:$J$72,4,FALSE),0)</f>
        <v>0</v>
      </c>
      <c r="AH450" s="7">
        <f>IFERROR(VLOOKUP(P450,'Վարկանիշային չափորոշիչներ'!$G$6:$J$72,4,FALSE),0)</f>
        <v>0</v>
      </c>
      <c r="AI450" s="7">
        <f>IFERROR(VLOOKUP(Q450,'Վարկանիշային չափորոշիչներ'!$G$6:$J$72,4,FALSE),0)</f>
        <v>0</v>
      </c>
      <c r="AJ450" s="7">
        <f t="shared" si="18"/>
        <v>0</v>
      </c>
    </row>
    <row r="451" spans="1:79" hidden="1" x14ac:dyDescent="0.35">
      <c r="A451" s="160">
        <v>1045</v>
      </c>
      <c r="B451" s="161"/>
      <c r="C451" s="71" t="s">
        <v>1227</v>
      </c>
      <c r="D451" s="72">
        <v>16414107.5</v>
      </c>
      <c r="E451" s="46" t="s">
        <v>11</v>
      </c>
      <c r="F451" s="46" t="s">
        <v>11</v>
      </c>
      <c r="G451" s="46" t="s">
        <v>11</v>
      </c>
      <c r="H451" s="46" t="s">
        <v>11</v>
      </c>
      <c r="I451" s="46" t="s">
        <v>11</v>
      </c>
      <c r="J451" s="46" t="s">
        <v>11</v>
      </c>
      <c r="K451" s="46" t="s">
        <v>11</v>
      </c>
      <c r="L451" s="46" t="s">
        <v>11</v>
      </c>
      <c r="M451" s="46" t="s">
        <v>11</v>
      </c>
      <c r="N451" s="46" t="s">
        <v>11</v>
      </c>
      <c r="O451" s="46" t="s">
        <v>11</v>
      </c>
      <c r="P451" s="46" t="s">
        <v>11</v>
      </c>
      <c r="Q451" s="60" t="s">
        <v>11</v>
      </c>
      <c r="R451" s="61">
        <f t="shared" si="19"/>
        <v>0</v>
      </c>
      <c r="W451" s="175">
        <f>IFERROR(VLOOKUP(E451,'Վարկանիշային չափորոշիչներ'!$G$6:$J$72,4,FALSE),0)</f>
        <v>0</v>
      </c>
      <c r="X451" s="7">
        <f>IFERROR(VLOOKUP(F451,'Վարկանիշային չափորոշիչներ'!$G$6:$J$72,4,FALSE),0)</f>
        <v>0</v>
      </c>
      <c r="Y451" s="7">
        <f>IFERROR(VLOOKUP(G451,'Վարկանիշային չափորոշիչներ'!$G$6:$J$72,4,FALSE),0)</f>
        <v>0</v>
      </c>
      <c r="Z451" s="7">
        <f>IFERROR(VLOOKUP(H451,'Վարկանիշային չափորոշիչներ'!$G$6:$J$72,4,FALSE),0)</f>
        <v>0</v>
      </c>
      <c r="AA451" s="7">
        <f>IFERROR(VLOOKUP(I451,'Վարկանիշային չափորոշիչներ'!$G$6:$J$72,4,FALSE),0)</f>
        <v>0</v>
      </c>
      <c r="AB451" s="7">
        <f>IFERROR(VLOOKUP(J451,'Վարկանիշային չափորոշիչներ'!$G$6:$J$72,4,FALSE),0)</f>
        <v>0</v>
      </c>
      <c r="AC451" s="7">
        <f>IFERROR(VLOOKUP(K451,'Վարկանիշային չափորոշիչներ'!$G$6:$J$72,4,FALSE),0)</f>
        <v>0</v>
      </c>
      <c r="AD451" s="7">
        <f>IFERROR(VLOOKUP(L451,'Վարկանիշային չափորոշիչներ'!$G$6:$J$72,4,FALSE),0)</f>
        <v>0</v>
      </c>
      <c r="AE451" s="7">
        <f>IFERROR(VLOOKUP(M451,'Վարկանիշային չափորոշիչներ'!$G$6:$J$72,4,FALSE),0)</f>
        <v>0</v>
      </c>
      <c r="AF451" s="7">
        <f>IFERROR(VLOOKUP(N451,'Վարկանիշային չափորոշիչներ'!$G$6:$J$72,4,FALSE),0)</f>
        <v>0</v>
      </c>
      <c r="AG451" s="7">
        <f>IFERROR(VLOOKUP(O451,'Վարկանիշային չափորոշիչներ'!$G$6:$J$72,4,FALSE),0)</f>
        <v>0</v>
      </c>
      <c r="AH451" s="7">
        <f>IFERROR(VLOOKUP(P451,'Վարկանիշային չափորոշիչներ'!$G$6:$J$72,4,FALSE),0)</f>
        <v>0</v>
      </c>
      <c r="AI451" s="7">
        <f>IFERROR(VLOOKUP(Q451,'Վարկանիշային չափորոշիչներ'!$G$6:$J$72,4,FALSE),0)</f>
        <v>0</v>
      </c>
      <c r="AJ451" s="7">
        <f t="shared" si="18"/>
        <v>0</v>
      </c>
    </row>
    <row r="452" spans="1:79" s="1" customFormat="1" ht="30" hidden="1" x14ac:dyDescent="0.35">
      <c r="A452" s="160">
        <v>1045</v>
      </c>
      <c r="B452" s="161" t="s">
        <v>1228</v>
      </c>
      <c r="C452" s="75" t="s">
        <v>1229</v>
      </c>
      <c r="D452" s="85">
        <v>66312.3</v>
      </c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58"/>
      <c r="R452" s="61">
        <f t="shared" si="19"/>
        <v>0</v>
      </c>
      <c r="S452" s="180"/>
      <c r="T452" s="180"/>
      <c r="U452" s="180"/>
      <c r="V452" s="180"/>
      <c r="W452" s="175">
        <f>IFERROR(VLOOKUP(E452,'Վարկանիշային չափորոշիչներ'!$G$6:$J$72,4,FALSE),0)</f>
        <v>0</v>
      </c>
      <c r="X452" s="7">
        <f>IFERROR(VLOOKUP(F452,'Վարկանիշային չափորոշիչներ'!$G$6:$J$72,4,FALSE),0)</f>
        <v>0</v>
      </c>
      <c r="Y452" s="7">
        <f>IFERROR(VLOOKUP(G452,'Վարկանիշային չափորոշիչներ'!$G$6:$J$72,4,FALSE),0)</f>
        <v>0</v>
      </c>
      <c r="Z452" s="7">
        <f>IFERROR(VLOOKUP(H452,'Վարկանիշային չափորոշիչներ'!$G$6:$J$72,4,FALSE),0)</f>
        <v>0</v>
      </c>
      <c r="AA452" s="7">
        <f>IFERROR(VLOOKUP(I452,'Վարկանիշային չափորոշիչներ'!$G$6:$J$72,4,FALSE),0)</f>
        <v>0</v>
      </c>
      <c r="AB452" s="7">
        <f>IFERROR(VLOOKUP(J452,'Վարկանիշային չափորոշիչներ'!$G$6:$J$72,4,FALSE),0)</f>
        <v>0</v>
      </c>
      <c r="AC452" s="7">
        <f>IFERROR(VLOOKUP(K452,'Վարկանիշային չափորոշիչներ'!$G$6:$J$72,4,FALSE),0)</f>
        <v>0</v>
      </c>
      <c r="AD452" s="7">
        <f>IFERROR(VLOOKUP(L452,'Վարկանիշային չափորոշիչներ'!$G$6:$J$72,4,FALSE),0)</f>
        <v>0</v>
      </c>
      <c r="AE452" s="7">
        <f>IFERROR(VLOOKUP(M452,'Վարկանիշային չափորոշիչներ'!$G$6:$J$72,4,FALSE),0)</f>
        <v>0</v>
      </c>
      <c r="AF452" s="7">
        <f>IFERROR(VLOOKUP(N452,'Վարկանիշային չափորոշիչներ'!$G$6:$J$72,4,FALSE),0)</f>
        <v>0</v>
      </c>
      <c r="AG452" s="7">
        <f>IFERROR(VLOOKUP(O452,'Վարկանիշային չափորոշիչներ'!$G$6:$J$72,4,FALSE),0)</f>
        <v>0</v>
      </c>
      <c r="AH452" s="7">
        <f>IFERROR(VLOOKUP(P452,'Վարկանիշային չափորոշիչներ'!$G$6:$J$72,4,FALSE),0)</f>
        <v>0</v>
      </c>
      <c r="AI452" s="7">
        <f>IFERROR(VLOOKUP(Q452,'Վարկանիշային չափորոշիչներ'!$G$6:$J$72,4,FALSE),0)</f>
        <v>0</v>
      </c>
      <c r="AJ452" s="7">
        <f t="shared" si="18"/>
        <v>0</v>
      </c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</row>
    <row r="453" spans="1:79" s="1" customFormat="1" ht="105" hidden="1" x14ac:dyDescent="0.35">
      <c r="A453" s="160">
        <v>1045</v>
      </c>
      <c r="B453" s="161" t="s">
        <v>1230</v>
      </c>
      <c r="C453" s="75" t="s">
        <v>1231</v>
      </c>
      <c r="D453" s="100">
        <v>535560</v>
      </c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58"/>
      <c r="R453" s="61">
        <f t="shared" si="19"/>
        <v>0</v>
      </c>
      <c r="S453" s="180"/>
      <c r="T453" s="180"/>
      <c r="U453" s="180"/>
      <c r="V453" s="180"/>
      <c r="W453" s="175">
        <f>IFERROR(VLOOKUP(E453,'Վարկանիշային չափորոշիչներ'!$G$6:$J$72,4,FALSE),0)</f>
        <v>0</v>
      </c>
      <c r="X453" s="7">
        <f>IFERROR(VLOOKUP(F453,'Վարկանիշային չափորոշիչներ'!$G$6:$J$72,4,FALSE),0)</f>
        <v>0</v>
      </c>
      <c r="Y453" s="7">
        <f>IFERROR(VLOOKUP(G453,'Վարկանիշային չափորոշիչներ'!$G$6:$J$72,4,FALSE),0)</f>
        <v>0</v>
      </c>
      <c r="Z453" s="7">
        <f>IFERROR(VLOOKUP(H453,'Վարկանիշային չափորոշիչներ'!$G$6:$J$72,4,FALSE),0)</f>
        <v>0</v>
      </c>
      <c r="AA453" s="7">
        <f>IFERROR(VLOOKUP(I453,'Վարկանիշային չափորոշիչներ'!$G$6:$J$72,4,FALSE),0)</f>
        <v>0</v>
      </c>
      <c r="AB453" s="7">
        <f>IFERROR(VLOOKUP(J453,'Վարկանիշային չափորոշիչներ'!$G$6:$J$72,4,FALSE),0)</f>
        <v>0</v>
      </c>
      <c r="AC453" s="7">
        <f>IFERROR(VLOOKUP(K453,'Վարկանիշային չափորոշիչներ'!$G$6:$J$72,4,FALSE),0)</f>
        <v>0</v>
      </c>
      <c r="AD453" s="7">
        <f>IFERROR(VLOOKUP(L453,'Վարկանիշային չափորոշիչներ'!$G$6:$J$72,4,FALSE),0)</f>
        <v>0</v>
      </c>
      <c r="AE453" s="7">
        <f>IFERROR(VLOOKUP(M453,'Վարկանիշային չափորոշիչներ'!$G$6:$J$72,4,FALSE),0)</f>
        <v>0</v>
      </c>
      <c r="AF453" s="7">
        <f>IFERROR(VLOOKUP(N453,'Վարկանիշային չափորոշիչներ'!$G$6:$J$72,4,FALSE),0)</f>
        <v>0</v>
      </c>
      <c r="AG453" s="7">
        <f>IFERROR(VLOOKUP(O453,'Վարկանիշային չափորոշիչներ'!$G$6:$J$72,4,FALSE),0)</f>
        <v>0</v>
      </c>
      <c r="AH453" s="7">
        <f>IFERROR(VLOOKUP(P453,'Վարկանիշային չափորոշիչներ'!$G$6:$J$72,4,FALSE),0)</f>
        <v>0</v>
      </c>
      <c r="AI453" s="7">
        <f>IFERROR(VLOOKUP(Q453,'Վարկանիշային չափորոշիչներ'!$G$6:$J$72,4,FALSE),0)</f>
        <v>0</v>
      </c>
      <c r="AJ453" s="7">
        <f t="shared" si="18"/>
        <v>0</v>
      </c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</row>
    <row r="454" spans="1:79" s="1" customFormat="1" ht="60" hidden="1" x14ac:dyDescent="0.35">
      <c r="A454" s="160">
        <v>1045</v>
      </c>
      <c r="B454" s="161" t="s">
        <v>1232</v>
      </c>
      <c r="C454" s="75" t="s">
        <v>1233</v>
      </c>
      <c r="D454" s="85">
        <v>586899.30000000005</v>
      </c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58"/>
      <c r="R454" s="61">
        <f t="shared" si="19"/>
        <v>0</v>
      </c>
      <c r="S454" s="180"/>
      <c r="T454" s="180"/>
      <c r="U454" s="180"/>
      <c r="V454" s="180"/>
      <c r="W454" s="175">
        <f>IFERROR(VLOOKUP(E454,'Վարկանիշային չափորոշիչներ'!$G$6:$J$72,4,FALSE),0)</f>
        <v>0</v>
      </c>
      <c r="X454" s="7">
        <f>IFERROR(VLOOKUP(F454,'Վարկանիշային չափորոշիչներ'!$G$6:$J$72,4,FALSE),0)</f>
        <v>0</v>
      </c>
      <c r="Y454" s="7">
        <f>IFERROR(VLOOKUP(G454,'Վարկանիշային չափորոշիչներ'!$G$6:$J$72,4,FALSE),0)</f>
        <v>0</v>
      </c>
      <c r="Z454" s="7">
        <f>IFERROR(VLOOKUP(H454,'Վարկանիշային չափորոշիչներ'!$G$6:$J$72,4,FALSE),0)</f>
        <v>0</v>
      </c>
      <c r="AA454" s="7">
        <f>IFERROR(VLOOKUP(I454,'Վարկանիշային չափորոշիչներ'!$G$6:$J$72,4,FALSE),0)</f>
        <v>0</v>
      </c>
      <c r="AB454" s="7">
        <f>IFERROR(VLOOKUP(J454,'Վարկանիշային չափորոշիչներ'!$G$6:$J$72,4,FALSE),0)</f>
        <v>0</v>
      </c>
      <c r="AC454" s="7">
        <f>IFERROR(VLOOKUP(K454,'Վարկանիշային չափորոշիչներ'!$G$6:$J$72,4,FALSE),0)</f>
        <v>0</v>
      </c>
      <c r="AD454" s="7">
        <f>IFERROR(VLOOKUP(L454,'Վարկանիշային չափորոշիչներ'!$G$6:$J$72,4,FALSE),0)</f>
        <v>0</v>
      </c>
      <c r="AE454" s="7">
        <f>IFERROR(VLOOKUP(M454,'Վարկանիշային չափորոշիչներ'!$G$6:$J$72,4,FALSE),0)</f>
        <v>0</v>
      </c>
      <c r="AF454" s="7">
        <f>IFERROR(VLOOKUP(N454,'Վարկանիշային չափորոշիչներ'!$G$6:$J$72,4,FALSE),0)</f>
        <v>0</v>
      </c>
      <c r="AG454" s="7">
        <f>IFERROR(VLOOKUP(O454,'Վարկանիշային չափորոշիչներ'!$G$6:$J$72,4,FALSE),0)</f>
        <v>0</v>
      </c>
      <c r="AH454" s="7">
        <f>IFERROR(VLOOKUP(P454,'Վարկանիշային չափորոշիչներ'!$G$6:$J$72,4,FALSE),0)</f>
        <v>0</v>
      </c>
      <c r="AI454" s="7">
        <f>IFERROR(VLOOKUP(Q454,'Վարկանիշային չափորոշիչներ'!$G$6:$J$72,4,FALSE),0)</f>
        <v>0</v>
      </c>
      <c r="AJ454" s="7">
        <f t="shared" si="18"/>
        <v>0</v>
      </c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</row>
    <row r="455" spans="1:79" ht="90" hidden="1" x14ac:dyDescent="0.35">
      <c r="A455" s="160">
        <v>1045</v>
      </c>
      <c r="B455" s="161" t="s">
        <v>1234</v>
      </c>
      <c r="C455" s="75" t="s">
        <v>1235</v>
      </c>
      <c r="D455" s="85">
        <v>335184</v>
      </c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58"/>
      <c r="R455" s="61">
        <f t="shared" si="19"/>
        <v>0</v>
      </c>
      <c r="W455" s="175">
        <f>IFERROR(VLOOKUP(E455,'Վարկանիշային չափորոշիչներ'!$G$6:$J$72,4,FALSE),0)</f>
        <v>0</v>
      </c>
      <c r="X455" s="7">
        <f>IFERROR(VLOOKUP(F455,'Վարկանիշային չափորոշիչներ'!$G$6:$J$72,4,FALSE),0)</f>
        <v>0</v>
      </c>
      <c r="Y455" s="7">
        <f>IFERROR(VLOOKUP(G455,'Վարկանիշային չափորոշիչներ'!$G$6:$J$72,4,FALSE),0)</f>
        <v>0</v>
      </c>
      <c r="Z455" s="7">
        <f>IFERROR(VLOOKUP(H455,'Վարկանիշային չափորոշիչներ'!$G$6:$J$72,4,FALSE),0)</f>
        <v>0</v>
      </c>
      <c r="AA455" s="7">
        <f>IFERROR(VLOOKUP(I455,'Վարկանիշային չափորոշիչներ'!$G$6:$J$72,4,FALSE),0)</f>
        <v>0</v>
      </c>
      <c r="AB455" s="7">
        <f>IFERROR(VLOOKUP(J455,'Վարկանիշային չափորոշիչներ'!$G$6:$J$72,4,FALSE),0)</f>
        <v>0</v>
      </c>
      <c r="AC455" s="7">
        <f>IFERROR(VLOOKUP(K455,'Վարկանիշային չափորոշիչներ'!$G$6:$J$72,4,FALSE),0)</f>
        <v>0</v>
      </c>
      <c r="AD455" s="7">
        <f>IFERROR(VLOOKUP(L455,'Վարկանիշային չափորոշիչներ'!$G$6:$J$72,4,FALSE),0)</f>
        <v>0</v>
      </c>
      <c r="AE455" s="7">
        <f>IFERROR(VLOOKUP(M455,'Վարկանիշային չափորոշիչներ'!$G$6:$J$72,4,FALSE),0)</f>
        <v>0</v>
      </c>
      <c r="AF455" s="7">
        <f>IFERROR(VLOOKUP(N455,'Վարկանիշային չափորոշիչներ'!$G$6:$J$72,4,FALSE),0)</f>
        <v>0</v>
      </c>
      <c r="AG455" s="7">
        <f>IFERROR(VLOOKUP(O455,'Վարկանիշային չափորոշիչներ'!$G$6:$J$72,4,FALSE),0)</f>
        <v>0</v>
      </c>
      <c r="AH455" s="7">
        <f>IFERROR(VLOOKUP(P455,'Վարկանիշային չափորոշիչներ'!$G$6:$J$72,4,FALSE),0)</f>
        <v>0</v>
      </c>
      <c r="AI455" s="7">
        <f>IFERROR(VLOOKUP(Q455,'Վարկանիշային չափորոշիչներ'!$G$6:$J$72,4,FALSE),0)</f>
        <v>0</v>
      </c>
      <c r="AJ455" s="7">
        <f t="shared" si="18"/>
        <v>0</v>
      </c>
    </row>
    <row r="456" spans="1:79" ht="75" hidden="1" x14ac:dyDescent="0.35">
      <c r="A456" s="160">
        <v>1045</v>
      </c>
      <c r="B456" s="161" t="s">
        <v>1236</v>
      </c>
      <c r="C456" s="75" t="s">
        <v>1237</v>
      </c>
      <c r="D456" s="81">
        <v>142740</v>
      </c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58"/>
      <c r="R456" s="61">
        <f t="shared" si="19"/>
        <v>0</v>
      </c>
      <c r="W456" s="175">
        <f>IFERROR(VLOOKUP(E456,'Վարկանիշային չափորոշիչներ'!$G$6:$J$72,4,FALSE),0)</f>
        <v>0</v>
      </c>
      <c r="X456" s="7">
        <f>IFERROR(VLOOKUP(F456,'Վարկանիշային չափորոշիչներ'!$G$6:$J$72,4,FALSE),0)</f>
        <v>0</v>
      </c>
      <c r="Y456" s="7">
        <f>IFERROR(VLOOKUP(G456,'Վարկանիշային չափորոշիչներ'!$G$6:$J$72,4,FALSE),0)</f>
        <v>0</v>
      </c>
      <c r="Z456" s="7">
        <f>IFERROR(VLOOKUP(H456,'Վարկանիշային չափորոշիչներ'!$G$6:$J$72,4,FALSE),0)</f>
        <v>0</v>
      </c>
      <c r="AA456" s="7">
        <f>IFERROR(VLOOKUP(I456,'Վարկանիշային չափորոշիչներ'!$G$6:$J$72,4,FALSE),0)</f>
        <v>0</v>
      </c>
      <c r="AB456" s="7">
        <f>IFERROR(VLOOKUP(J456,'Վարկանիշային չափորոշիչներ'!$G$6:$J$72,4,FALSE),0)</f>
        <v>0</v>
      </c>
      <c r="AC456" s="7">
        <f>IFERROR(VLOOKUP(K456,'Վարկանիշային չափորոշիչներ'!$G$6:$J$72,4,FALSE),0)</f>
        <v>0</v>
      </c>
      <c r="AD456" s="7">
        <f>IFERROR(VLOOKUP(L456,'Վարկանիշային չափորոշիչներ'!$G$6:$J$72,4,FALSE),0)</f>
        <v>0</v>
      </c>
      <c r="AE456" s="7">
        <f>IFERROR(VLOOKUP(M456,'Վարկանիշային չափորոշիչներ'!$G$6:$J$72,4,FALSE),0)</f>
        <v>0</v>
      </c>
      <c r="AF456" s="7">
        <f>IFERROR(VLOOKUP(N456,'Վարկանիշային չափորոշիչներ'!$G$6:$J$72,4,FALSE),0)</f>
        <v>0</v>
      </c>
      <c r="AG456" s="7">
        <f>IFERROR(VLOOKUP(O456,'Վարկանիշային չափորոշիչներ'!$G$6:$J$72,4,FALSE),0)</f>
        <v>0</v>
      </c>
      <c r="AH456" s="7">
        <f>IFERROR(VLOOKUP(P456,'Վարկանիշային չափորոշիչներ'!$G$6:$J$72,4,FALSE),0)</f>
        <v>0</v>
      </c>
      <c r="AI456" s="7">
        <f>IFERROR(VLOOKUP(Q456,'Վարկանիշային չափորոշիչներ'!$G$6:$J$72,4,FALSE),0)</f>
        <v>0</v>
      </c>
      <c r="AJ456" s="7">
        <f t="shared" si="18"/>
        <v>0</v>
      </c>
    </row>
    <row r="457" spans="1:79" ht="30" hidden="1" x14ac:dyDescent="0.35">
      <c r="A457" s="160">
        <v>1045</v>
      </c>
      <c r="B457" s="161" t="s">
        <v>1238</v>
      </c>
      <c r="C457" s="75" t="s">
        <v>1239</v>
      </c>
      <c r="D457" s="85">
        <v>1019280</v>
      </c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58"/>
      <c r="R457" s="61">
        <f t="shared" si="19"/>
        <v>0</v>
      </c>
      <c r="W457" s="175">
        <f>IFERROR(VLOOKUP(E457,'Վարկանիշային չափորոշիչներ'!$G$6:$J$72,4,FALSE),0)</f>
        <v>0</v>
      </c>
      <c r="X457" s="7">
        <f>IFERROR(VLOOKUP(F457,'Վարկանիշային չափորոշիչներ'!$G$6:$J$72,4,FALSE),0)</f>
        <v>0</v>
      </c>
      <c r="Y457" s="7">
        <f>IFERROR(VLOOKUP(G457,'Վարկանիշային չափորոշիչներ'!$G$6:$J$72,4,FALSE),0)</f>
        <v>0</v>
      </c>
      <c r="Z457" s="7">
        <f>IFERROR(VLOOKUP(H457,'Վարկանիշային չափորոշիչներ'!$G$6:$J$72,4,FALSE),0)</f>
        <v>0</v>
      </c>
      <c r="AA457" s="7">
        <f>IFERROR(VLOOKUP(I457,'Վարկանիշային չափորոշիչներ'!$G$6:$J$72,4,FALSE),0)</f>
        <v>0</v>
      </c>
      <c r="AB457" s="7">
        <f>IFERROR(VLOOKUP(J457,'Վարկանիշային չափորոշիչներ'!$G$6:$J$72,4,FALSE),0)</f>
        <v>0</v>
      </c>
      <c r="AC457" s="7">
        <f>IFERROR(VLOOKUP(K457,'Վարկանիշային չափորոշիչներ'!$G$6:$J$72,4,FALSE),0)</f>
        <v>0</v>
      </c>
      <c r="AD457" s="7">
        <f>IFERROR(VLOOKUP(L457,'Վարկանիշային չափորոշիչներ'!$G$6:$J$72,4,FALSE),0)</f>
        <v>0</v>
      </c>
      <c r="AE457" s="7">
        <f>IFERROR(VLOOKUP(M457,'Վարկանիշային չափորոշիչներ'!$G$6:$J$72,4,FALSE),0)</f>
        <v>0</v>
      </c>
      <c r="AF457" s="7">
        <f>IFERROR(VLOOKUP(N457,'Վարկանիշային չափորոշիչներ'!$G$6:$J$72,4,FALSE),0)</f>
        <v>0</v>
      </c>
      <c r="AG457" s="7">
        <f>IFERROR(VLOOKUP(O457,'Վարկանիշային չափորոշիչներ'!$G$6:$J$72,4,FALSE),0)</f>
        <v>0</v>
      </c>
      <c r="AH457" s="7">
        <f>IFERROR(VLOOKUP(P457,'Վարկանիշային չափորոշիչներ'!$G$6:$J$72,4,FALSE),0)</f>
        <v>0</v>
      </c>
      <c r="AI457" s="7">
        <f>IFERROR(VLOOKUP(Q457,'Վարկանիշային չափորոշիչներ'!$G$6:$J$72,4,FALSE),0)</f>
        <v>0</v>
      </c>
      <c r="AJ457" s="7">
        <f t="shared" si="18"/>
        <v>0</v>
      </c>
    </row>
    <row r="458" spans="1:79" ht="30" hidden="1" x14ac:dyDescent="0.35">
      <c r="A458" s="160">
        <v>1045</v>
      </c>
      <c r="B458" s="161" t="s">
        <v>1240</v>
      </c>
      <c r="C458" s="75" t="s">
        <v>1241</v>
      </c>
      <c r="D458" s="90">
        <v>968289</v>
      </c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58"/>
      <c r="R458" s="61">
        <f t="shared" si="19"/>
        <v>0</v>
      </c>
      <c r="W458" s="175">
        <f>IFERROR(VLOOKUP(E458,'Վարկանիշային չափորոշիչներ'!$G$6:$J$72,4,FALSE),0)</f>
        <v>0</v>
      </c>
      <c r="X458" s="7">
        <f>IFERROR(VLOOKUP(F458,'Վարկանիշային չափորոշիչներ'!$G$6:$J$72,4,FALSE),0)</f>
        <v>0</v>
      </c>
      <c r="Y458" s="7">
        <f>IFERROR(VLOOKUP(G458,'Վարկանիշային չափորոշիչներ'!$G$6:$J$72,4,FALSE),0)</f>
        <v>0</v>
      </c>
      <c r="Z458" s="7">
        <f>IFERROR(VLOOKUP(H458,'Վարկանիշային չափորոշիչներ'!$G$6:$J$72,4,FALSE),0)</f>
        <v>0</v>
      </c>
      <c r="AA458" s="7">
        <f>IFERROR(VLOOKUP(I458,'Վարկանիշային չափորոշիչներ'!$G$6:$J$72,4,FALSE),0)</f>
        <v>0</v>
      </c>
      <c r="AB458" s="7">
        <f>IFERROR(VLOOKUP(J458,'Վարկանիշային չափորոշիչներ'!$G$6:$J$72,4,FALSE),0)</f>
        <v>0</v>
      </c>
      <c r="AC458" s="7">
        <f>IFERROR(VLOOKUP(K458,'Վարկանիշային չափորոշիչներ'!$G$6:$J$72,4,FALSE),0)</f>
        <v>0</v>
      </c>
      <c r="AD458" s="7">
        <f>IFERROR(VLOOKUP(L458,'Վարկանիշային չափորոշիչներ'!$G$6:$J$72,4,FALSE),0)</f>
        <v>0</v>
      </c>
      <c r="AE458" s="7">
        <f>IFERROR(VLOOKUP(M458,'Վարկանիշային չափորոշիչներ'!$G$6:$J$72,4,FALSE),0)</f>
        <v>0</v>
      </c>
      <c r="AF458" s="7">
        <f>IFERROR(VLOOKUP(N458,'Վարկանիշային չափորոշիչներ'!$G$6:$J$72,4,FALSE),0)</f>
        <v>0</v>
      </c>
      <c r="AG458" s="7">
        <f>IFERROR(VLOOKUP(O458,'Վարկանիշային չափորոշիչներ'!$G$6:$J$72,4,FALSE),0)</f>
        <v>0</v>
      </c>
      <c r="AH458" s="7">
        <f>IFERROR(VLOOKUP(P458,'Վարկանիշային չափորոշիչներ'!$G$6:$J$72,4,FALSE),0)</f>
        <v>0</v>
      </c>
      <c r="AI458" s="7">
        <f>IFERROR(VLOOKUP(Q458,'Վարկանիշային չափորոշիչներ'!$G$6:$J$72,4,FALSE),0)</f>
        <v>0</v>
      </c>
      <c r="AJ458" s="7">
        <f t="shared" si="18"/>
        <v>0</v>
      </c>
    </row>
    <row r="459" spans="1:79" ht="30" hidden="1" x14ac:dyDescent="0.35">
      <c r="A459" s="160">
        <v>1045</v>
      </c>
      <c r="B459" s="161" t="s">
        <v>1242</v>
      </c>
      <c r="C459" s="75" t="s">
        <v>1243</v>
      </c>
      <c r="D459" s="90">
        <v>2634972.7999999998</v>
      </c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58"/>
      <c r="R459" s="61">
        <f t="shared" si="19"/>
        <v>0</v>
      </c>
      <c r="W459" s="175">
        <f>IFERROR(VLOOKUP(E459,'Վարկանիշային չափորոշիչներ'!$G$6:$J$72,4,FALSE),0)</f>
        <v>0</v>
      </c>
      <c r="X459" s="7">
        <f>IFERROR(VLOOKUP(F459,'Վարկանիշային չափորոշիչներ'!$G$6:$J$72,4,FALSE),0)</f>
        <v>0</v>
      </c>
      <c r="Y459" s="7">
        <f>IFERROR(VLOOKUP(G459,'Վարկանիշային չափորոշիչներ'!$G$6:$J$72,4,FALSE),0)</f>
        <v>0</v>
      </c>
      <c r="Z459" s="7">
        <f>IFERROR(VLOOKUP(H459,'Վարկանիշային չափորոշիչներ'!$G$6:$J$72,4,FALSE),0)</f>
        <v>0</v>
      </c>
      <c r="AA459" s="7">
        <f>IFERROR(VLOOKUP(I459,'Վարկանիշային չափորոշիչներ'!$G$6:$J$72,4,FALSE),0)</f>
        <v>0</v>
      </c>
      <c r="AB459" s="7">
        <f>IFERROR(VLOOKUP(J459,'Վարկանիշային չափորոշիչներ'!$G$6:$J$72,4,FALSE),0)</f>
        <v>0</v>
      </c>
      <c r="AC459" s="7">
        <f>IFERROR(VLOOKUP(K459,'Վարկանիշային չափորոշիչներ'!$G$6:$J$72,4,FALSE),0)</f>
        <v>0</v>
      </c>
      <c r="AD459" s="7">
        <f>IFERROR(VLOOKUP(L459,'Վարկանիշային չափորոշիչներ'!$G$6:$J$72,4,FALSE),0)</f>
        <v>0</v>
      </c>
      <c r="AE459" s="7">
        <f>IFERROR(VLOOKUP(M459,'Վարկանիշային չափորոշիչներ'!$G$6:$J$72,4,FALSE),0)</f>
        <v>0</v>
      </c>
      <c r="AF459" s="7">
        <f>IFERROR(VLOOKUP(N459,'Վարկանիշային չափորոշիչներ'!$G$6:$J$72,4,FALSE),0)</f>
        <v>0</v>
      </c>
      <c r="AG459" s="7">
        <f>IFERROR(VLOOKUP(O459,'Վարկանիշային չափորոշիչներ'!$G$6:$J$72,4,FALSE),0)</f>
        <v>0</v>
      </c>
      <c r="AH459" s="7">
        <f>IFERROR(VLOOKUP(P459,'Վարկանիշային չափորոշիչներ'!$G$6:$J$72,4,FALSE),0)</f>
        <v>0</v>
      </c>
      <c r="AI459" s="7">
        <f>IFERROR(VLOOKUP(Q459,'Վարկանիշային չափորոշիչներ'!$G$6:$J$72,4,FALSE),0)</f>
        <v>0</v>
      </c>
      <c r="AJ459" s="7">
        <f t="shared" si="18"/>
        <v>0</v>
      </c>
    </row>
    <row r="460" spans="1:79" ht="30" hidden="1" x14ac:dyDescent="0.35">
      <c r="A460" s="160">
        <v>1045</v>
      </c>
      <c r="B460" s="161" t="s">
        <v>1244</v>
      </c>
      <c r="C460" s="75" t="s">
        <v>1245</v>
      </c>
      <c r="D460" s="90">
        <v>7086754.5</v>
      </c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58"/>
      <c r="R460" s="61">
        <f t="shared" si="19"/>
        <v>0</v>
      </c>
      <c r="W460" s="175">
        <f>IFERROR(VLOOKUP(E460,'Վարկանիշային չափորոշիչներ'!$G$6:$J$72,4,FALSE),0)</f>
        <v>0</v>
      </c>
      <c r="X460" s="7">
        <f>IFERROR(VLOOKUP(F460,'Վարկանիշային չափորոշիչներ'!$G$6:$J$72,4,FALSE),0)</f>
        <v>0</v>
      </c>
      <c r="Y460" s="7">
        <f>IFERROR(VLOOKUP(G460,'Վարկանիշային չափորոշիչներ'!$G$6:$J$72,4,FALSE),0)</f>
        <v>0</v>
      </c>
      <c r="Z460" s="7">
        <f>IFERROR(VLOOKUP(H460,'Վարկանիշային չափորոշիչներ'!$G$6:$J$72,4,FALSE),0)</f>
        <v>0</v>
      </c>
      <c r="AA460" s="7">
        <f>IFERROR(VLOOKUP(I460,'Վարկանիշային չափորոշիչներ'!$G$6:$J$72,4,FALSE),0)</f>
        <v>0</v>
      </c>
      <c r="AB460" s="7">
        <f>IFERROR(VLOOKUP(J460,'Վարկանիշային չափորոշիչներ'!$G$6:$J$72,4,FALSE),0)</f>
        <v>0</v>
      </c>
      <c r="AC460" s="7">
        <f>IFERROR(VLOOKUP(K460,'Վարկանիշային չափորոշիչներ'!$G$6:$J$72,4,FALSE),0)</f>
        <v>0</v>
      </c>
      <c r="AD460" s="7">
        <f>IFERROR(VLOOKUP(L460,'Վարկանիշային չափորոշիչներ'!$G$6:$J$72,4,FALSE),0)</f>
        <v>0</v>
      </c>
      <c r="AE460" s="7">
        <f>IFERROR(VLOOKUP(M460,'Վարկանիշային չափորոշիչներ'!$G$6:$J$72,4,FALSE),0)</f>
        <v>0</v>
      </c>
      <c r="AF460" s="7">
        <f>IFERROR(VLOOKUP(N460,'Վարկանիշային չափորոշիչներ'!$G$6:$J$72,4,FALSE),0)</f>
        <v>0</v>
      </c>
      <c r="AG460" s="7">
        <f>IFERROR(VLOOKUP(O460,'Վարկանիշային չափորոշիչներ'!$G$6:$J$72,4,FALSE),0)</f>
        <v>0</v>
      </c>
      <c r="AH460" s="7">
        <f>IFERROR(VLOOKUP(P460,'Վարկանիշային չափորոշիչներ'!$G$6:$J$72,4,FALSE),0)</f>
        <v>0</v>
      </c>
      <c r="AI460" s="7">
        <f>IFERROR(VLOOKUP(Q460,'Վարկանիշային չափորոշիչներ'!$G$6:$J$72,4,FALSE),0)</f>
        <v>0</v>
      </c>
      <c r="AJ460" s="7">
        <f t="shared" si="18"/>
        <v>0</v>
      </c>
    </row>
    <row r="461" spans="1:79" ht="90" hidden="1" x14ac:dyDescent="0.35">
      <c r="A461" s="158">
        <v>1045</v>
      </c>
      <c r="B461" s="161" t="s">
        <v>1246</v>
      </c>
      <c r="C461" s="75" t="s">
        <v>1247</v>
      </c>
      <c r="D461" s="82">
        <v>3389.7</v>
      </c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58"/>
      <c r="R461" s="61">
        <f t="shared" si="19"/>
        <v>0</v>
      </c>
      <c r="W461" s="175">
        <f>IFERROR(VLOOKUP(E461,'Վարկանիշային չափորոշիչներ'!$G$6:$J$72,4,FALSE),0)</f>
        <v>0</v>
      </c>
      <c r="X461" s="7">
        <f>IFERROR(VLOOKUP(F461,'Վարկանիշային չափորոշիչներ'!$G$6:$J$72,4,FALSE),0)</f>
        <v>0</v>
      </c>
      <c r="Y461" s="7">
        <f>IFERROR(VLOOKUP(G461,'Վարկանիշային չափորոշիչներ'!$G$6:$J$72,4,FALSE),0)</f>
        <v>0</v>
      </c>
      <c r="Z461" s="7">
        <f>IFERROR(VLOOKUP(H461,'Վարկանիշային չափորոշիչներ'!$G$6:$J$72,4,FALSE),0)</f>
        <v>0</v>
      </c>
      <c r="AA461" s="7">
        <f>IFERROR(VLOOKUP(I461,'Վարկանիշային չափորոշիչներ'!$G$6:$J$72,4,FALSE),0)</f>
        <v>0</v>
      </c>
      <c r="AB461" s="7">
        <f>IFERROR(VLOOKUP(J461,'Վարկանիշային չափորոշիչներ'!$G$6:$J$72,4,FALSE),0)</f>
        <v>0</v>
      </c>
      <c r="AC461" s="7">
        <f>IFERROR(VLOOKUP(K461,'Վարկանիշային չափորոշիչներ'!$G$6:$J$72,4,FALSE),0)</f>
        <v>0</v>
      </c>
      <c r="AD461" s="7">
        <f>IFERROR(VLOOKUP(L461,'Վարկանիշային չափորոշիչներ'!$G$6:$J$72,4,FALSE),0)</f>
        <v>0</v>
      </c>
      <c r="AE461" s="7">
        <f>IFERROR(VLOOKUP(M461,'Վարկանիշային չափորոշիչներ'!$G$6:$J$72,4,FALSE),0)</f>
        <v>0</v>
      </c>
      <c r="AF461" s="7">
        <f>IFERROR(VLOOKUP(N461,'Վարկանիշային չափորոշիչներ'!$G$6:$J$72,4,FALSE),0)</f>
        <v>0</v>
      </c>
      <c r="AG461" s="7">
        <f>IFERROR(VLOOKUP(O461,'Վարկանիշային չափորոշիչներ'!$G$6:$J$72,4,FALSE),0)</f>
        <v>0</v>
      </c>
      <c r="AH461" s="7">
        <f>IFERROR(VLOOKUP(P461,'Վարկանիշային չափորոշիչներ'!$G$6:$J$72,4,FALSE),0)</f>
        <v>0</v>
      </c>
      <c r="AI461" s="7">
        <f>IFERROR(VLOOKUP(Q461,'Վարկանիշային չափորոշիչներ'!$G$6:$J$72,4,FALSE),0)</f>
        <v>0</v>
      </c>
      <c r="AJ461" s="7">
        <f t="shared" ref="AJ461:AJ524" si="20">SUM(W461:AI461)</f>
        <v>0</v>
      </c>
    </row>
    <row r="462" spans="1:79" ht="90" hidden="1" x14ac:dyDescent="0.35">
      <c r="A462" s="160">
        <v>1045</v>
      </c>
      <c r="B462" s="161" t="s">
        <v>1248</v>
      </c>
      <c r="C462" s="75" t="s">
        <v>1249</v>
      </c>
      <c r="D462" s="90">
        <v>67002</v>
      </c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58"/>
      <c r="R462" s="61">
        <f t="shared" ref="R462:R525" si="21">AJ462</f>
        <v>0</v>
      </c>
      <c r="W462" s="175">
        <f>IFERROR(VLOOKUP(E462,'Վարկանիշային չափորոշիչներ'!$G$6:$J$72,4,FALSE),0)</f>
        <v>0</v>
      </c>
      <c r="X462" s="7">
        <f>IFERROR(VLOOKUP(F462,'Վարկանիշային չափորոշիչներ'!$G$6:$J$72,4,FALSE),0)</f>
        <v>0</v>
      </c>
      <c r="Y462" s="7">
        <f>IFERROR(VLOOKUP(G462,'Վարկանիշային չափորոշիչներ'!$G$6:$J$72,4,FALSE),0)</f>
        <v>0</v>
      </c>
      <c r="Z462" s="7">
        <f>IFERROR(VLOOKUP(H462,'Վարկանիշային չափորոշիչներ'!$G$6:$J$72,4,FALSE),0)</f>
        <v>0</v>
      </c>
      <c r="AA462" s="7">
        <f>IFERROR(VLOOKUP(I462,'Վարկանիշային չափորոշիչներ'!$G$6:$J$72,4,FALSE),0)</f>
        <v>0</v>
      </c>
      <c r="AB462" s="7">
        <f>IFERROR(VLOOKUP(J462,'Վարկանիշային չափորոշիչներ'!$G$6:$J$72,4,FALSE),0)</f>
        <v>0</v>
      </c>
      <c r="AC462" s="7">
        <f>IFERROR(VLOOKUP(K462,'Վարկանիշային չափորոշիչներ'!$G$6:$J$72,4,FALSE),0)</f>
        <v>0</v>
      </c>
      <c r="AD462" s="7">
        <f>IFERROR(VLOOKUP(L462,'Վարկանիշային չափորոշիչներ'!$G$6:$J$72,4,FALSE),0)</f>
        <v>0</v>
      </c>
      <c r="AE462" s="7">
        <f>IFERROR(VLOOKUP(M462,'Վարկանիշային չափորոշիչներ'!$G$6:$J$72,4,FALSE),0)</f>
        <v>0</v>
      </c>
      <c r="AF462" s="7">
        <f>IFERROR(VLOOKUP(N462,'Վարկանիշային չափորոշիչներ'!$G$6:$J$72,4,FALSE),0)</f>
        <v>0</v>
      </c>
      <c r="AG462" s="7">
        <f>IFERROR(VLOOKUP(O462,'Վարկանիշային չափորոշիչներ'!$G$6:$J$72,4,FALSE),0)</f>
        <v>0</v>
      </c>
      <c r="AH462" s="7">
        <f>IFERROR(VLOOKUP(P462,'Վարկանիշային չափորոշիչներ'!$G$6:$J$72,4,FALSE),0)</f>
        <v>0</v>
      </c>
      <c r="AI462" s="7">
        <f>IFERROR(VLOOKUP(Q462,'Վարկանիշային չափորոշիչներ'!$G$6:$J$72,4,FALSE),0)</f>
        <v>0</v>
      </c>
      <c r="AJ462" s="7">
        <f t="shared" si="20"/>
        <v>0</v>
      </c>
    </row>
    <row r="463" spans="1:79" ht="90" hidden="1" x14ac:dyDescent="0.35">
      <c r="A463" s="160">
        <v>1045</v>
      </c>
      <c r="B463" s="161" t="s">
        <v>1250</v>
      </c>
      <c r="C463" s="75" t="s">
        <v>1251</v>
      </c>
      <c r="D463" s="90">
        <v>45064</v>
      </c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58"/>
      <c r="R463" s="61">
        <f t="shared" si="21"/>
        <v>0</v>
      </c>
      <c r="W463" s="175">
        <f>IFERROR(VLOOKUP(E463,'Վարկանիշային չափորոշիչներ'!$G$6:$J$72,4,FALSE),0)</f>
        <v>0</v>
      </c>
      <c r="X463" s="7">
        <f>IFERROR(VLOOKUP(F463,'Վարկանիշային չափորոշիչներ'!$G$6:$J$72,4,FALSE),0)</f>
        <v>0</v>
      </c>
      <c r="Y463" s="7">
        <f>IFERROR(VLOOKUP(G463,'Վարկանիշային չափորոշիչներ'!$G$6:$J$72,4,FALSE),0)</f>
        <v>0</v>
      </c>
      <c r="Z463" s="7">
        <f>IFERROR(VLOOKUP(H463,'Վարկանիշային չափորոշիչներ'!$G$6:$J$72,4,FALSE),0)</f>
        <v>0</v>
      </c>
      <c r="AA463" s="7">
        <f>IFERROR(VLOOKUP(I463,'Վարկանիշային չափորոշիչներ'!$G$6:$J$72,4,FALSE),0)</f>
        <v>0</v>
      </c>
      <c r="AB463" s="7">
        <f>IFERROR(VLOOKUP(J463,'Վարկանիշային չափորոշիչներ'!$G$6:$J$72,4,FALSE),0)</f>
        <v>0</v>
      </c>
      <c r="AC463" s="7">
        <f>IFERROR(VLOOKUP(K463,'Վարկանիշային չափորոշիչներ'!$G$6:$J$72,4,FALSE),0)</f>
        <v>0</v>
      </c>
      <c r="AD463" s="7">
        <f>IFERROR(VLOOKUP(L463,'Վարկանիշային չափորոշիչներ'!$G$6:$J$72,4,FALSE),0)</f>
        <v>0</v>
      </c>
      <c r="AE463" s="7">
        <f>IFERROR(VLOOKUP(M463,'Վարկանիշային չափորոշիչներ'!$G$6:$J$72,4,FALSE),0)</f>
        <v>0</v>
      </c>
      <c r="AF463" s="7">
        <f>IFERROR(VLOOKUP(N463,'Վարկանիշային չափորոշիչներ'!$G$6:$J$72,4,FALSE),0)</f>
        <v>0</v>
      </c>
      <c r="AG463" s="7">
        <f>IFERROR(VLOOKUP(O463,'Վարկանիշային չափորոշիչներ'!$G$6:$J$72,4,FALSE),0)</f>
        <v>0</v>
      </c>
      <c r="AH463" s="7">
        <f>IFERROR(VLOOKUP(P463,'Վարկանիշային չափորոշիչներ'!$G$6:$J$72,4,FALSE),0)</f>
        <v>0</v>
      </c>
      <c r="AI463" s="7">
        <f>IFERROR(VLOOKUP(Q463,'Վարկանիշային չափորոշիչներ'!$G$6:$J$72,4,FALSE),0)</f>
        <v>0</v>
      </c>
      <c r="AJ463" s="7">
        <f t="shared" si="20"/>
        <v>0</v>
      </c>
    </row>
    <row r="464" spans="1:79" ht="60" hidden="1" x14ac:dyDescent="0.35">
      <c r="A464" s="160">
        <v>1045</v>
      </c>
      <c r="B464" s="161" t="s">
        <v>1252</v>
      </c>
      <c r="C464" s="75" t="s">
        <v>1253</v>
      </c>
      <c r="D464" s="90">
        <v>114192</v>
      </c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58"/>
      <c r="R464" s="61">
        <f t="shared" si="21"/>
        <v>0</v>
      </c>
      <c r="W464" s="175">
        <f>IFERROR(VLOOKUP(E464,'Վարկանիշային չափորոշիչներ'!$G$6:$J$72,4,FALSE),0)</f>
        <v>0</v>
      </c>
      <c r="X464" s="7">
        <f>IFERROR(VLOOKUP(F464,'Վարկանիշային չափորոշիչներ'!$G$6:$J$72,4,FALSE),0)</f>
        <v>0</v>
      </c>
      <c r="Y464" s="7">
        <f>IFERROR(VLOOKUP(G464,'Վարկանիշային չափորոշիչներ'!$G$6:$J$72,4,FALSE),0)</f>
        <v>0</v>
      </c>
      <c r="Z464" s="7">
        <f>IFERROR(VLOOKUP(H464,'Վարկանիշային չափորոշիչներ'!$G$6:$J$72,4,FALSE),0)</f>
        <v>0</v>
      </c>
      <c r="AA464" s="7">
        <f>IFERROR(VLOOKUP(I464,'Վարկանիշային չափորոշիչներ'!$G$6:$J$72,4,FALSE),0)</f>
        <v>0</v>
      </c>
      <c r="AB464" s="7">
        <f>IFERROR(VLOOKUP(J464,'Վարկանիշային չափորոշիչներ'!$G$6:$J$72,4,FALSE),0)</f>
        <v>0</v>
      </c>
      <c r="AC464" s="7">
        <f>IFERROR(VLOOKUP(K464,'Վարկանիշային չափորոշիչներ'!$G$6:$J$72,4,FALSE),0)</f>
        <v>0</v>
      </c>
      <c r="AD464" s="7">
        <f>IFERROR(VLOOKUP(L464,'Վարկանիշային չափորոշիչներ'!$G$6:$J$72,4,FALSE),0)</f>
        <v>0</v>
      </c>
      <c r="AE464" s="7">
        <f>IFERROR(VLOOKUP(M464,'Վարկանիշային չափորոշիչներ'!$G$6:$J$72,4,FALSE),0)</f>
        <v>0</v>
      </c>
      <c r="AF464" s="7">
        <f>IFERROR(VLOOKUP(N464,'Վարկանիշային չափորոշիչներ'!$G$6:$J$72,4,FALSE),0)</f>
        <v>0</v>
      </c>
      <c r="AG464" s="7">
        <f>IFERROR(VLOOKUP(O464,'Վարկանիշային չափորոշիչներ'!$G$6:$J$72,4,FALSE),0)</f>
        <v>0</v>
      </c>
      <c r="AH464" s="7">
        <f>IFERROR(VLOOKUP(P464,'Վարկանիշային չափորոշիչներ'!$G$6:$J$72,4,FALSE),0)</f>
        <v>0</v>
      </c>
      <c r="AI464" s="7">
        <f>IFERROR(VLOOKUP(Q464,'Վարկանիշային չափորոշիչներ'!$G$6:$J$72,4,FALSE),0)</f>
        <v>0</v>
      </c>
      <c r="AJ464" s="7">
        <f t="shared" si="20"/>
        <v>0</v>
      </c>
    </row>
    <row r="465" spans="1:36" ht="45" hidden="1" x14ac:dyDescent="0.35">
      <c r="A465" s="163">
        <v>1045</v>
      </c>
      <c r="B465" s="161" t="s">
        <v>1254</v>
      </c>
      <c r="C465" s="80" t="s">
        <v>1255</v>
      </c>
      <c r="D465" s="90">
        <v>1039767.5</v>
      </c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58"/>
      <c r="R465" s="61">
        <f t="shared" si="21"/>
        <v>0</v>
      </c>
      <c r="W465" s="175">
        <f>IFERROR(VLOOKUP(E465,'Վարկանիշային չափորոշիչներ'!$G$6:$J$72,4,FALSE),0)</f>
        <v>0</v>
      </c>
      <c r="X465" s="7">
        <f>IFERROR(VLOOKUP(F465,'Վարկանիշային չափորոշիչներ'!$G$6:$J$72,4,FALSE),0)</f>
        <v>0</v>
      </c>
      <c r="Y465" s="7">
        <f>IFERROR(VLOOKUP(G465,'Վարկանիշային չափորոշիչներ'!$G$6:$J$72,4,FALSE),0)</f>
        <v>0</v>
      </c>
      <c r="Z465" s="7">
        <f>IFERROR(VLOOKUP(H465,'Վարկանիշային չափորոշիչներ'!$G$6:$J$72,4,FALSE),0)</f>
        <v>0</v>
      </c>
      <c r="AA465" s="7">
        <f>IFERROR(VLOOKUP(I465,'Վարկանիշային չափորոշիչներ'!$G$6:$J$72,4,FALSE),0)</f>
        <v>0</v>
      </c>
      <c r="AB465" s="7">
        <f>IFERROR(VLOOKUP(J465,'Վարկանիշային չափորոշիչներ'!$G$6:$J$72,4,FALSE),0)</f>
        <v>0</v>
      </c>
      <c r="AC465" s="7">
        <f>IFERROR(VLOOKUP(K465,'Վարկանիշային չափորոշիչներ'!$G$6:$J$72,4,FALSE),0)</f>
        <v>0</v>
      </c>
      <c r="AD465" s="7">
        <f>IFERROR(VLOOKUP(L465,'Վարկանիշային չափորոշիչներ'!$G$6:$J$72,4,FALSE),0)</f>
        <v>0</v>
      </c>
      <c r="AE465" s="7">
        <f>IFERROR(VLOOKUP(M465,'Վարկանիշային չափորոշիչներ'!$G$6:$J$72,4,FALSE),0)</f>
        <v>0</v>
      </c>
      <c r="AF465" s="7">
        <f>IFERROR(VLOOKUP(N465,'Վարկանիշային չափորոշիչներ'!$G$6:$J$72,4,FALSE),0)</f>
        <v>0</v>
      </c>
      <c r="AG465" s="7">
        <f>IFERROR(VLOOKUP(O465,'Վարկանիշային չափորոշիչներ'!$G$6:$J$72,4,FALSE),0)</f>
        <v>0</v>
      </c>
      <c r="AH465" s="7">
        <f>IFERROR(VLOOKUP(P465,'Վարկանիշային չափորոշիչներ'!$G$6:$J$72,4,FALSE),0)</f>
        <v>0</v>
      </c>
      <c r="AI465" s="7">
        <f>IFERROR(VLOOKUP(Q465,'Վարկանիշային չափորոշիչներ'!$G$6:$J$72,4,FALSE),0)</f>
        <v>0</v>
      </c>
      <c r="AJ465" s="7">
        <f t="shared" si="20"/>
        <v>0</v>
      </c>
    </row>
    <row r="466" spans="1:36" ht="45" hidden="1" x14ac:dyDescent="0.35">
      <c r="A466" s="160">
        <v>1045</v>
      </c>
      <c r="B466" s="161" t="s">
        <v>1256</v>
      </c>
      <c r="C466" s="95" t="s">
        <v>1257</v>
      </c>
      <c r="D466" s="86">
        <v>252985</v>
      </c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58"/>
      <c r="R466" s="61">
        <f t="shared" si="21"/>
        <v>0</v>
      </c>
      <c r="W466" s="175">
        <f>IFERROR(VLOOKUP(E466,'Վարկանիշային չափորոշիչներ'!$G$6:$J$72,4,FALSE),0)</f>
        <v>0</v>
      </c>
      <c r="X466" s="7">
        <f>IFERROR(VLOOKUP(F466,'Վարկանիշային չափորոշիչներ'!$G$6:$J$72,4,FALSE),0)</f>
        <v>0</v>
      </c>
      <c r="Y466" s="7">
        <f>IFERROR(VLOOKUP(G466,'Վարկանիշային չափորոշիչներ'!$G$6:$J$72,4,FALSE),0)</f>
        <v>0</v>
      </c>
      <c r="Z466" s="7">
        <f>IFERROR(VLOOKUP(H466,'Վարկանիշային չափորոշիչներ'!$G$6:$J$72,4,FALSE),0)</f>
        <v>0</v>
      </c>
      <c r="AA466" s="7">
        <f>IFERROR(VLOOKUP(I466,'Վարկանիշային չափորոշիչներ'!$G$6:$J$72,4,FALSE),0)</f>
        <v>0</v>
      </c>
      <c r="AB466" s="7">
        <f>IFERROR(VLOOKUP(J466,'Վարկանիշային չափորոշիչներ'!$G$6:$J$72,4,FALSE),0)</f>
        <v>0</v>
      </c>
      <c r="AC466" s="7">
        <f>IFERROR(VLOOKUP(K466,'Վարկանիշային չափորոշիչներ'!$G$6:$J$72,4,FALSE),0)</f>
        <v>0</v>
      </c>
      <c r="AD466" s="7">
        <f>IFERROR(VLOOKUP(L466,'Վարկանիշային չափորոշիչներ'!$G$6:$J$72,4,FALSE),0)</f>
        <v>0</v>
      </c>
      <c r="AE466" s="7">
        <f>IFERROR(VLOOKUP(M466,'Վարկանիշային չափորոշիչներ'!$G$6:$J$72,4,FALSE),0)</f>
        <v>0</v>
      </c>
      <c r="AF466" s="7">
        <f>IFERROR(VLOOKUP(N466,'Վարկանիշային չափորոշիչներ'!$G$6:$J$72,4,FALSE),0)</f>
        <v>0</v>
      </c>
      <c r="AG466" s="7">
        <f>IFERROR(VLOOKUP(O466,'Վարկանիշային չափորոշիչներ'!$G$6:$J$72,4,FALSE),0)</f>
        <v>0</v>
      </c>
      <c r="AH466" s="7">
        <f>IFERROR(VLOOKUP(P466,'Վարկանիշային չափորոշիչներ'!$G$6:$J$72,4,FALSE),0)</f>
        <v>0</v>
      </c>
      <c r="AI466" s="7">
        <f>IFERROR(VLOOKUP(Q466,'Վարկանիշային չափորոշիչներ'!$G$6:$J$72,4,FALSE),0)</f>
        <v>0</v>
      </c>
      <c r="AJ466" s="7">
        <f t="shared" si="20"/>
        <v>0</v>
      </c>
    </row>
    <row r="467" spans="1:36" ht="30" hidden="1" x14ac:dyDescent="0.35">
      <c r="A467" s="160">
        <v>1045</v>
      </c>
      <c r="B467" s="161" t="s">
        <v>1258</v>
      </c>
      <c r="C467" s="80" t="s">
        <v>1259</v>
      </c>
      <c r="D467" s="86">
        <v>1515715.4</v>
      </c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58"/>
      <c r="R467" s="61">
        <f t="shared" si="21"/>
        <v>0</v>
      </c>
      <c r="W467" s="175">
        <f>IFERROR(VLOOKUP(E467,'Վարկանիշային չափորոշիչներ'!$G$6:$J$72,4,FALSE),0)</f>
        <v>0</v>
      </c>
      <c r="X467" s="7">
        <f>IFERROR(VLOOKUP(F467,'Վարկանիշային չափորոշիչներ'!$G$6:$J$72,4,FALSE),0)</f>
        <v>0</v>
      </c>
      <c r="Y467" s="7">
        <f>IFERROR(VLOOKUP(G467,'Վարկանիշային չափորոշիչներ'!$G$6:$J$72,4,FALSE),0)</f>
        <v>0</v>
      </c>
      <c r="Z467" s="7">
        <f>IFERROR(VLOOKUP(H467,'Վարկանիշային չափորոշիչներ'!$G$6:$J$72,4,FALSE),0)</f>
        <v>0</v>
      </c>
      <c r="AA467" s="7">
        <f>IFERROR(VLOOKUP(I467,'Վարկանիշային չափորոշիչներ'!$G$6:$J$72,4,FALSE),0)</f>
        <v>0</v>
      </c>
      <c r="AB467" s="7">
        <f>IFERROR(VLOOKUP(J467,'Վարկանիշային չափորոշիչներ'!$G$6:$J$72,4,FALSE),0)</f>
        <v>0</v>
      </c>
      <c r="AC467" s="7">
        <f>IFERROR(VLOOKUP(K467,'Վարկանիշային չափորոշիչներ'!$G$6:$J$72,4,FALSE),0)</f>
        <v>0</v>
      </c>
      <c r="AD467" s="7">
        <f>IFERROR(VLOOKUP(L467,'Վարկանիշային չափորոշիչներ'!$G$6:$J$72,4,FALSE),0)</f>
        <v>0</v>
      </c>
      <c r="AE467" s="7">
        <f>IFERROR(VLOOKUP(M467,'Վարկանիշային չափորոշիչներ'!$G$6:$J$72,4,FALSE),0)</f>
        <v>0</v>
      </c>
      <c r="AF467" s="7">
        <f>IFERROR(VLOOKUP(N467,'Վարկանիշային չափորոշիչներ'!$G$6:$J$72,4,FALSE),0)</f>
        <v>0</v>
      </c>
      <c r="AG467" s="7">
        <f>IFERROR(VLOOKUP(O467,'Վարկանիշային չափորոշիչներ'!$G$6:$J$72,4,FALSE),0)</f>
        <v>0</v>
      </c>
      <c r="AH467" s="7">
        <f>IFERROR(VLOOKUP(P467,'Վարկանիշային չափորոշիչներ'!$G$6:$J$72,4,FALSE),0)</f>
        <v>0</v>
      </c>
      <c r="AI467" s="7">
        <f>IFERROR(VLOOKUP(Q467,'Վարկանիշային չափորոշիչներ'!$G$6:$J$72,4,FALSE),0)</f>
        <v>0</v>
      </c>
      <c r="AJ467" s="7">
        <f t="shared" si="20"/>
        <v>0</v>
      </c>
    </row>
    <row r="468" spans="1:36" hidden="1" x14ac:dyDescent="0.35">
      <c r="A468" s="160">
        <v>1056</v>
      </c>
      <c r="B468" s="161"/>
      <c r="C468" s="71" t="s">
        <v>1260</v>
      </c>
      <c r="D468" s="72">
        <v>1376635.9</v>
      </c>
      <c r="E468" s="46" t="s">
        <v>11</v>
      </c>
      <c r="F468" s="46" t="s">
        <v>11</v>
      </c>
      <c r="G468" s="46" t="s">
        <v>11</v>
      </c>
      <c r="H468" s="46" t="s">
        <v>11</v>
      </c>
      <c r="I468" s="46" t="s">
        <v>11</v>
      </c>
      <c r="J468" s="46" t="s">
        <v>11</v>
      </c>
      <c r="K468" s="46" t="s">
        <v>11</v>
      </c>
      <c r="L468" s="46" t="s">
        <v>11</v>
      </c>
      <c r="M468" s="46" t="s">
        <v>11</v>
      </c>
      <c r="N468" s="46" t="s">
        <v>11</v>
      </c>
      <c r="O468" s="46" t="s">
        <v>11</v>
      </c>
      <c r="P468" s="46" t="s">
        <v>11</v>
      </c>
      <c r="Q468" s="60" t="s">
        <v>11</v>
      </c>
      <c r="R468" s="61">
        <f t="shared" si="21"/>
        <v>0</v>
      </c>
      <c r="W468" s="175">
        <f>IFERROR(VLOOKUP(E468,'Վարկանիշային չափորոշիչներ'!$G$6:$J$72,4,FALSE),0)</f>
        <v>0</v>
      </c>
      <c r="X468" s="7">
        <f>IFERROR(VLOOKUP(F468,'Վարկանիշային չափորոշիչներ'!$G$6:$J$72,4,FALSE),0)</f>
        <v>0</v>
      </c>
      <c r="Y468" s="7">
        <f>IFERROR(VLOOKUP(G468,'Վարկանիշային չափորոշիչներ'!$G$6:$J$72,4,FALSE),0)</f>
        <v>0</v>
      </c>
      <c r="Z468" s="7">
        <f>IFERROR(VLOOKUP(H468,'Վարկանիշային չափորոշիչներ'!$G$6:$J$72,4,FALSE),0)</f>
        <v>0</v>
      </c>
      <c r="AA468" s="7">
        <f>IFERROR(VLOOKUP(I468,'Վարկանիշային չափորոշիչներ'!$G$6:$J$72,4,FALSE),0)</f>
        <v>0</v>
      </c>
      <c r="AB468" s="7">
        <f>IFERROR(VLOOKUP(J468,'Վարկանիշային չափորոշիչներ'!$G$6:$J$72,4,FALSE),0)</f>
        <v>0</v>
      </c>
      <c r="AC468" s="7">
        <f>IFERROR(VLOOKUP(K468,'Վարկանիշային չափորոշիչներ'!$G$6:$J$72,4,FALSE),0)</f>
        <v>0</v>
      </c>
      <c r="AD468" s="7">
        <f>IFERROR(VLOOKUP(L468,'Վարկանիշային չափորոշիչներ'!$G$6:$J$72,4,FALSE),0)</f>
        <v>0</v>
      </c>
      <c r="AE468" s="7">
        <f>IFERROR(VLOOKUP(M468,'Վարկանիշային չափորոշիչներ'!$G$6:$J$72,4,FALSE),0)</f>
        <v>0</v>
      </c>
      <c r="AF468" s="7">
        <f>IFERROR(VLOOKUP(N468,'Վարկանիշային չափորոշիչներ'!$G$6:$J$72,4,FALSE),0)</f>
        <v>0</v>
      </c>
      <c r="AG468" s="7">
        <f>IFERROR(VLOOKUP(O468,'Վարկանիշային չափորոշիչներ'!$G$6:$J$72,4,FALSE),0)</f>
        <v>0</v>
      </c>
      <c r="AH468" s="7">
        <f>IFERROR(VLOOKUP(P468,'Վարկանիշային չափորոշիչներ'!$G$6:$J$72,4,FALSE),0)</f>
        <v>0</v>
      </c>
      <c r="AI468" s="7">
        <f>IFERROR(VLOOKUP(Q468,'Վարկանիշային չափորոշիչներ'!$G$6:$J$72,4,FALSE),0)</f>
        <v>0</v>
      </c>
      <c r="AJ468" s="7">
        <f t="shared" si="20"/>
        <v>0</v>
      </c>
    </row>
    <row r="469" spans="1:36" hidden="1" x14ac:dyDescent="0.35">
      <c r="A469" s="160">
        <v>1056</v>
      </c>
      <c r="B469" s="161" t="s">
        <v>1261</v>
      </c>
      <c r="C469" s="75" t="s">
        <v>1262</v>
      </c>
      <c r="D469" s="77">
        <v>478882</v>
      </c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58"/>
      <c r="R469" s="61">
        <f t="shared" si="21"/>
        <v>0</v>
      </c>
      <c r="W469" s="175">
        <f>IFERROR(VLOOKUP(E469,'Վարկանիշային չափորոշիչներ'!$G$6:$J$72,4,FALSE),0)</f>
        <v>0</v>
      </c>
      <c r="X469" s="7">
        <f>IFERROR(VLOOKUP(F469,'Վարկանիշային չափորոշիչներ'!$G$6:$J$72,4,FALSE),0)</f>
        <v>0</v>
      </c>
      <c r="Y469" s="7">
        <f>IFERROR(VLOOKUP(G469,'Վարկանիշային չափորոշիչներ'!$G$6:$J$72,4,FALSE),0)</f>
        <v>0</v>
      </c>
      <c r="Z469" s="7">
        <f>IFERROR(VLOOKUP(H469,'Վարկանիշային չափորոշիչներ'!$G$6:$J$72,4,FALSE),0)</f>
        <v>0</v>
      </c>
      <c r="AA469" s="7">
        <f>IFERROR(VLOOKUP(I469,'Վարկանիշային չափորոշիչներ'!$G$6:$J$72,4,FALSE),0)</f>
        <v>0</v>
      </c>
      <c r="AB469" s="7">
        <f>IFERROR(VLOOKUP(J469,'Վարկանիշային չափորոշիչներ'!$G$6:$J$72,4,FALSE),0)</f>
        <v>0</v>
      </c>
      <c r="AC469" s="7">
        <f>IFERROR(VLOOKUP(K469,'Վարկանիշային չափորոշիչներ'!$G$6:$J$72,4,FALSE),0)</f>
        <v>0</v>
      </c>
      <c r="AD469" s="7">
        <f>IFERROR(VLOOKUP(L469,'Վարկանիշային չափորոշիչներ'!$G$6:$J$72,4,FALSE),0)</f>
        <v>0</v>
      </c>
      <c r="AE469" s="7">
        <f>IFERROR(VLOOKUP(M469,'Վարկանիշային չափորոշիչներ'!$G$6:$J$72,4,FALSE),0)</f>
        <v>0</v>
      </c>
      <c r="AF469" s="7">
        <f>IFERROR(VLOOKUP(N469,'Վարկանիշային չափորոշիչներ'!$G$6:$J$72,4,FALSE),0)</f>
        <v>0</v>
      </c>
      <c r="AG469" s="7">
        <f>IFERROR(VLOOKUP(O469,'Վարկանիշային չափորոշիչներ'!$G$6:$J$72,4,FALSE),0)</f>
        <v>0</v>
      </c>
      <c r="AH469" s="7">
        <f>IFERROR(VLOOKUP(P469,'Վարկանիշային չափորոշիչներ'!$G$6:$J$72,4,FALSE),0)</f>
        <v>0</v>
      </c>
      <c r="AI469" s="7">
        <f>IFERROR(VLOOKUP(Q469,'Վարկանիշային չափորոշիչներ'!$G$6:$J$72,4,FALSE),0)</f>
        <v>0</v>
      </c>
      <c r="AJ469" s="7">
        <f t="shared" si="20"/>
        <v>0</v>
      </c>
    </row>
    <row r="470" spans="1:36" ht="30" hidden="1" x14ac:dyDescent="0.35">
      <c r="A470" s="160">
        <v>1056</v>
      </c>
      <c r="B470" s="161" t="s">
        <v>1263</v>
      </c>
      <c r="C470" s="75" t="s">
        <v>1264</v>
      </c>
      <c r="D470" s="77">
        <v>81059</v>
      </c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58"/>
      <c r="R470" s="61">
        <f t="shared" si="21"/>
        <v>0</v>
      </c>
      <c r="W470" s="175">
        <f>IFERROR(VLOOKUP(E470,'Վարկանիշային չափորոշիչներ'!$G$6:$J$72,4,FALSE),0)</f>
        <v>0</v>
      </c>
      <c r="X470" s="7">
        <f>IFERROR(VLOOKUP(F470,'Վարկանիշային չափորոշիչներ'!$G$6:$J$72,4,FALSE),0)</f>
        <v>0</v>
      </c>
      <c r="Y470" s="7">
        <f>IFERROR(VLOOKUP(G470,'Վարկանիշային չափորոշիչներ'!$G$6:$J$72,4,FALSE),0)</f>
        <v>0</v>
      </c>
      <c r="Z470" s="7">
        <f>IFERROR(VLOOKUP(H470,'Վարկանիշային չափորոշիչներ'!$G$6:$J$72,4,FALSE),0)</f>
        <v>0</v>
      </c>
      <c r="AA470" s="7">
        <f>IFERROR(VLOOKUP(I470,'Վարկանիշային չափորոշիչներ'!$G$6:$J$72,4,FALSE),0)</f>
        <v>0</v>
      </c>
      <c r="AB470" s="7">
        <f>IFERROR(VLOOKUP(J470,'Վարկանիշային չափորոշիչներ'!$G$6:$J$72,4,FALSE),0)</f>
        <v>0</v>
      </c>
      <c r="AC470" s="7">
        <f>IFERROR(VLOOKUP(K470,'Վարկանիշային չափորոշիչներ'!$G$6:$J$72,4,FALSE),0)</f>
        <v>0</v>
      </c>
      <c r="AD470" s="7">
        <f>IFERROR(VLOOKUP(L470,'Վարկանիշային չափորոշիչներ'!$G$6:$J$72,4,FALSE),0)</f>
        <v>0</v>
      </c>
      <c r="AE470" s="7">
        <f>IFERROR(VLOOKUP(M470,'Վարկանիշային չափորոշիչներ'!$G$6:$J$72,4,FALSE),0)</f>
        <v>0</v>
      </c>
      <c r="AF470" s="7">
        <f>IFERROR(VLOOKUP(N470,'Վարկանիշային չափորոշիչներ'!$G$6:$J$72,4,FALSE),0)</f>
        <v>0</v>
      </c>
      <c r="AG470" s="7">
        <f>IFERROR(VLOOKUP(O470,'Վարկանիշային չափորոշիչներ'!$G$6:$J$72,4,FALSE),0)</f>
        <v>0</v>
      </c>
      <c r="AH470" s="7">
        <f>IFERROR(VLOOKUP(P470,'Վարկանիշային չափորոշիչներ'!$G$6:$J$72,4,FALSE),0)</f>
        <v>0</v>
      </c>
      <c r="AI470" s="7">
        <f>IFERROR(VLOOKUP(Q470,'Վարկանիշային չափորոշիչներ'!$G$6:$J$72,4,FALSE),0)</f>
        <v>0</v>
      </c>
      <c r="AJ470" s="7">
        <f t="shared" si="20"/>
        <v>0</v>
      </c>
    </row>
    <row r="471" spans="1:36" hidden="1" x14ac:dyDescent="0.35">
      <c r="A471" s="160">
        <v>1056</v>
      </c>
      <c r="B471" s="161" t="s">
        <v>1265</v>
      </c>
      <c r="C471" s="75" t="s">
        <v>1266</v>
      </c>
      <c r="D471" s="100">
        <v>204515.20000000001</v>
      </c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58"/>
      <c r="R471" s="61">
        <f t="shared" si="21"/>
        <v>0</v>
      </c>
      <c r="W471" s="175">
        <f>IFERROR(VLOOKUP(E471,'Վարկանիշային չափորոշիչներ'!$G$6:$J$72,4,FALSE),0)</f>
        <v>0</v>
      </c>
      <c r="X471" s="7">
        <f>IFERROR(VLOOKUP(F471,'Վարկանիշային չափորոշիչներ'!$G$6:$J$72,4,FALSE),0)</f>
        <v>0</v>
      </c>
      <c r="Y471" s="7">
        <f>IFERROR(VLOOKUP(G471,'Վարկանիշային չափորոշիչներ'!$G$6:$J$72,4,FALSE),0)</f>
        <v>0</v>
      </c>
      <c r="Z471" s="7">
        <f>IFERROR(VLOOKUP(H471,'Վարկանիշային չափորոշիչներ'!$G$6:$J$72,4,FALSE),0)</f>
        <v>0</v>
      </c>
      <c r="AA471" s="7">
        <f>IFERROR(VLOOKUP(I471,'Վարկանիշային չափորոշիչներ'!$G$6:$J$72,4,FALSE),0)</f>
        <v>0</v>
      </c>
      <c r="AB471" s="7">
        <f>IFERROR(VLOOKUP(J471,'Վարկանիշային չափորոշիչներ'!$G$6:$J$72,4,FALSE),0)</f>
        <v>0</v>
      </c>
      <c r="AC471" s="7">
        <f>IFERROR(VLOOKUP(K471,'Վարկանիշային չափորոշիչներ'!$G$6:$J$72,4,FALSE),0)</f>
        <v>0</v>
      </c>
      <c r="AD471" s="7">
        <f>IFERROR(VLOOKUP(L471,'Վարկանիշային չափորոշիչներ'!$G$6:$J$72,4,FALSE),0)</f>
        <v>0</v>
      </c>
      <c r="AE471" s="7">
        <f>IFERROR(VLOOKUP(M471,'Վարկանիշային չափորոշիչներ'!$G$6:$J$72,4,FALSE),0)</f>
        <v>0</v>
      </c>
      <c r="AF471" s="7">
        <f>IFERROR(VLOOKUP(N471,'Վարկանիշային չափորոշիչներ'!$G$6:$J$72,4,FALSE),0)</f>
        <v>0</v>
      </c>
      <c r="AG471" s="7">
        <f>IFERROR(VLOOKUP(O471,'Վարկանիշային չափորոշիչներ'!$G$6:$J$72,4,FALSE),0)</f>
        <v>0</v>
      </c>
      <c r="AH471" s="7">
        <f>IFERROR(VLOOKUP(P471,'Վարկանիշային չափորոշիչներ'!$G$6:$J$72,4,FALSE),0)</f>
        <v>0</v>
      </c>
      <c r="AI471" s="7">
        <f>IFERROR(VLOOKUP(Q471,'Վարկանիշային չափորոշիչներ'!$G$6:$J$72,4,FALSE),0)</f>
        <v>0</v>
      </c>
      <c r="AJ471" s="7">
        <f t="shared" si="20"/>
        <v>0</v>
      </c>
    </row>
    <row r="472" spans="1:36" hidden="1" x14ac:dyDescent="0.35">
      <c r="A472" s="160">
        <v>1056</v>
      </c>
      <c r="B472" s="161" t="s">
        <v>1267</v>
      </c>
      <c r="C472" s="75" t="s">
        <v>88</v>
      </c>
      <c r="D472" s="85">
        <v>97844.7</v>
      </c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58"/>
      <c r="R472" s="61">
        <f t="shared" si="21"/>
        <v>0</v>
      </c>
      <c r="W472" s="175">
        <f>IFERROR(VLOOKUP(E472,'Վարկանիշային չափորոշիչներ'!$G$6:$J$72,4,FALSE),0)</f>
        <v>0</v>
      </c>
      <c r="X472" s="7">
        <f>IFERROR(VLOOKUP(F472,'Վարկանիշային չափորոշիչներ'!$G$6:$J$72,4,FALSE),0)</f>
        <v>0</v>
      </c>
      <c r="Y472" s="7">
        <f>IFERROR(VLOOKUP(G472,'Վարկանիշային չափորոշիչներ'!$G$6:$J$72,4,FALSE),0)</f>
        <v>0</v>
      </c>
      <c r="Z472" s="7">
        <f>IFERROR(VLOOKUP(H472,'Վարկանիշային չափորոշիչներ'!$G$6:$J$72,4,FALSE),0)</f>
        <v>0</v>
      </c>
      <c r="AA472" s="7">
        <f>IFERROR(VLOOKUP(I472,'Վարկանիշային չափորոշիչներ'!$G$6:$J$72,4,FALSE),0)</f>
        <v>0</v>
      </c>
      <c r="AB472" s="7">
        <f>IFERROR(VLOOKUP(J472,'Վարկանիշային չափորոշիչներ'!$G$6:$J$72,4,FALSE),0)</f>
        <v>0</v>
      </c>
      <c r="AC472" s="7">
        <f>IFERROR(VLOOKUP(K472,'Վարկանիշային չափորոշիչներ'!$G$6:$J$72,4,FALSE),0)</f>
        <v>0</v>
      </c>
      <c r="AD472" s="7">
        <f>IFERROR(VLOOKUP(L472,'Վարկանիշային չափորոշիչներ'!$G$6:$J$72,4,FALSE),0)</f>
        <v>0</v>
      </c>
      <c r="AE472" s="7">
        <f>IFERROR(VLOOKUP(M472,'Վարկանիշային չափորոշիչներ'!$G$6:$J$72,4,FALSE),0)</f>
        <v>0</v>
      </c>
      <c r="AF472" s="7">
        <f>IFERROR(VLOOKUP(N472,'Վարկանիշային չափորոշիչներ'!$G$6:$J$72,4,FALSE),0)</f>
        <v>0</v>
      </c>
      <c r="AG472" s="7">
        <f>IFERROR(VLOOKUP(O472,'Վարկանիշային չափորոշիչներ'!$G$6:$J$72,4,FALSE),0)</f>
        <v>0</v>
      </c>
      <c r="AH472" s="7">
        <f>IFERROR(VLOOKUP(P472,'Վարկանիշային չափորոշիչներ'!$G$6:$J$72,4,FALSE),0)</f>
        <v>0</v>
      </c>
      <c r="AI472" s="7">
        <f>IFERROR(VLOOKUP(Q472,'Վարկանիշային չափորոշիչներ'!$G$6:$J$72,4,FALSE),0)</f>
        <v>0</v>
      </c>
      <c r="AJ472" s="7">
        <f t="shared" si="20"/>
        <v>0</v>
      </c>
    </row>
    <row r="473" spans="1:36" hidden="1" x14ac:dyDescent="0.35">
      <c r="A473" s="160">
        <v>1056</v>
      </c>
      <c r="B473" s="161" t="s">
        <v>1268</v>
      </c>
      <c r="C473" s="102" t="s">
        <v>89</v>
      </c>
      <c r="D473" s="81">
        <v>124335</v>
      </c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58"/>
      <c r="R473" s="61">
        <f t="shared" si="21"/>
        <v>0</v>
      </c>
      <c r="W473" s="175">
        <f>IFERROR(VLOOKUP(E473,'Վարկանիշային չափորոշիչներ'!$G$6:$J$72,4,FALSE),0)</f>
        <v>0</v>
      </c>
      <c r="X473" s="7">
        <f>IFERROR(VLOOKUP(F473,'Վարկանիշային չափորոշիչներ'!$G$6:$J$72,4,FALSE),0)</f>
        <v>0</v>
      </c>
      <c r="Y473" s="7">
        <f>IFERROR(VLOOKUP(G473,'Վարկանիշային չափորոշիչներ'!$G$6:$J$72,4,FALSE),0)</f>
        <v>0</v>
      </c>
      <c r="Z473" s="7">
        <f>IFERROR(VLOOKUP(H473,'Վարկանիշային չափորոշիչներ'!$G$6:$J$72,4,FALSE),0)</f>
        <v>0</v>
      </c>
      <c r="AA473" s="7">
        <f>IFERROR(VLOOKUP(I473,'Վարկանիշային չափորոշիչներ'!$G$6:$J$72,4,FALSE),0)</f>
        <v>0</v>
      </c>
      <c r="AB473" s="7">
        <f>IFERROR(VLOOKUP(J473,'Վարկանիշային չափորոշիչներ'!$G$6:$J$72,4,FALSE),0)</f>
        <v>0</v>
      </c>
      <c r="AC473" s="7">
        <f>IFERROR(VLOOKUP(K473,'Վարկանիշային չափորոշիչներ'!$G$6:$J$72,4,FALSE),0)</f>
        <v>0</v>
      </c>
      <c r="AD473" s="7">
        <f>IFERROR(VLOOKUP(L473,'Վարկանիշային չափորոշիչներ'!$G$6:$J$72,4,FALSE),0)</f>
        <v>0</v>
      </c>
      <c r="AE473" s="7">
        <f>IFERROR(VLOOKUP(M473,'Վարկանիշային չափորոշիչներ'!$G$6:$J$72,4,FALSE),0)</f>
        <v>0</v>
      </c>
      <c r="AF473" s="7">
        <f>IFERROR(VLOOKUP(N473,'Վարկանիշային չափորոշիչներ'!$G$6:$J$72,4,FALSE),0)</f>
        <v>0</v>
      </c>
      <c r="AG473" s="7">
        <f>IFERROR(VLOOKUP(O473,'Վարկանիշային չափորոշիչներ'!$G$6:$J$72,4,FALSE),0)</f>
        <v>0</v>
      </c>
      <c r="AH473" s="7">
        <f>IFERROR(VLOOKUP(P473,'Վարկանիշային չափորոշիչներ'!$G$6:$J$72,4,FALSE),0)</f>
        <v>0</v>
      </c>
      <c r="AI473" s="7">
        <f>IFERROR(VLOOKUP(Q473,'Վարկանիշային չափորոշիչներ'!$G$6:$J$72,4,FALSE),0)</f>
        <v>0</v>
      </c>
      <c r="AJ473" s="7">
        <f t="shared" si="20"/>
        <v>0</v>
      </c>
    </row>
    <row r="474" spans="1:36" hidden="1" x14ac:dyDescent="0.35">
      <c r="A474" s="160">
        <v>1056</v>
      </c>
      <c r="B474" s="161" t="s">
        <v>1269</v>
      </c>
      <c r="C474" s="102" t="s">
        <v>1270</v>
      </c>
      <c r="D474" s="81">
        <v>30000</v>
      </c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58"/>
      <c r="R474" s="61">
        <f t="shared" si="21"/>
        <v>0</v>
      </c>
      <c r="W474" s="175">
        <f>IFERROR(VLOOKUP(E474,'Վարկանիշային չափորոշիչներ'!$G$6:$J$72,4,FALSE),0)</f>
        <v>0</v>
      </c>
      <c r="X474" s="7">
        <f>IFERROR(VLOOKUP(F474,'Վարկանիշային չափորոշիչներ'!$G$6:$J$72,4,FALSE),0)</f>
        <v>0</v>
      </c>
      <c r="Y474" s="7">
        <f>IFERROR(VLOOKUP(G474,'Վարկանիշային չափորոշիչներ'!$G$6:$J$72,4,FALSE),0)</f>
        <v>0</v>
      </c>
      <c r="Z474" s="7">
        <f>IFERROR(VLOOKUP(H474,'Վարկանիշային չափորոշիչներ'!$G$6:$J$72,4,FALSE),0)</f>
        <v>0</v>
      </c>
      <c r="AA474" s="7">
        <f>IFERROR(VLOOKUP(I474,'Վարկանիշային չափորոշիչներ'!$G$6:$J$72,4,FALSE),0)</f>
        <v>0</v>
      </c>
      <c r="AB474" s="7">
        <f>IFERROR(VLOOKUP(J474,'Վարկանիշային չափորոշիչներ'!$G$6:$J$72,4,FALSE),0)</f>
        <v>0</v>
      </c>
      <c r="AC474" s="7">
        <f>IFERROR(VLOOKUP(K474,'Վարկանիշային չափորոշիչներ'!$G$6:$J$72,4,FALSE),0)</f>
        <v>0</v>
      </c>
      <c r="AD474" s="7">
        <f>IFERROR(VLOOKUP(L474,'Վարկանիշային չափորոշիչներ'!$G$6:$J$72,4,FALSE),0)</f>
        <v>0</v>
      </c>
      <c r="AE474" s="7">
        <f>IFERROR(VLOOKUP(M474,'Վարկանիշային չափորոշիչներ'!$G$6:$J$72,4,FALSE),0)</f>
        <v>0</v>
      </c>
      <c r="AF474" s="7">
        <f>IFERROR(VLOOKUP(N474,'Վարկանիշային չափորոշիչներ'!$G$6:$J$72,4,FALSE),0)</f>
        <v>0</v>
      </c>
      <c r="AG474" s="7">
        <f>IFERROR(VLOOKUP(O474,'Վարկանիշային չափորոշիչներ'!$G$6:$J$72,4,FALSE),0)</f>
        <v>0</v>
      </c>
      <c r="AH474" s="7">
        <f>IFERROR(VLOOKUP(P474,'Վարկանիշային չափորոշիչներ'!$G$6:$J$72,4,FALSE),0)</f>
        <v>0</v>
      </c>
      <c r="AI474" s="7">
        <f>IFERROR(VLOOKUP(Q474,'Վարկանիշային չափորոշիչներ'!$G$6:$J$72,4,FALSE),0)</f>
        <v>0</v>
      </c>
      <c r="AJ474" s="7">
        <f t="shared" si="20"/>
        <v>0</v>
      </c>
    </row>
    <row r="475" spans="1:36" hidden="1" x14ac:dyDescent="0.35">
      <c r="A475" s="160">
        <v>1056</v>
      </c>
      <c r="B475" s="161" t="s">
        <v>1271</v>
      </c>
      <c r="C475" s="105" t="s">
        <v>1272</v>
      </c>
      <c r="D475" s="81">
        <v>360000</v>
      </c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58"/>
      <c r="R475" s="61">
        <f t="shared" si="21"/>
        <v>0</v>
      </c>
      <c r="W475" s="175">
        <f>IFERROR(VLOOKUP(E475,'Վարկանիշային չափորոշիչներ'!$G$6:$J$72,4,FALSE),0)</f>
        <v>0</v>
      </c>
      <c r="X475" s="7">
        <f>IFERROR(VLOOKUP(F475,'Վարկանիշային չափորոշիչներ'!$G$6:$J$72,4,FALSE),0)</f>
        <v>0</v>
      </c>
      <c r="Y475" s="7">
        <f>IFERROR(VLOOKUP(G475,'Վարկանիշային չափորոշիչներ'!$G$6:$J$72,4,FALSE),0)</f>
        <v>0</v>
      </c>
      <c r="Z475" s="7">
        <f>IFERROR(VLOOKUP(H475,'Վարկանիշային չափորոշիչներ'!$G$6:$J$72,4,FALSE),0)</f>
        <v>0</v>
      </c>
      <c r="AA475" s="7">
        <f>IFERROR(VLOOKUP(I475,'Վարկանիշային չափորոշիչներ'!$G$6:$J$72,4,FALSE),0)</f>
        <v>0</v>
      </c>
      <c r="AB475" s="7">
        <f>IFERROR(VLOOKUP(J475,'Վարկանիշային չափորոշիչներ'!$G$6:$J$72,4,FALSE),0)</f>
        <v>0</v>
      </c>
      <c r="AC475" s="7">
        <f>IFERROR(VLOOKUP(K475,'Վարկանիշային չափորոշիչներ'!$G$6:$J$72,4,FALSE),0)</f>
        <v>0</v>
      </c>
      <c r="AD475" s="7">
        <f>IFERROR(VLOOKUP(L475,'Վարկանիշային չափորոշիչներ'!$G$6:$J$72,4,FALSE),0)</f>
        <v>0</v>
      </c>
      <c r="AE475" s="7">
        <f>IFERROR(VLOOKUP(M475,'Վարկանիշային չափորոշիչներ'!$G$6:$J$72,4,FALSE),0)</f>
        <v>0</v>
      </c>
      <c r="AF475" s="7">
        <f>IFERROR(VLOOKUP(N475,'Վարկանիշային չափորոշիչներ'!$G$6:$J$72,4,FALSE),0)</f>
        <v>0</v>
      </c>
      <c r="AG475" s="7">
        <f>IFERROR(VLOOKUP(O475,'Վարկանիշային չափորոշիչներ'!$G$6:$J$72,4,FALSE),0)</f>
        <v>0</v>
      </c>
      <c r="AH475" s="7">
        <f>IFERROR(VLOOKUP(P475,'Վարկանիշային չափորոշիչներ'!$G$6:$J$72,4,FALSE),0)</f>
        <v>0</v>
      </c>
      <c r="AI475" s="7">
        <f>IFERROR(VLOOKUP(Q475,'Վարկանիշային չափորոշիչներ'!$G$6:$J$72,4,FALSE),0)</f>
        <v>0</v>
      </c>
      <c r="AJ475" s="7">
        <f t="shared" si="20"/>
        <v>0</v>
      </c>
    </row>
    <row r="476" spans="1:36" hidden="1" x14ac:dyDescent="0.35">
      <c r="A476" s="160">
        <v>1075</v>
      </c>
      <c r="B476" s="161"/>
      <c r="C476" s="71" t="s">
        <v>1273</v>
      </c>
      <c r="D476" s="72">
        <v>5911463.9000000013</v>
      </c>
      <c r="E476" s="46" t="s">
        <v>11</v>
      </c>
      <c r="F476" s="46" t="s">
        <v>11</v>
      </c>
      <c r="G476" s="46" t="s">
        <v>11</v>
      </c>
      <c r="H476" s="46" t="s">
        <v>11</v>
      </c>
      <c r="I476" s="46" t="s">
        <v>11</v>
      </c>
      <c r="J476" s="46" t="s">
        <v>11</v>
      </c>
      <c r="K476" s="46" t="s">
        <v>11</v>
      </c>
      <c r="L476" s="46" t="s">
        <v>11</v>
      </c>
      <c r="M476" s="46" t="s">
        <v>11</v>
      </c>
      <c r="N476" s="46" t="s">
        <v>11</v>
      </c>
      <c r="O476" s="46" t="s">
        <v>11</v>
      </c>
      <c r="P476" s="46" t="s">
        <v>11</v>
      </c>
      <c r="Q476" s="60" t="s">
        <v>11</v>
      </c>
      <c r="R476" s="61">
        <f t="shared" si="21"/>
        <v>0</v>
      </c>
      <c r="W476" s="175">
        <f>IFERROR(VLOOKUP(E476,'Վարկանիշային չափորոշիչներ'!$G$6:$J$72,4,FALSE),0)</f>
        <v>0</v>
      </c>
      <c r="X476" s="7">
        <f>IFERROR(VLOOKUP(F476,'Վարկանիշային չափորոշիչներ'!$G$6:$J$72,4,FALSE),0)</f>
        <v>0</v>
      </c>
      <c r="Y476" s="7">
        <f>IFERROR(VLOOKUP(G476,'Վարկանիշային չափորոշիչներ'!$G$6:$J$72,4,FALSE),0)</f>
        <v>0</v>
      </c>
      <c r="Z476" s="7">
        <f>IFERROR(VLOOKUP(H476,'Վարկանիշային չափորոշիչներ'!$G$6:$J$72,4,FALSE),0)</f>
        <v>0</v>
      </c>
      <c r="AA476" s="7">
        <f>IFERROR(VLOOKUP(I476,'Վարկանիշային չափորոշիչներ'!$G$6:$J$72,4,FALSE),0)</f>
        <v>0</v>
      </c>
      <c r="AB476" s="7">
        <f>IFERROR(VLOOKUP(J476,'Վարկանիշային չափորոշիչներ'!$G$6:$J$72,4,FALSE),0)</f>
        <v>0</v>
      </c>
      <c r="AC476" s="7">
        <f>IFERROR(VLOOKUP(K476,'Վարկանիշային չափորոշիչներ'!$G$6:$J$72,4,FALSE),0)</f>
        <v>0</v>
      </c>
      <c r="AD476" s="7">
        <f>IFERROR(VLOOKUP(L476,'Վարկանիշային չափորոշիչներ'!$G$6:$J$72,4,FALSE),0)</f>
        <v>0</v>
      </c>
      <c r="AE476" s="7">
        <f>IFERROR(VLOOKUP(M476,'Վարկանիշային չափորոշիչներ'!$G$6:$J$72,4,FALSE),0)</f>
        <v>0</v>
      </c>
      <c r="AF476" s="7">
        <f>IFERROR(VLOOKUP(N476,'Վարկանիշային չափորոշիչներ'!$G$6:$J$72,4,FALSE),0)</f>
        <v>0</v>
      </c>
      <c r="AG476" s="7">
        <f>IFERROR(VLOOKUP(O476,'Վարկանիշային չափորոշիչներ'!$G$6:$J$72,4,FALSE),0)</f>
        <v>0</v>
      </c>
      <c r="AH476" s="7">
        <f>IFERROR(VLOOKUP(P476,'Վարկանիշային չափորոշիչներ'!$G$6:$J$72,4,FALSE),0)</f>
        <v>0</v>
      </c>
      <c r="AI476" s="7">
        <f>IFERROR(VLOOKUP(Q476,'Վարկանիշային չափորոշիչներ'!$G$6:$J$72,4,FALSE),0)</f>
        <v>0</v>
      </c>
      <c r="AJ476" s="7">
        <f t="shared" si="20"/>
        <v>0</v>
      </c>
    </row>
    <row r="477" spans="1:36" ht="30" hidden="1" x14ac:dyDescent="0.35">
      <c r="A477" s="160">
        <v>1075</v>
      </c>
      <c r="B477" s="161" t="s">
        <v>1274</v>
      </c>
      <c r="C477" s="80" t="s">
        <v>1275</v>
      </c>
      <c r="D477" s="77">
        <v>106465.2</v>
      </c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58"/>
      <c r="R477" s="61">
        <f t="shared" si="21"/>
        <v>0</v>
      </c>
      <c r="W477" s="175">
        <f>IFERROR(VLOOKUP(E477,'Վարկանիշային չափորոշիչներ'!$G$6:$J$72,4,FALSE),0)</f>
        <v>0</v>
      </c>
      <c r="X477" s="7">
        <f>IFERROR(VLOOKUP(F477,'Վարկանիշային չափորոշիչներ'!$G$6:$J$72,4,FALSE),0)</f>
        <v>0</v>
      </c>
      <c r="Y477" s="7">
        <f>IFERROR(VLOOKUP(G477,'Վարկանիշային չափորոշիչներ'!$G$6:$J$72,4,FALSE),0)</f>
        <v>0</v>
      </c>
      <c r="Z477" s="7">
        <f>IFERROR(VLOOKUP(H477,'Վարկանիշային չափորոշիչներ'!$G$6:$J$72,4,FALSE),0)</f>
        <v>0</v>
      </c>
      <c r="AA477" s="7">
        <f>IFERROR(VLOOKUP(I477,'Վարկանիշային չափորոշիչներ'!$G$6:$J$72,4,FALSE),0)</f>
        <v>0</v>
      </c>
      <c r="AB477" s="7">
        <f>IFERROR(VLOOKUP(J477,'Վարկանիշային չափորոշիչներ'!$G$6:$J$72,4,FALSE),0)</f>
        <v>0</v>
      </c>
      <c r="AC477" s="7">
        <f>IFERROR(VLOOKUP(K477,'Վարկանիշային չափորոշիչներ'!$G$6:$J$72,4,FALSE),0)</f>
        <v>0</v>
      </c>
      <c r="AD477" s="7">
        <f>IFERROR(VLOOKUP(L477,'Վարկանիշային չափորոշիչներ'!$G$6:$J$72,4,FALSE),0)</f>
        <v>0</v>
      </c>
      <c r="AE477" s="7">
        <f>IFERROR(VLOOKUP(M477,'Վարկանիշային չափորոշիչներ'!$G$6:$J$72,4,FALSE),0)</f>
        <v>0</v>
      </c>
      <c r="AF477" s="7">
        <f>IFERROR(VLOOKUP(N477,'Վարկանիշային չափորոշիչներ'!$G$6:$J$72,4,FALSE),0)</f>
        <v>0</v>
      </c>
      <c r="AG477" s="7">
        <f>IFERROR(VLOOKUP(O477,'Վարկանիշային չափորոշիչներ'!$G$6:$J$72,4,FALSE),0)</f>
        <v>0</v>
      </c>
      <c r="AH477" s="7">
        <f>IFERROR(VLOOKUP(P477,'Վարկանիշային չափորոշիչներ'!$G$6:$J$72,4,FALSE),0)</f>
        <v>0</v>
      </c>
      <c r="AI477" s="7">
        <f>IFERROR(VLOOKUP(Q477,'Վարկանիշային չափորոշիչներ'!$G$6:$J$72,4,FALSE),0)</f>
        <v>0</v>
      </c>
      <c r="AJ477" s="7">
        <f t="shared" si="20"/>
        <v>0</v>
      </c>
    </row>
    <row r="478" spans="1:36" ht="30" hidden="1" x14ac:dyDescent="0.35">
      <c r="A478" s="160">
        <v>1075</v>
      </c>
      <c r="B478" s="161" t="s">
        <v>1276</v>
      </c>
      <c r="C478" s="80" t="s">
        <v>1277</v>
      </c>
      <c r="D478" s="77">
        <v>54980.6</v>
      </c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58"/>
      <c r="R478" s="61">
        <f t="shared" si="21"/>
        <v>0</v>
      </c>
      <c r="W478" s="175">
        <f>IFERROR(VLOOKUP(E478,'Վարկանիշային չափորոշիչներ'!$G$6:$J$72,4,FALSE),0)</f>
        <v>0</v>
      </c>
      <c r="X478" s="7">
        <f>IFERROR(VLOOKUP(F478,'Վարկանիշային չափորոշիչներ'!$G$6:$J$72,4,FALSE),0)</f>
        <v>0</v>
      </c>
      <c r="Y478" s="7">
        <f>IFERROR(VLOOKUP(G478,'Վարկանիշային չափորոշիչներ'!$G$6:$J$72,4,FALSE),0)</f>
        <v>0</v>
      </c>
      <c r="Z478" s="7">
        <f>IFERROR(VLOOKUP(H478,'Վարկանիշային չափորոշիչներ'!$G$6:$J$72,4,FALSE),0)</f>
        <v>0</v>
      </c>
      <c r="AA478" s="7">
        <f>IFERROR(VLOOKUP(I478,'Վարկանիշային չափորոշիչներ'!$G$6:$J$72,4,FALSE),0)</f>
        <v>0</v>
      </c>
      <c r="AB478" s="7">
        <f>IFERROR(VLOOKUP(J478,'Վարկանիշային չափորոշիչներ'!$G$6:$J$72,4,FALSE),0)</f>
        <v>0</v>
      </c>
      <c r="AC478" s="7">
        <f>IFERROR(VLOOKUP(K478,'Վարկանիշային չափորոշիչներ'!$G$6:$J$72,4,FALSE),0)</f>
        <v>0</v>
      </c>
      <c r="AD478" s="7">
        <f>IFERROR(VLOOKUP(L478,'Վարկանիշային չափորոշիչներ'!$G$6:$J$72,4,FALSE),0)</f>
        <v>0</v>
      </c>
      <c r="AE478" s="7">
        <f>IFERROR(VLOOKUP(M478,'Վարկանիշային չափորոշիչներ'!$G$6:$J$72,4,FALSE),0)</f>
        <v>0</v>
      </c>
      <c r="AF478" s="7">
        <f>IFERROR(VLOOKUP(N478,'Վարկանիշային չափորոշիչներ'!$G$6:$J$72,4,FALSE),0)</f>
        <v>0</v>
      </c>
      <c r="AG478" s="7">
        <f>IFERROR(VLOOKUP(O478,'Վարկանիշային չափորոշիչներ'!$G$6:$J$72,4,FALSE),0)</f>
        <v>0</v>
      </c>
      <c r="AH478" s="7">
        <f>IFERROR(VLOOKUP(P478,'Վարկանիշային չափորոշիչներ'!$G$6:$J$72,4,FALSE),0)</f>
        <v>0</v>
      </c>
      <c r="AI478" s="7">
        <f>IFERROR(VLOOKUP(Q478,'Վարկանիշային չափորոշիչներ'!$G$6:$J$72,4,FALSE),0)</f>
        <v>0</v>
      </c>
      <c r="AJ478" s="7">
        <f t="shared" si="20"/>
        <v>0</v>
      </c>
    </row>
    <row r="479" spans="1:36" ht="30" hidden="1" x14ac:dyDescent="0.35">
      <c r="A479" s="158">
        <v>1075</v>
      </c>
      <c r="B479" s="161" t="s">
        <v>1278</v>
      </c>
      <c r="C479" s="84" t="s">
        <v>1279</v>
      </c>
      <c r="D479" s="77">
        <v>64730.5</v>
      </c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58"/>
      <c r="R479" s="61">
        <f t="shared" si="21"/>
        <v>0</v>
      </c>
      <c r="W479" s="175">
        <f>IFERROR(VLOOKUP(E479,'Վարկանիշային չափորոշիչներ'!$G$6:$J$72,4,FALSE),0)</f>
        <v>0</v>
      </c>
      <c r="X479" s="7">
        <f>IFERROR(VLOOKUP(F479,'Վարկանիշային չափորոշիչներ'!$G$6:$J$72,4,FALSE),0)</f>
        <v>0</v>
      </c>
      <c r="Y479" s="7">
        <f>IFERROR(VLOOKUP(G479,'Վարկանիշային չափորոշիչներ'!$G$6:$J$72,4,FALSE),0)</f>
        <v>0</v>
      </c>
      <c r="Z479" s="7">
        <f>IFERROR(VLOOKUP(H479,'Վարկանիշային չափորոշիչներ'!$G$6:$J$72,4,FALSE),0)</f>
        <v>0</v>
      </c>
      <c r="AA479" s="7">
        <f>IFERROR(VLOOKUP(I479,'Վարկանիշային չափորոշիչներ'!$G$6:$J$72,4,FALSE),0)</f>
        <v>0</v>
      </c>
      <c r="AB479" s="7">
        <f>IFERROR(VLOOKUP(J479,'Վարկանիշային չափորոշիչներ'!$G$6:$J$72,4,FALSE),0)</f>
        <v>0</v>
      </c>
      <c r="AC479" s="7">
        <f>IFERROR(VLOOKUP(K479,'Վարկանիշային չափորոշիչներ'!$G$6:$J$72,4,FALSE),0)</f>
        <v>0</v>
      </c>
      <c r="AD479" s="7">
        <f>IFERROR(VLOOKUP(L479,'Վարկանիշային չափորոշիչներ'!$G$6:$J$72,4,FALSE),0)</f>
        <v>0</v>
      </c>
      <c r="AE479" s="7">
        <f>IFERROR(VLOOKUP(M479,'Վարկանիշային չափորոշիչներ'!$G$6:$J$72,4,FALSE),0)</f>
        <v>0</v>
      </c>
      <c r="AF479" s="7">
        <f>IFERROR(VLOOKUP(N479,'Վարկանիշային չափորոշիչներ'!$G$6:$J$72,4,FALSE),0)</f>
        <v>0</v>
      </c>
      <c r="AG479" s="7">
        <f>IFERROR(VLOOKUP(O479,'Վարկանիշային չափորոշիչներ'!$G$6:$J$72,4,FALSE),0)</f>
        <v>0</v>
      </c>
      <c r="AH479" s="7">
        <f>IFERROR(VLOOKUP(P479,'Վարկանիշային չափորոշիչներ'!$G$6:$J$72,4,FALSE),0)</f>
        <v>0</v>
      </c>
      <c r="AI479" s="7">
        <f>IFERROR(VLOOKUP(Q479,'Վարկանիշային չափորոշիչներ'!$G$6:$J$72,4,FALSE),0)</f>
        <v>0</v>
      </c>
      <c r="AJ479" s="7">
        <f t="shared" si="20"/>
        <v>0</v>
      </c>
    </row>
    <row r="480" spans="1:36" ht="30" hidden="1" x14ac:dyDescent="0.35">
      <c r="A480" s="160">
        <v>1075</v>
      </c>
      <c r="B480" s="161" t="s">
        <v>1280</v>
      </c>
      <c r="C480" s="84" t="s">
        <v>1281</v>
      </c>
      <c r="D480" s="77">
        <v>3048414.3</v>
      </c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58"/>
      <c r="R480" s="61">
        <f t="shared" si="21"/>
        <v>0</v>
      </c>
      <c r="W480" s="175">
        <f>IFERROR(VLOOKUP(E480,'Վարկանիշային չափորոշիչներ'!$G$6:$J$72,4,FALSE),0)</f>
        <v>0</v>
      </c>
      <c r="X480" s="7">
        <f>IFERROR(VLOOKUP(F480,'Վարկանիշային չափորոշիչներ'!$G$6:$J$72,4,FALSE),0)</f>
        <v>0</v>
      </c>
      <c r="Y480" s="7">
        <f>IFERROR(VLOOKUP(G480,'Վարկանիշային չափորոշիչներ'!$G$6:$J$72,4,FALSE),0)</f>
        <v>0</v>
      </c>
      <c r="Z480" s="7">
        <f>IFERROR(VLOOKUP(H480,'Վարկանիշային չափորոշիչներ'!$G$6:$J$72,4,FALSE),0)</f>
        <v>0</v>
      </c>
      <c r="AA480" s="7">
        <f>IFERROR(VLOOKUP(I480,'Վարկանիշային չափորոշիչներ'!$G$6:$J$72,4,FALSE),0)</f>
        <v>0</v>
      </c>
      <c r="AB480" s="7">
        <f>IFERROR(VLOOKUP(J480,'Վարկանիշային չափորոշիչներ'!$G$6:$J$72,4,FALSE),0)</f>
        <v>0</v>
      </c>
      <c r="AC480" s="7">
        <f>IFERROR(VLOOKUP(K480,'Վարկանիշային չափորոշիչներ'!$G$6:$J$72,4,FALSE),0)</f>
        <v>0</v>
      </c>
      <c r="AD480" s="7">
        <f>IFERROR(VLOOKUP(L480,'Վարկանիշային չափորոշիչներ'!$G$6:$J$72,4,FALSE),0)</f>
        <v>0</v>
      </c>
      <c r="AE480" s="7">
        <f>IFERROR(VLOOKUP(M480,'Վարկանիշային չափորոշիչներ'!$G$6:$J$72,4,FALSE),0)</f>
        <v>0</v>
      </c>
      <c r="AF480" s="7">
        <f>IFERROR(VLOOKUP(N480,'Վարկանիշային չափորոշիչներ'!$G$6:$J$72,4,FALSE),0)</f>
        <v>0</v>
      </c>
      <c r="AG480" s="7">
        <f>IFERROR(VLOOKUP(O480,'Վարկանիշային չափորոշիչներ'!$G$6:$J$72,4,FALSE),0)</f>
        <v>0</v>
      </c>
      <c r="AH480" s="7">
        <f>IFERROR(VLOOKUP(P480,'Վարկանիշային չափորոշիչներ'!$G$6:$J$72,4,FALSE),0)</f>
        <v>0</v>
      </c>
      <c r="AI480" s="7">
        <f>IFERROR(VLOOKUP(Q480,'Վարկանիշային չափորոշիչներ'!$G$6:$J$72,4,FALSE),0)</f>
        <v>0</v>
      </c>
      <c r="AJ480" s="7">
        <f t="shared" si="20"/>
        <v>0</v>
      </c>
    </row>
    <row r="481" spans="1:36" ht="30" hidden="1" x14ac:dyDescent="0.35">
      <c r="A481" s="160">
        <v>1075</v>
      </c>
      <c r="B481" s="161" t="s">
        <v>1282</v>
      </c>
      <c r="C481" s="75" t="s">
        <v>1283</v>
      </c>
      <c r="D481" s="90">
        <v>46800</v>
      </c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58"/>
      <c r="R481" s="61">
        <f t="shared" si="21"/>
        <v>0</v>
      </c>
      <c r="W481" s="175">
        <f>IFERROR(VLOOKUP(E481,'Վարկանիշային չափորոշիչներ'!$G$6:$J$72,4,FALSE),0)</f>
        <v>0</v>
      </c>
      <c r="X481" s="7">
        <f>IFERROR(VLOOKUP(F481,'Վարկանիշային չափորոշիչներ'!$G$6:$J$72,4,FALSE),0)</f>
        <v>0</v>
      </c>
      <c r="Y481" s="7">
        <f>IFERROR(VLOOKUP(G481,'Վարկանիշային չափորոշիչներ'!$G$6:$J$72,4,FALSE),0)</f>
        <v>0</v>
      </c>
      <c r="Z481" s="7">
        <f>IFERROR(VLOOKUP(H481,'Վարկանիշային չափորոշիչներ'!$G$6:$J$72,4,FALSE),0)</f>
        <v>0</v>
      </c>
      <c r="AA481" s="7">
        <f>IFERROR(VLOOKUP(I481,'Վարկանիշային չափորոշիչներ'!$G$6:$J$72,4,FALSE),0)</f>
        <v>0</v>
      </c>
      <c r="AB481" s="7">
        <f>IFERROR(VLOOKUP(J481,'Վարկանիշային չափորոշիչներ'!$G$6:$J$72,4,FALSE),0)</f>
        <v>0</v>
      </c>
      <c r="AC481" s="7">
        <f>IFERROR(VLOOKUP(K481,'Վարկանիշային չափորոշիչներ'!$G$6:$J$72,4,FALSE),0)</f>
        <v>0</v>
      </c>
      <c r="AD481" s="7">
        <f>IFERROR(VLOOKUP(L481,'Վարկանիշային չափորոշիչներ'!$G$6:$J$72,4,FALSE),0)</f>
        <v>0</v>
      </c>
      <c r="AE481" s="7">
        <f>IFERROR(VLOOKUP(M481,'Վարկանիշային չափորոշիչներ'!$G$6:$J$72,4,FALSE),0)</f>
        <v>0</v>
      </c>
      <c r="AF481" s="7">
        <f>IFERROR(VLOOKUP(N481,'Վարկանիշային չափորոշիչներ'!$G$6:$J$72,4,FALSE),0)</f>
        <v>0</v>
      </c>
      <c r="AG481" s="7">
        <f>IFERROR(VLOOKUP(O481,'Վարկանիշային չափորոշիչներ'!$G$6:$J$72,4,FALSE),0)</f>
        <v>0</v>
      </c>
      <c r="AH481" s="7">
        <f>IFERROR(VLOOKUP(P481,'Վարկանիշային չափորոշիչներ'!$G$6:$J$72,4,FALSE),0)</f>
        <v>0</v>
      </c>
      <c r="AI481" s="7">
        <f>IFERROR(VLOOKUP(Q481,'Վարկանիշային չափորոշիչներ'!$G$6:$J$72,4,FALSE),0)</f>
        <v>0</v>
      </c>
      <c r="AJ481" s="7">
        <f t="shared" si="20"/>
        <v>0</v>
      </c>
    </row>
    <row r="482" spans="1:36" ht="30" hidden="1" x14ac:dyDescent="0.35">
      <c r="A482" s="160">
        <v>1075</v>
      </c>
      <c r="B482" s="161" t="s">
        <v>1284</v>
      </c>
      <c r="C482" s="75" t="s">
        <v>90</v>
      </c>
      <c r="D482" s="90">
        <v>40625</v>
      </c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58"/>
      <c r="R482" s="61">
        <f t="shared" si="21"/>
        <v>0</v>
      </c>
      <c r="W482" s="175">
        <f>IFERROR(VLOOKUP(E482,'Վարկանիշային չափորոշիչներ'!$G$6:$J$72,4,FALSE),0)</f>
        <v>0</v>
      </c>
      <c r="X482" s="7">
        <f>IFERROR(VLOOKUP(F482,'Վարկանիշային չափորոշիչներ'!$G$6:$J$72,4,FALSE),0)</f>
        <v>0</v>
      </c>
      <c r="Y482" s="7">
        <f>IFERROR(VLOOKUP(G482,'Վարկանիշային չափորոշիչներ'!$G$6:$J$72,4,FALSE),0)</f>
        <v>0</v>
      </c>
      <c r="Z482" s="7">
        <f>IFERROR(VLOOKUP(H482,'Վարկանիշային չափորոշիչներ'!$G$6:$J$72,4,FALSE),0)</f>
        <v>0</v>
      </c>
      <c r="AA482" s="7">
        <f>IFERROR(VLOOKUP(I482,'Վարկանիշային չափորոշիչներ'!$G$6:$J$72,4,FALSE),0)</f>
        <v>0</v>
      </c>
      <c r="AB482" s="7">
        <f>IFERROR(VLOOKUP(J482,'Վարկանիշային չափորոշիչներ'!$G$6:$J$72,4,FALSE),0)</f>
        <v>0</v>
      </c>
      <c r="AC482" s="7">
        <f>IFERROR(VLOOKUP(K482,'Վարկանիշային չափորոշիչներ'!$G$6:$J$72,4,FALSE),0)</f>
        <v>0</v>
      </c>
      <c r="AD482" s="7">
        <f>IFERROR(VLOOKUP(L482,'Վարկանիշային չափորոշիչներ'!$G$6:$J$72,4,FALSE),0)</f>
        <v>0</v>
      </c>
      <c r="AE482" s="7">
        <f>IFERROR(VLOOKUP(M482,'Վարկանիշային չափորոշիչներ'!$G$6:$J$72,4,FALSE),0)</f>
        <v>0</v>
      </c>
      <c r="AF482" s="7">
        <f>IFERROR(VLOOKUP(N482,'Վարկանիշային չափորոշիչներ'!$G$6:$J$72,4,FALSE),0)</f>
        <v>0</v>
      </c>
      <c r="AG482" s="7">
        <f>IFERROR(VLOOKUP(O482,'Վարկանիշային չափորոշիչներ'!$G$6:$J$72,4,FALSE),0)</f>
        <v>0</v>
      </c>
      <c r="AH482" s="7">
        <f>IFERROR(VLOOKUP(P482,'Վարկանիշային չափորոշիչներ'!$G$6:$J$72,4,FALSE),0)</f>
        <v>0</v>
      </c>
      <c r="AI482" s="7">
        <f>IFERROR(VLOOKUP(Q482,'Վարկանիշային չափորոշիչներ'!$G$6:$J$72,4,FALSE),0)</f>
        <v>0</v>
      </c>
      <c r="AJ482" s="7">
        <f t="shared" si="20"/>
        <v>0</v>
      </c>
    </row>
    <row r="483" spans="1:36" ht="30" hidden="1" x14ac:dyDescent="0.35">
      <c r="A483" s="160">
        <v>1075</v>
      </c>
      <c r="B483" s="161" t="s">
        <v>1285</v>
      </c>
      <c r="C483" s="80" t="s">
        <v>91</v>
      </c>
      <c r="D483" s="85">
        <v>1672556.7</v>
      </c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58"/>
      <c r="R483" s="61">
        <f t="shared" si="21"/>
        <v>0</v>
      </c>
      <c r="W483" s="175">
        <f>IFERROR(VLOOKUP(E483,'Վարկանիշային չափորոշիչներ'!$G$6:$J$72,4,FALSE),0)</f>
        <v>0</v>
      </c>
      <c r="X483" s="7">
        <f>IFERROR(VLOOKUP(F483,'Վարկանիշային չափորոշիչներ'!$G$6:$J$72,4,FALSE),0)</f>
        <v>0</v>
      </c>
      <c r="Y483" s="7">
        <f>IFERROR(VLOOKUP(G483,'Վարկանիշային չափորոշիչներ'!$G$6:$J$72,4,FALSE),0)</f>
        <v>0</v>
      </c>
      <c r="Z483" s="7">
        <f>IFERROR(VLOOKUP(H483,'Վարկանիշային չափորոշիչներ'!$G$6:$J$72,4,FALSE),0)</f>
        <v>0</v>
      </c>
      <c r="AA483" s="7">
        <f>IFERROR(VLOOKUP(I483,'Վարկանիշային չափորոշիչներ'!$G$6:$J$72,4,FALSE),0)</f>
        <v>0</v>
      </c>
      <c r="AB483" s="7">
        <f>IFERROR(VLOOKUP(J483,'Վարկանիշային չափորոշիչներ'!$G$6:$J$72,4,FALSE),0)</f>
        <v>0</v>
      </c>
      <c r="AC483" s="7">
        <f>IFERROR(VLOOKUP(K483,'Վարկանիշային չափորոշիչներ'!$G$6:$J$72,4,FALSE),0)</f>
        <v>0</v>
      </c>
      <c r="AD483" s="7">
        <f>IFERROR(VLOOKUP(L483,'Վարկանիշային չափորոշիչներ'!$G$6:$J$72,4,FALSE),0)</f>
        <v>0</v>
      </c>
      <c r="AE483" s="7">
        <f>IFERROR(VLOOKUP(M483,'Վարկանիշային չափորոշիչներ'!$G$6:$J$72,4,FALSE),0)</f>
        <v>0</v>
      </c>
      <c r="AF483" s="7">
        <f>IFERROR(VLOOKUP(N483,'Վարկանիշային չափորոշիչներ'!$G$6:$J$72,4,FALSE),0)</f>
        <v>0</v>
      </c>
      <c r="AG483" s="7">
        <f>IFERROR(VLOOKUP(O483,'Վարկանիշային չափորոշիչներ'!$G$6:$J$72,4,FALSE),0)</f>
        <v>0</v>
      </c>
      <c r="AH483" s="7">
        <f>IFERROR(VLOOKUP(P483,'Վարկանիշային չափորոշիչներ'!$G$6:$J$72,4,FALSE),0)</f>
        <v>0</v>
      </c>
      <c r="AI483" s="7">
        <f>IFERROR(VLOOKUP(Q483,'Վարկանիշային չափորոշիչներ'!$G$6:$J$72,4,FALSE),0)</f>
        <v>0</v>
      </c>
      <c r="AJ483" s="7">
        <f t="shared" si="20"/>
        <v>0</v>
      </c>
    </row>
    <row r="484" spans="1:36" ht="30" hidden="1" x14ac:dyDescent="0.35">
      <c r="A484" s="160">
        <v>1075</v>
      </c>
      <c r="B484" s="161" t="s">
        <v>1286</v>
      </c>
      <c r="C484" s="80" t="s">
        <v>92</v>
      </c>
      <c r="D484" s="90">
        <v>186782.2</v>
      </c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58"/>
      <c r="R484" s="61">
        <f t="shared" si="21"/>
        <v>0</v>
      </c>
      <c r="W484" s="175">
        <f>IFERROR(VLOOKUP(E484,'Վարկանիշային չափորոշիչներ'!$G$6:$J$72,4,FALSE),0)</f>
        <v>0</v>
      </c>
      <c r="X484" s="7">
        <f>IFERROR(VLOOKUP(F484,'Վարկանիշային չափորոշիչներ'!$G$6:$J$72,4,FALSE),0)</f>
        <v>0</v>
      </c>
      <c r="Y484" s="7">
        <f>IFERROR(VLOOKUP(G484,'Վարկանիշային չափորոշիչներ'!$G$6:$J$72,4,FALSE),0)</f>
        <v>0</v>
      </c>
      <c r="Z484" s="7">
        <f>IFERROR(VLOOKUP(H484,'Վարկանիշային չափորոշիչներ'!$G$6:$J$72,4,FALSE),0)</f>
        <v>0</v>
      </c>
      <c r="AA484" s="7">
        <f>IFERROR(VLOOKUP(I484,'Վարկանիշային չափորոշիչներ'!$G$6:$J$72,4,FALSE),0)</f>
        <v>0</v>
      </c>
      <c r="AB484" s="7">
        <f>IFERROR(VLOOKUP(J484,'Վարկանիշային չափորոշիչներ'!$G$6:$J$72,4,FALSE),0)</f>
        <v>0</v>
      </c>
      <c r="AC484" s="7">
        <f>IFERROR(VLOOKUP(K484,'Վարկանիշային չափորոշիչներ'!$G$6:$J$72,4,FALSE),0)</f>
        <v>0</v>
      </c>
      <c r="AD484" s="7">
        <f>IFERROR(VLOOKUP(L484,'Վարկանիշային չափորոշիչներ'!$G$6:$J$72,4,FALSE),0)</f>
        <v>0</v>
      </c>
      <c r="AE484" s="7">
        <f>IFERROR(VLOOKUP(M484,'Վարկանիշային չափորոշիչներ'!$G$6:$J$72,4,FALSE),0)</f>
        <v>0</v>
      </c>
      <c r="AF484" s="7">
        <f>IFERROR(VLOOKUP(N484,'Վարկանիշային չափորոշիչներ'!$G$6:$J$72,4,FALSE),0)</f>
        <v>0</v>
      </c>
      <c r="AG484" s="7">
        <f>IFERROR(VLOOKUP(O484,'Վարկանիշային չափորոշիչներ'!$G$6:$J$72,4,FALSE),0)</f>
        <v>0</v>
      </c>
      <c r="AH484" s="7">
        <f>IFERROR(VLOOKUP(P484,'Վարկանիշային չափորոշիչներ'!$G$6:$J$72,4,FALSE),0)</f>
        <v>0</v>
      </c>
      <c r="AI484" s="7">
        <f>IFERROR(VLOOKUP(Q484,'Վարկանիշային չափորոշիչներ'!$G$6:$J$72,4,FALSE),0)</f>
        <v>0</v>
      </c>
      <c r="AJ484" s="7">
        <f t="shared" si="20"/>
        <v>0</v>
      </c>
    </row>
    <row r="485" spans="1:36" ht="30" hidden="1" x14ac:dyDescent="0.35">
      <c r="A485" s="160">
        <v>1075</v>
      </c>
      <c r="B485" s="161" t="s">
        <v>1287</v>
      </c>
      <c r="C485" s="75" t="s">
        <v>93</v>
      </c>
      <c r="D485" s="90">
        <v>3247.7</v>
      </c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58"/>
      <c r="R485" s="61">
        <f t="shared" si="21"/>
        <v>0</v>
      </c>
      <c r="W485" s="175">
        <f>IFERROR(VLOOKUP(E485,'Վարկանիշային չափորոշիչներ'!$G$6:$J$72,4,FALSE),0)</f>
        <v>0</v>
      </c>
      <c r="X485" s="7">
        <f>IFERROR(VLOOKUP(F485,'Վարկանիշային չափորոշիչներ'!$G$6:$J$72,4,FALSE),0)</f>
        <v>0</v>
      </c>
      <c r="Y485" s="7">
        <f>IFERROR(VLOOKUP(G485,'Վարկանիշային չափորոշիչներ'!$G$6:$J$72,4,FALSE),0)</f>
        <v>0</v>
      </c>
      <c r="Z485" s="7">
        <f>IFERROR(VLOOKUP(H485,'Վարկանիշային չափորոշիչներ'!$G$6:$J$72,4,FALSE),0)</f>
        <v>0</v>
      </c>
      <c r="AA485" s="7">
        <f>IFERROR(VLOOKUP(I485,'Վարկանիշային չափորոշիչներ'!$G$6:$J$72,4,FALSE),0)</f>
        <v>0</v>
      </c>
      <c r="AB485" s="7">
        <f>IFERROR(VLOOKUP(J485,'Վարկանիշային չափորոշիչներ'!$G$6:$J$72,4,FALSE),0)</f>
        <v>0</v>
      </c>
      <c r="AC485" s="7">
        <f>IFERROR(VLOOKUP(K485,'Վարկանիշային չափորոշիչներ'!$G$6:$J$72,4,FALSE),0)</f>
        <v>0</v>
      </c>
      <c r="AD485" s="7">
        <f>IFERROR(VLOOKUP(L485,'Վարկանիշային չափորոշիչներ'!$G$6:$J$72,4,FALSE),0)</f>
        <v>0</v>
      </c>
      <c r="AE485" s="7">
        <f>IFERROR(VLOOKUP(M485,'Վարկանիշային չափորոշիչներ'!$G$6:$J$72,4,FALSE),0)</f>
        <v>0</v>
      </c>
      <c r="AF485" s="7">
        <f>IFERROR(VLOOKUP(N485,'Վարկանիշային չափորոշիչներ'!$G$6:$J$72,4,FALSE),0)</f>
        <v>0</v>
      </c>
      <c r="AG485" s="7">
        <f>IFERROR(VLOOKUP(O485,'Վարկանիշային չափորոշիչներ'!$G$6:$J$72,4,FALSE),0)</f>
        <v>0</v>
      </c>
      <c r="AH485" s="7">
        <f>IFERROR(VLOOKUP(P485,'Վարկանիշային չափորոշիչներ'!$G$6:$J$72,4,FALSE),0)</f>
        <v>0</v>
      </c>
      <c r="AI485" s="7">
        <f>IFERROR(VLOOKUP(Q485,'Վարկանիշային չափորոշիչներ'!$G$6:$J$72,4,FALSE),0)</f>
        <v>0</v>
      </c>
      <c r="AJ485" s="7">
        <f t="shared" si="20"/>
        <v>0</v>
      </c>
    </row>
    <row r="486" spans="1:36" hidden="1" x14ac:dyDescent="0.35">
      <c r="A486" s="158">
        <v>1075</v>
      </c>
      <c r="B486" s="161" t="s">
        <v>1288</v>
      </c>
      <c r="C486" s="75" t="s">
        <v>94</v>
      </c>
      <c r="D486" s="86">
        <v>131317</v>
      </c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58"/>
      <c r="R486" s="61">
        <f t="shared" si="21"/>
        <v>0</v>
      </c>
      <c r="W486" s="175">
        <f>IFERROR(VLOOKUP(E486,'Վարկանիշային չափորոշիչներ'!$G$6:$J$72,4,FALSE),0)</f>
        <v>0</v>
      </c>
      <c r="X486" s="7">
        <f>IFERROR(VLOOKUP(F486,'Վարկանիշային չափորոշիչներ'!$G$6:$J$72,4,FALSE),0)</f>
        <v>0</v>
      </c>
      <c r="Y486" s="7">
        <f>IFERROR(VLOOKUP(G486,'Վարկանիշային չափորոշիչներ'!$G$6:$J$72,4,FALSE),0)</f>
        <v>0</v>
      </c>
      <c r="Z486" s="7">
        <f>IFERROR(VLOOKUP(H486,'Վարկանիշային չափորոշիչներ'!$G$6:$J$72,4,FALSE),0)</f>
        <v>0</v>
      </c>
      <c r="AA486" s="7">
        <f>IFERROR(VLOOKUP(I486,'Վարկանիշային չափորոշիչներ'!$G$6:$J$72,4,FALSE),0)</f>
        <v>0</v>
      </c>
      <c r="AB486" s="7">
        <f>IFERROR(VLOOKUP(J486,'Վարկանիշային չափորոշիչներ'!$G$6:$J$72,4,FALSE),0)</f>
        <v>0</v>
      </c>
      <c r="AC486" s="7">
        <f>IFERROR(VLOOKUP(K486,'Վարկանիշային չափորոշիչներ'!$G$6:$J$72,4,FALSE),0)</f>
        <v>0</v>
      </c>
      <c r="AD486" s="7">
        <f>IFERROR(VLOOKUP(L486,'Վարկանիշային չափորոշիչներ'!$G$6:$J$72,4,FALSE),0)</f>
        <v>0</v>
      </c>
      <c r="AE486" s="7">
        <f>IFERROR(VLOOKUP(M486,'Վարկանիշային չափորոշիչներ'!$G$6:$J$72,4,FALSE),0)</f>
        <v>0</v>
      </c>
      <c r="AF486" s="7">
        <f>IFERROR(VLOOKUP(N486,'Վարկանիշային չափորոշիչներ'!$G$6:$J$72,4,FALSE),0)</f>
        <v>0</v>
      </c>
      <c r="AG486" s="7">
        <f>IFERROR(VLOOKUP(O486,'Վարկանիշային չափորոշիչներ'!$G$6:$J$72,4,FALSE),0)</f>
        <v>0</v>
      </c>
      <c r="AH486" s="7">
        <f>IFERROR(VLOOKUP(P486,'Վարկանիշային չափորոշիչներ'!$G$6:$J$72,4,FALSE),0)</f>
        <v>0</v>
      </c>
      <c r="AI486" s="7">
        <f>IFERROR(VLOOKUP(Q486,'Վարկանիշային չափորոշիչներ'!$G$6:$J$72,4,FALSE),0)</f>
        <v>0</v>
      </c>
      <c r="AJ486" s="7">
        <f t="shared" si="20"/>
        <v>0</v>
      </c>
    </row>
    <row r="487" spans="1:36" ht="45" hidden="1" x14ac:dyDescent="0.35">
      <c r="A487" s="160">
        <v>1075</v>
      </c>
      <c r="B487" s="161" t="s">
        <v>1289</v>
      </c>
      <c r="C487" s="80" t="s">
        <v>1290</v>
      </c>
      <c r="D487" s="77">
        <v>11750.4</v>
      </c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58"/>
      <c r="R487" s="61">
        <f t="shared" si="21"/>
        <v>0</v>
      </c>
      <c r="W487" s="175">
        <f>IFERROR(VLOOKUP(E487,'Վարկանիշային չափորոշիչներ'!$G$6:$J$72,4,FALSE),0)</f>
        <v>0</v>
      </c>
      <c r="X487" s="7">
        <f>IFERROR(VLOOKUP(F487,'Վարկանիշային չափորոշիչներ'!$G$6:$J$72,4,FALSE),0)</f>
        <v>0</v>
      </c>
      <c r="Y487" s="7">
        <f>IFERROR(VLOOKUP(G487,'Վարկանիշային չափորոշիչներ'!$G$6:$J$72,4,FALSE),0)</f>
        <v>0</v>
      </c>
      <c r="Z487" s="7">
        <f>IFERROR(VLOOKUP(H487,'Վարկանիշային չափորոշիչներ'!$G$6:$J$72,4,FALSE),0)</f>
        <v>0</v>
      </c>
      <c r="AA487" s="7">
        <f>IFERROR(VLOOKUP(I487,'Վարկանիշային չափորոշիչներ'!$G$6:$J$72,4,FALSE),0)</f>
        <v>0</v>
      </c>
      <c r="AB487" s="7">
        <f>IFERROR(VLOOKUP(J487,'Վարկանիշային չափորոշիչներ'!$G$6:$J$72,4,FALSE),0)</f>
        <v>0</v>
      </c>
      <c r="AC487" s="7">
        <f>IFERROR(VLOOKUP(K487,'Վարկանիշային չափորոշիչներ'!$G$6:$J$72,4,FALSE),0)</f>
        <v>0</v>
      </c>
      <c r="AD487" s="7">
        <f>IFERROR(VLOOKUP(L487,'Վարկանիշային չափորոշիչներ'!$G$6:$J$72,4,FALSE),0)</f>
        <v>0</v>
      </c>
      <c r="AE487" s="7">
        <f>IFERROR(VLOOKUP(M487,'Վարկանիշային չափորոշիչներ'!$G$6:$J$72,4,FALSE),0)</f>
        <v>0</v>
      </c>
      <c r="AF487" s="7">
        <f>IFERROR(VLOOKUP(N487,'Վարկանիշային չափորոշիչներ'!$G$6:$J$72,4,FALSE),0)</f>
        <v>0</v>
      </c>
      <c r="AG487" s="7">
        <f>IFERROR(VLOOKUP(O487,'Վարկանիշային չափորոշիչներ'!$G$6:$J$72,4,FALSE),0)</f>
        <v>0</v>
      </c>
      <c r="AH487" s="7">
        <f>IFERROR(VLOOKUP(P487,'Վարկանիշային չափորոշիչներ'!$G$6:$J$72,4,FALSE),0)</f>
        <v>0</v>
      </c>
      <c r="AI487" s="7">
        <f>IFERROR(VLOOKUP(Q487,'Վարկանիշային չափորոշիչներ'!$G$6:$J$72,4,FALSE),0)</f>
        <v>0</v>
      </c>
      <c r="AJ487" s="7">
        <f t="shared" si="20"/>
        <v>0</v>
      </c>
    </row>
    <row r="488" spans="1:36" ht="30" hidden="1" x14ac:dyDescent="0.35">
      <c r="A488" s="160">
        <v>1075</v>
      </c>
      <c r="B488" s="161" t="s">
        <v>1291</v>
      </c>
      <c r="C488" s="80" t="s">
        <v>1292</v>
      </c>
      <c r="D488" s="81">
        <v>133707.4</v>
      </c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58"/>
      <c r="R488" s="61">
        <f t="shared" si="21"/>
        <v>0</v>
      </c>
      <c r="W488" s="175">
        <f>IFERROR(VLOOKUP(E488,'Վարկանիշային չափորոշիչներ'!$G$6:$J$72,4,FALSE),0)</f>
        <v>0</v>
      </c>
      <c r="X488" s="7">
        <f>IFERROR(VLOOKUP(F488,'Վարկանիշային չափորոշիչներ'!$G$6:$J$72,4,FALSE),0)</f>
        <v>0</v>
      </c>
      <c r="Y488" s="7">
        <f>IFERROR(VLOOKUP(G488,'Վարկանիշային չափորոշիչներ'!$G$6:$J$72,4,FALSE),0)</f>
        <v>0</v>
      </c>
      <c r="Z488" s="7">
        <f>IFERROR(VLOOKUP(H488,'Վարկանիշային չափորոշիչներ'!$G$6:$J$72,4,FALSE),0)</f>
        <v>0</v>
      </c>
      <c r="AA488" s="7">
        <f>IFERROR(VLOOKUP(I488,'Վարկանիշային չափորոշիչներ'!$G$6:$J$72,4,FALSE),0)</f>
        <v>0</v>
      </c>
      <c r="AB488" s="7">
        <f>IFERROR(VLOOKUP(J488,'Վարկանիշային չափորոշիչներ'!$G$6:$J$72,4,FALSE),0)</f>
        <v>0</v>
      </c>
      <c r="AC488" s="7">
        <f>IFERROR(VLOOKUP(K488,'Վարկանիշային չափորոշիչներ'!$G$6:$J$72,4,FALSE),0)</f>
        <v>0</v>
      </c>
      <c r="AD488" s="7">
        <f>IFERROR(VLOOKUP(L488,'Վարկանիշային չափորոշիչներ'!$G$6:$J$72,4,FALSE),0)</f>
        <v>0</v>
      </c>
      <c r="AE488" s="7">
        <f>IFERROR(VLOOKUP(M488,'Վարկանիշային չափորոշիչներ'!$G$6:$J$72,4,FALSE),0)</f>
        <v>0</v>
      </c>
      <c r="AF488" s="7">
        <f>IFERROR(VLOOKUP(N488,'Վարկանիշային չափորոշիչներ'!$G$6:$J$72,4,FALSE),0)</f>
        <v>0</v>
      </c>
      <c r="AG488" s="7">
        <f>IFERROR(VLOOKUP(O488,'Վարկանիշային չափորոշիչներ'!$G$6:$J$72,4,FALSE),0)</f>
        <v>0</v>
      </c>
      <c r="AH488" s="7">
        <f>IFERROR(VLOOKUP(P488,'Վարկանիշային չափորոշիչներ'!$G$6:$J$72,4,FALSE),0)</f>
        <v>0</v>
      </c>
      <c r="AI488" s="7">
        <f>IFERROR(VLOOKUP(Q488,'Վարկանիշային չափորոշիչներ'!$G$6:$J$72,4,FALSE),0)</f>
        <v>0</v>
      </c>
      <c r="AJ488" s="7">
        <f t="shared" si="20"/>
        <v>0</v>
      </c>
    </row>
    <row r="489" spans="1:36" ht="30" hidden="1" x14ac:dyDescent="0.35">
      <c r="A489" s="160">
        <v>1075</v>
      </c>
      <c r="B489" s="161" t="s">
        <v>1293</v>
      </c>
      <c r="C489" s="75" t="s">
        <v>1294</v>
      </c>
      <c r="D489" s="77">
        <v>6000</v>
      </c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58"/>
      <c r="R489" s="61">
        <f t="shared" si="21"/>
        <v>0</v>
      </c>
      <c r="W489" s="175">
        <f>IFERROR(VLOOKUP(E489,'Վարկանիշային չափորոշիչներ'!$G$6:$J$72,4,FALSE),0)</f>
        <v>0</v>
      </c>
      <c r="X489" s="7">
        <f>IFERROR(VLOOKUP(F489,'Վարկանիշային չափորոշիչներ'!$G$6:$J$72,4,FALSE),0)</f>
        <v>0</v>
      </c>
      <c r="Y489" s="7">
        <f>IFERROR(VLOOKUP(G489,'Վարկանիշային չափորոշիչներ'!$G$6:$J$72,4,FALSE),0)</f>
        <v>0</v>
      </c>
      <c r="Z489" s="7">
        <f>IFERROR(VLOOKUP(H489,'Վարկանիշային չափորոշիչներ'!$G$6:$J$72,4,FALSE),0)</f>
        <v>0</v>
      </c>
      <c r="AA489" s="7">
        <f>IFERROR(VLOOKUP(I489,'Վարկանիշային չափորոշիչներ'!$G$6:$J$72,4,FALSE),0)</f>
        <v>0</v>
      </c>
      <c r="AB489" s="7">
        <f>IFERROR(VLOOKUP(J489,'Վարկանիշային չափորոշիչներ'!$G$6:$J$72,4,FALSE),0)</f>
        <v>0</v>
      </c>
      <c r="AC489" s="7">
        <f>IFERROR(VLOOKUP(K489,'Վարկանիշային չափորոշիչներ'!$G$6:$J$72,4,FALSE),0)</f>
        <v>0</v>
      </c>
      <c r="AD489" s="7">
        <f>IFERROR(VLOOKUP(L489,'Վարկանիշային չափորոշիչներ'!$G$6:$J$72,4,FALSE),0)</f>
        <v>0</v>
      </c>
      <c r="AE489" s="7">
        <f>IFERROR(VLOOKUP(M489,'Վարկանիշային չափորոշիչներ'!$G$6:$J$72,4,FALSE),0)</f>
        <v>0</v>
      </c>
      <c r="AF489" s="7">
        <f>IFERROR(VLOOKUP(N489,'Վարկանիշային չափորոշիչներ'!$G$6:$J$72,4,FALSE),0)</f>
        <v>0</v>
      </c>
      <c r="AG489" s="7">
        <f>IFERROR(VLOOKUP(O489,'Վարկանիշային չափորոշիչներ'!$G$6:$J$72,4,FALSE),0)</f>
        <v>0</v>
      </c>
      <c r="AH489" s="7">
        <f>IFERROR(VLOOKUP(P489,'Վարկանիշային չափորոշիչներ'!$G$6:$J$72,4,FALSE),0)</f>
        <v>0</v>
      </c>
      <c r="AI489" s="7">
        <f>IFERROR(VLOOKUP(Q489,'Վարկանիշային չափորոշիչներ'!$G$6:$J$72,4,FALSE),0)</f>
        <v>0</v>
      </c>
      <c r="AJ489" s="7">
        <f t="shared" si="20"/>
        <v>0</v>
      </c>
    </row>
    <row r="490" spans="1:36" hidden="1" x14ac:dyDescent="0.35">
      <c r="A490" s="160">
        <v>1075</v>
      </c>
      <c r="B490" s="161" t="s">
        <v>1295</v>
      </c>
      <c r="C490" s="80" t="s">
        <v>1296</v>
      </c>
      <c r="D490" s="81">
        <v>290997.7</v>
      </c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58"/>
      <c r="R490" s="61">
        <f t="shared" si="21"/>
        <v>0</v>
      </c>
      <c r="W490" s="175">
        <f>IFERROR(VLOOKUP(E490,'Վարկանիշային չափորոշիչներ'!$G$6:$J$72,4,FALSE),0)</f>
        <v>0</v>
      </c>
      <c r="X490" s="7">
        <f>IFERROR(VLOOKUP(F490,'Վարկանիշային չափորոշիչներ'!$G$6:$J$72,4,FALSE),0)</f>
        <v>0</v>
      </c>
      <c r="Y490" s="7">
        <f>IFERROR(VLOOKUP(G490,'Վարկանիշային չափորոշիչներ'!$G$6:$J$72,4,FALSE),0)</f>
        <v>0</v>
      </c>
      <c r="Z490" s="7">
        <f>IFERROR(VLOOKUP(H490,'Վարկանիշային չափորոշիչներ'!$G$6:$J$72,4,FALSE),0)</f>
        <v>0</v>
      </c>
      <c r="AA490" s="7">
        <f>IFERROR(VLOOKUP(I490,'Վարկանիշային չափորոշիչներ'!$G$6:$J$72,4,FALSE),0)</f>
        <v>0</v>
      </c>
      <c r="AB490" s="7">
        <f>IFERROR(VLOOKUP(J490,'Վարկանիշային չափորոշիչներ'!$G$6:$J$72,4,FALSE),0)</f>
        <v>0</v>
      </c>
      <c r="AC490" s="7">
        <f>IFERROR(VLOOKUP(K490,'Վարկանիշային չափորոշիչներ'!$G$6:$J$72,4,FALSE),0)</f>
        <v>0</v>
      </c>
      <c r="AD490" s="7">
        <f>IFERROR(VLOOKUP(L490,'Վարկանիշային չափորոշիչներ'!$G$6:$J$72,4,FALSE),0)</f>
        <v>0</v>
      </c>
      <c r="AE490" s="7">
        <f>IFERROR(VLOOKUP(M490,'Վարկանիշային չափորոշիչներ'!$G$6:$J$72,4,FALSE),0)</f>
        <v>0</v>
      </c>
      <c r="AF490" s="7">
        <f>IFERROR(VLOOKUP(N490,'Վարկանիշային չափորոշիչներ'!$G$6:$J$72,4,FALSE),0)</f>
        <v>0</v>
      </c>
      <c r="AG490" s="7">
        <f>IFERROR(VLOOKUP(O490,'Վարկանիշային չափորոշիչներ'!$G$6:$J$72,4,FALSE),0)</f>
        <v>0</v>
      </c>
      <c r="AH490" s="7">
        <f>IFERROR(VLOOKUP(P490,'Վարկանիշային չափորոշիչներ'!$G$6:$J$72,4,FALSE),0)</f>
        <v>0</v>
      </c>
      <c r="AI490" s="7">
        <f>IFERROR(VLOOKUP(Q490,'Վարկանիշային չափորոշիչներ'!$G$6:$J$72,4,FALSE),0)</f>
        <v>0</v>
      </c>
      <c r="AJ490" s="7">
        <f t="shared" si="20"/>
        <v>0</v>
      </c>
    </row>
    <row r="491" spans="1:36" ht="45" hidden="1" x14ac:dyDescent="0.35">
      <c r="A491" s="160">
        <v>1075</v>
      </c>
      <c r="B491" s="161" t="s">
        <v>1297</v>
      </c>
      <c r="C491" s="80" t="s">
        <v>1298</v>
      </c>
      <c r="D491" s="90">
        <v>113089.2</v>
      </c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58"/>
      <c r="R491" s="61">
        <f t="shared" si="21"/>
        <v>0</v>
      </c>
      <c r="W491" s="175">
        <f>IFERROR(VLOOKUP(E491,'Վարկանիշային չափորոշիչներ'!$G$6:$J$72,4,FALSE),0)</f>
        <v>0</v>
      </c>
      <c r="X491" s="7">
        <f>IFERROR(VLOOKUP(F491,'Վարկանիշային չափորոշիչներ'!$G$6:$J$72,4,FALSE),0)</f>
        <v>0</v>
      </c>
      <c r="Y491" s="7">
        <f>IFERROR(VLOOKUP(G491,'Վարկանիշային չափորոշիչներ'!$G$6:$J$72,4,FALSE),0)</f>
        <v>0</v>
      </c>
      <c r="Z491" s="7">
        <f>IFERROR(VLOOKUP(H491,'Վարկանիշային չափորոշիչներ'!$G$6:$J$72,4,FALSE),0)</f>
        <v>0</v>
      </c>
      <c r="AA491" s="7">
        <f>IFERROR(VLOOKUP(I491,'Վարկանիշային չափորոշիչներ'!$G$6:$J$72,4,FALSE),0)</f>
        <v>0</v>
      </c>
      <c r="AB491" s="7">
        <f>IFERROR(VLOOKUP(J491,'Վարկանիշային չափորոշիչներ'!$G$6:$J$72,4,FALSE),0)</f>
        <v>0</v>
      </c>
      <c r="AC491" s="7">
        <f>IFERROR(VLOOKUP(K491,'Վարկանիշային չափորոշիչներ'!$G$6:$J$72,4,FALSE),0)</f>
        <v>0</v>
      </c>
      <c r="AD491" s="7">
        <f>IFERROR(VLOOKUP(L491,'Վարկանիշային չափորոշիչներ'!$G$6:$J$72,4,FALSE),0)</f>
        <v>0</v>
      </c>
      <c r="AE491" s="7">
        <f>IFERROR(VLOOKUP(M491,'Վարկանիշային չափորոշիչներ'!$G$6:$J$72,4,FALSE),0)</f>
        <v>0</v>
      </c>
      <c r="AF491" s="7">
        <f>IFERROR(VLOOKUP(N491,'Վարկանիշային չափորոշիչներ'!$G$6:$J$72,4,FALSE),0)</f>
        <v>0</v>
      </c>
      <c r="AG491" s="7">
        <f>IFERROR(VLOOKUP(O491,'Վարկանիշային չափորոշիչներ'!$G$6:$J$72,4,FALSE),0)</f>
        <v>0</v>
      </c>
      <c r="AH491" s="7">
        <f>IFERROR(VLOOKUP(P491,'Վարկանիշային չափորոշիչներ'!$G$6:$J$72,4,FALSE),0)</f>
        <v>0</v>
      </c>
      <c r="AI491" s="7">
        <f>IFERROR(VLOOKUP(Q491,'Վարկանիշային չափորոշիչներ'!$G$6:$J$72,4,FALSE),0)</f>
        <v>0</v>
      </c>
      <c r="AJ491" s="7">
        <f t="shared" si="20"/>
        <v>0</v>
      </c>
    </row>
    <row r="492" spans="1:36" ht="30" hidden="1" x14ac:dyDescent="0.35">
      <c r="A492" s="160">
        <v>1111</v>
      </c>
      <c r="B492" s="161"/>
      <c r="C492" s="71" t="s">
        <v>1299</v>
      </c>
      <c r="D492" s="72">
        <v>13331538.799999999</v>
      </c>
      <c r="E492" s="46" t="s">
        <v>11</v>
      </c>
      <c r="F492" s="46" t="s">
        <v>11</v>
      </c>
      <c r="G492" s="46" t="s">
        <v>11</v>
      </c>
      <c r="H492" s="46" t="s">
        <v>11</v>
      </c>
      <c r="I492" s="46" t="s">
        <v>11</v>
      </c>
      <c r="J492" s="46" t="s">
        <v>11</v>
      </c>
      <c r="K492" s="46" t="s">
        <v>11</v>
      </c>
      <c r="L492" s="46" t="s">
        <v>11</v>
      </c>
      <c r="M492" s="46" t="s">
        <v>11</v>
      </c>
      <c r="N492" s="46" t="s">
        <v>11</v>
      </c>
      <c r="O492" s="46" t="s">
        <v>11</v>
      </c>
      <c r="P492" s="46" t="s">
        <v>11</v>
      </c>
      <c r="Q492" s="60" t="s">
        <v>11</v>
      </c>
      <c r="R492" s="61">
        <f t="shared" si="21"/>
        <v>0</v>
      </c>
      <c r="W492" s="175">
        <f>IFERROR(VLOOKUP(E492,'Վարկանիշային չափորոշիչներ'!$G$6:$J$72,4,FALSE),0)</f>
        <v>0</v>
      </c>
      <c r="X492" s="7">
        <f>IFERROR(VLOOKUP(F492,'Վարկանիշային չափորոշիչներ'!$G$6:$J$72,4,FALSE),0)</f>
        <v>0</v>
      </c>
      <c r="Y492" s="7">
        <f>IFERROR(VLOOKUP(G492,'Վարկանիշային չափորոշիչներ'!$G$6:$J$72,4,FALSE),0)</f>
        <v>0</v>
      </c>
      <c r="Z492" s="7">
        <f>IFERROR(VLOOKUP(H492,'Վարկանիշային չափորոշիչներ'!$G$6:$J$72,4,FALSE),0)</f>
        <v>0</v>
      </c>
      <c r="AA492" s="7">
        <f>IFERROR(VLOOKUP(I492,'Վարկանիշային չափորոշիչներ'!$G$6:$J$72,4,FALSE),0)</f>
        <v>0</v>
      </c>
      <c r="AB492" s="7">
        <f>IFERROR(VLOOKUP(J492,'Վարկանիշային չափորոշիչներ'!$G$6:$J$72,4,FALSE),0)</f>
        <v>0</v>
      </c>
      <c r="AC492" s="7">
        <f>IFERROR(VLOOKUP(K492,'Վարկանիշային չափորոշիչներ'!$G$6:$J$72,4,FALSE),0)</f>
        <v>0</v>
      </c>
      <c r="AD492" s="7">
        <f>IFERROR(VLOOKUP(L492,'Վարկանիշային չափորոշիչներ'!$G$6:$J$72,4,FALSE),0)</f>
        <v>0</v>
      </c>
      <c r="AE492" s="7">
        <f>IFERROR(VLOOKUP(M492,'Վարկանիշային չափորոշիչներ'!$G$6:$J$72,4,FALSE),0)</f>
        <v>0</v>
      </c>
      <c r="AF492" s="7">
        <f>IFERROR(VLOOKUP(N492,'Վարկանիշային չափորոշիչներ'!$G$6:$J$72,4,FALSE),0)</f>
        <v>0</v>
      </c>
      <c r="AG492" s="7">
        <f>IFERROR(VLOOKUP(O492,'Վարկանիշային չափորոշիչներ'!$G$6:$J$72,4,FALSE),0)</f>
        <v>0</v>
      </c>
      <c r="AH492" s="7">
        <f>IFERROR(VLOOKUP(P492,'Վարկանիշային չափորոշիչներ'!$G$6:$J$72,4,FALSE),0)</f>
        <v>0</v>
      </c>
      <c r="AI492" s="7">
        <f>IFERROR(VLOOKUP(Q492,'Վարկանիշային չափորոշիչներ'!$G$6:$J$72,4,FALSE),0)</f>
        <v>0</v>
      </c>
      <c r="AJ492" s="7">
        <f t="shared" si="20"/>
        <v>0</v>
      </c>
    </row>
    <row r="493" spans="1:36" ht="30" hidden="1" x14ac:dyDescent="0.35">
      <c r="A493" s="160">
        <v>1111</v>
      </c>
      <c r="B493" s="161" t="s">
        <v>1300</v>
      </c>
      <c r="C493" s="80" t="s">
        <v>1301</v>
      </c>
      <c r="D493" s="85">
        <v>43113.5</v>
      </c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58"/>
      <c r="R493" s="61">
        <f t="shared" si="21"/>
        <v>0</v>
      </c>
      <c r="W493" s="175">
        <f>IFERROR(VLOOKUP(E493,'Վարկանիշային չափորոշիչներ'!$G$6:$J$72,4,FALSE),0)</f>
        <v>0</v>
      </c>
      <c r="X493" s="7">
        <f>IFERROR(VLOOKUP(F493,'Վարկանիշային չափորոշիչներ'!$G$6:$J$72,4,FALSE),0)</f>
        <v>0</v>
      </c>
      <c r="Y493" s="7">
        <f>IFERROR(VLOOKUP(G493,'Վարկանիշային չափորոշիչներ'!$G$6:$J$72,4,FALSE),0)</f>
        <v>0</v>
      </c>
      <c r="Z493" s="7">
        <f>IFERROR(VLOOKUP(H493,'Վարկանիշային չափորոշիչներ'!$G$6:$J$72,4,FALSE),0)</f>
        <v>0</v>
      </c>
      <c r="AA493" s="7">
        <f>IFERROR(VLOOKUP(I493,'Վարկանիշային չափորոշիչներ'!$G$6:$J$72,4,FALSE),0)</f>
        <v>0</v>
      </c>
      <c r="AB493" s="7">
        <f>IFERROR(VLOOKUP(J493,'Վարկանիշային չափորոշիչներ'!$G$6:$J$72,4,FALSE),0)</f>
        <v>0</v>
      </c>
      <c r="AC493" s="7">
        <f>IFERROR(VLOOKUP(K493,'Վարկանիշային չափորոշիչներ'!$G$6:$J$72,4,FALSE),0)</f>
        <v>0</v>
      </c>
      <c r="AD493" s="7">
        <f>IFERROR(VLOOKUP(L493,'Վարկանիշային չափորոշիչներ'!$G$6:$J$72,4,FALSE),0)</f>
        <v>0</v>
      </c>
      <c r="AE493" s="7">
        <f>IFERROR(VLOOKUP(M493,'Վարկանիշային չափորոշիչներ'!$G$6:$J$72,4,FALSE),0)</f>
        <v>0</v>
      </c>
      <c r="AF493" s="7">
        <f>IFERROR(VLOOKUP(N493,'Վարկանիշային չափորոշիչներ'!$G$6:$J$72,4,FALSE),0)</f>
        <v>0</v>
      </c>
      <c r="AG493" s="7">
        <f>IFERROR(VLOOKUP(O493,'Վարկանիշային չափորոշիչներ'!$G$6:$J$72,4,FALSE),0)</f>
        <v>0</v>
      </c>
      <c r="AH493" s="7">
        <f>IFERROR(VLOOKUP(P493,'Վարկանիշային չափորոշիչներ'!$G$6:$J$72,4,FALSE),0)</f>
        <v>0</v>
      </c>
      <c r="AI493" s="7">
        <f>IFERROR(VLOOKUP(Q493,'Վարկանիշային չափորոշիչներ'!$G$6:$J$72,4,FALSE),0)</f>
        <v>0</v>
      </c>
      <c r="AJ493" s="7">
        <f t="shared" si="20"/>
        <v>0</v>
      </c>
    </row>
    <row r="494" spans="1:36" ht="30" hidden="1" x14ac:dyDescent="0.35">
      <c r="A494" s="160">
        <v>1111</v>
      </c>
      <c r="B494" s="161" t="s">
        <v>1302</v>
      </c>
      <c r="C494" s="80" t="s">
        <v>95</v>
      </c>
      <c r="D494" s="85">
        <v>59989.5</v>
      </c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58"/>
      <c r="R494" s="61">
        <f t="shared" si="21"/>
        <v>0</v>
      </c>
      <c r="W494" s="175">
        <f>IFERROR(VLOOKUP(E494,'Վարկանիշային չափորոշիչներ'!$G$6:$J$72,4,FALSE),0)</f>
        <v>0</v>
      </c>
      <c r="X494" s="7">
        <f>IFERROR(VLOOKUP(F494,'Վարկանիշային չափորոշիչներ'!$G$6:$J$72,4,FALSE),0)</f>
        <v>0</v>
      </c>
      <c r="Y494" s="7">
        <f>IFERROR(VLOOKUP(G494,'Վարկանիշային չափորոշիչներ'!$G$6:$J$72,4,FALSE),0)</f>
        <v>0</v>
      </c>
      <c r="Z494" s="7">
        <f>IFERROR(VLOOKUP(H494,'Վարկանիշային չափորոշիչներ'!$G$6:$J$72,4,FALSE),0)</f>
        <v>0</v>
      </c>
      <c r="AA494" s="7">
        <f>IFERROR(VLOOKUP(I494,'Վարկանիշային չափորոշիչներ'!$G$6:$J$72,4,FALSE),0)</f>
        <v>0</v>
      </c>
      <c r="AB494" s="7">
        <f>IFERROR(VLOOKUP(J494,'Վարկանիշային չափորոշիչներ'!$G$6:$J$72,4,FALSE),0)</f>
        <v>0</v>
      </c>
      <c r="AC494" s="7">
        <f>IFERROR(VLOOKUP(K494,'Վարկանիշային չափորոշիչներ'!$G$6:$J$72,4,FALSE),0)</f>
        <v>0</v>
      </c>
      <c r="AD494" s="7">
        <f>IFERROR(VLOOKUP(L494,'Վարկանիշային չափորոշիչներ'!$G$6:$J$72,4,FALSE),0)</f>
        <v>0</v>
      </c>
      <c r="AE494" s="7">
        <f>IFERROR(VLOOKUP(M494,'Վարկանիշային չափորոշիչներ'!$G$6:$J$72,4,FALSE),0)</f>
        <v>0</v>
      </c>
      <c r="AF494" s="7">
        <f>IFERROR(VLOOKUP(N494,'Վարկանիշային չափորոշիչներ'!$G$6:$J$72,4,FALSE),0)</f>
        <v>0</v>
      </c>
      <c r="AG494" s="7">
        <f>IFERROR(VLOOKUP(O494,'Վարկանիշային չափորոշիչներ'!$G$6:$J$72,4,FALSE),0)</f>
        <v>0</v>
      </c>
      <c r="AH494" s="7">
        <f>IFERROR(VLOOKUP(P494,'Վարկանիշային չափորոշիչներ'!$G$6:$J$72,4,FALSE),0)</f>
        <v>0</v>
      </c>
      <c r="AI494" s="7">
        <f>IFERROR(VLOOKUP(Q494,'Վարկանիշային չափորոշիչներ'!$G$6:$J$72,4,FALSE),0)</f>
        <v>0</v>
      </c>
      <c r="AJ494" s="7">
        <f t="shared" si="20"/>
        <v>0</v>
      </c>
    </row>
    <row r="495" spans="1:36" ht="60" hidden="1" x14ac:dyDescent="0.35">
      <c r="A495" s="160">
        <v>1111</v>
      </c>
      <c r="B495" s="161" t="s">
        <v>1303</v>
      </c>
      <c r="C495" s="80" t="s">
        <v>1304</v>
      </c>
      <c r="D495" s="85">
        <v>45010.7</v>
      </c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58"/>
      <c r="R495" s="61">
        <f t="shared" si="21"/>
        <v>0</v>
      </c>
      <c r="W495" s="175">
        <f>IFERROR(VLOOKUP(E495,'Վարկանիշային չափորոշիչներ'!$G$6:$J$72,4,FALSE),0)</f>
        <v>0</v>
      </c>
      <c r="X495" s="7">
        <f>IFERROR(VLOOKUP(F495,'Վարկանիշային չափորոշիչներ'!$G$6:$J$72,4,FALSE),0)</f>
        <v>0</v>
      </c>
      <c r="Y495" s="7">
        <f>IFERROR(VLOOKUP(G495,'Վարկանիշային չափորոշիչներ'!$G$6:$J$72,4,FALSE),0)</f>
        <v>0</v>
      </c>
      <c r="Z495" s="7">
        <f>IFERROR(VLOOKUP(H495,'Վարկանիշային չափորոշիչներ'!$G$6:$J$72,4,FALSE),0)</f>
        <v>0</v>
      </c>
      <c r="AA495" s="7">
        <f>IFERROR(VLOOKUP(I495,'Վարկանիշային չափորոշիչներ'!$G$6:$J$72,4,FALSE),0)</f>
        <v>0</v>
      </c>
      <c r="AB495" s="7">
        <f>IFERROR(VLOOKUP(J495,'Վարկանիշային չափորոշիչներ'!$G$6:$J$72,4,FALSE),0)</f>
        <v>0</v>
      </c>
      <c r="AC495" s="7">
        <f>IFERROR(VLOOKUP(K495,'Վարկանիշային չափորոշիչներ'!$G$6:$J$72,4,FALSE),0)</f>
        <v>0</v>
      </c>
      <c r="AD495" s="7">
        <f>IFERROR(VLOOKUP(L495,'Վարկանիշային չափորոշիչներ'!$G$6:$J$72,4,FALSE),0)</f>
        <v>0</v>
      </c>
      <c r="AE495" s="7">
        <f>IFERROR(VLOOKUP(M495,'Վարկանիշային չափորոշիչներ'!$G$6:$J$72,4,FALSE),0)</f>
        <v>0</v>
      </c>
      <c r="AF495" s="7">
        <f>IFERROR(VLOOKUP(N495,'Վարկանիշային չափորոշիչներ'!$G$6:$J$72,4,FALSE),0)</f>
        <v>0</v>
      </c>
      <c r="AG495" s="7">
        <f>IFERROR(VLOOKUP(O495,'Վարկանիշային չափորոշիչներ'!$G$6:$J$72,4,FALSE),0)</f>
        <v>0</v>
      </c>
      <c r="AH495" s="7">
        <f>IFERROR(VLOOKUP(P495,'Վարկանիշային չափորոշիչներ'!$G$6:$J$72,4,FALSE),0)</f>
        <v>0</v>
      </c>
      <c r="AI495" s="7">
        <f>IFERROR(VLOOKUP(Q495,'Վարկանիշային չափորոշիչներ'!$G$6:$J$72,4,FALSE),0)</f>
        <v>0</v>
      </c>
      <c r="AJ495" s="7">
        <f t="shared" si="20"/>
        <v>0</v>
      </c>
    </row>
    <row r="496" spans="1:36" ht="30" hidden="1" x14ac:dyDescent="0.35">
      <c r="A496" s="160">
        <v>1111</v>
      </c>
      <c r="B496" s="161" t="s">
        <v>1305</v>
      </c>
      <c r="C496" s="84" t="s">
        <v>1306</v>
      </c>
      <c r="D496" s="85">
        <v>937060</v>
      </c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58"/>
      <c r="R496" s="61">
        <f t="shared" si="21"/>
        <v>0</v>
      </c>
      <c r="W496" s="175">
        <f>IFERROR(VLOOKUP(E496,'Վարկանիշային չափորոշիչներ'!$G$6:$J$72,4,FALSE),0)</f>
        <v>0</v>
      </c>
      <c r="X496" s="7">
        <f>IFERROR(VLOOKUP(F496,'Վարկանիշային չափորոշիչներ'!$G$6:$J$72,4,FALSE),0)</f>
        <v>0</v>
      </c>
      <c r="Y496" s="7">
        <f>IFERROR(VLOOKUP(G496,'Վարկանիշային չափորոշիչներ'!$G$6:$J$72,4,FALSE),0)</f>
        <v>0</v>
      </c>
      <c r="Z496" s="7">
        <f>IFERROR(VLOOKUP(H496,'Վարկանիշային չափորոշիչներ'!$G$6:$J$72,4,FALSE),0)</f>
        <v>0</v>
      </c>
      <c r="AA496" s="7">
        <f>IFERROR(VLOOKUP(I496,'Վարկանիշային չափորոշիչներ'!$G$6:$J$72,4,FALSE),0)</f>
        <v>0</v>
      </c>
      <c r="AB496" s="7">
        <f>IFERROR(VLOOKUP(J496,'Վարկանիշային չափորոշիչներ'!$G$6:$J$72,4,FALSE),0)</f>
        <v>0</v>
      </c>
      <c r="AC496" s="7">
        <f>IFERROR(VLOOKUP(K496,'Վարկանիշային չափորոշիչներ'!$G$6:$J$72,4,FALSE),0)</f>
        <v>0</v>
      </c>
      <c r="AD496" s="7">
        <f>IFERROR(VLOOKUP(L496,'Վարկանիշային չափորոշիչներ'!$G$6:$J$72,4,FALSE),0)</f>
        <v>0</v>
      </c>
      <c r="AE496" s="7">
        <f>IFERROR(VLOOKUP(M496,'Վարկանիշային չափորոշիչներ'!$G$6:$J$72,4,FALSE),0)</f>
        <v>0</v>
      </c>
      <c r="AF496" s="7">
        <f>IFERROR(VLOOKUP(N496,'Վարկանիշային չափորոշիչներ'!$G$6:$J$72,4,FALSE),0)</f>
        <v>0</v>
      </c>
      <c r="AG496" s="7">
        <f>IFERROR(VLOOKUP(O496,'Վարկանիշային չափորոշիչներ'!$G$6:$J$72,4,FALSE),0)</f>
        <v>0</v>
      </c>
      <c r="AH496" s="7">
        <f>IFERROR(VLOOKUP(P496,'Վարկանիշային չափորոշիչներ'!$G$6:$J$72,4,FALSE),0)</f>
        <v>0</v>
      </c>
      <c r="AI496" s="7">
        <f>IFERROR(VLOOKUP(Q496,'Վարկանիշային չափորոշիչներ'!$G$6:$J$72,4,FALSE),0)</f>
        <v>0</v>
      </c>
      <c r="AJ496" s="7">
        <f t="shared" si="20"/>
        <v>0</v>
      </c>
    </row>
    <row r="497" spans="1:36" ht="45" hidden="1" x14ac:dyDescent="0.35">
      <c r="A497" s="160">
        <v>1111</v>
      </c>
      <c r="B497" s="161" t="s">
        <v>1307</v>
      </c>
      <c r="C497" s="84" t="s">
        <v>1308</v>
      </c>
      <c r="D497" s="85">
        <v>532188</v>
      </c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58"/>
      <c r="R497" s="61">
        <f t="shared" si="21"/>
        <v>0</v>
      </c>
      <c r="W497" s="175">
        <f>IFERROR(VLOOKUP(E497,'Վարկանիշային չափորոշիչներ'!$G$6:$J$72,4,FALSE),0)</f>
        <v>0</v>
      </c>
      <c r="X497" s="7">
        <f>IFERROR(VLOOKUP(F497,'Վարկանիշային չափորոշիչներ'!$G$6:$J$72,4,FALSE),0)</f>
        <v>0</v>
      </c>
      <c r="Y497" s="7">
        <f>IFERROR(VLOOKUP(G497,'Վարկանիշային չափորոշիչներ'!$G$6:$J$72,4,FALSE),0)</f>
        <v>0</v>
      </c>
      <c r="Z497" s="7">
        <f>IFERROR(VLOOKUP(H497,'Վարկանիշային չափորոշիչներ'!$G$6:$J$72,4,FALSE),0)</f>
        <v>0</v>
      </c>
      <c r="AA497" s="7">
        <f>IFERROR(VLOOKUP(I497,'Վարկանիշային չափորոշիչներ'!$G$6:$J$72,4,FALSE),0)</f>
        <v>0</v>
      </c>
      <c r="AB497" s="7">
        <f>IFERROR(VLOOKUP(J497,'Վարկանիշային չափորոշիչներ'!$G$6:$J$72,4,FALSE),0)</f>
        <v>0</v>
      </c>
      <c r="AC497" s="7">
        <f>IFERROR(VLOOKUP(K497,'Վարկանիշային չափորոշիչներ'!$G$6:$J$72,4,FALSE),0)</f>
        <v>0</v>
      </c>
      <c r="AD497" s="7">
        <f>IFERROR(VLOOKUP(L497,'Վարկանիշային չափորոշիչներ'!$G$6:$J$72,4,FALSE),0)</f>
        <v>0</v>
      </c>
      <c r="AE497" s="7">
        <f>IFERROR(VLOOKUP(M497,'Վարկանիշային չափորոշիչներ'!$G$6:$J$72,4,FALSE),0)</f>
        <v>0</v>
      </c>
      <c r="AF497" s="7">
        <f>IFERROR(VLOOKUP(N497,'Վարկանիշային չափորոշիչներ'!$G$6:$J$72,4,FALSE),0)</f>
        <v>0</v>
      </c>
      <c r="AG497" s="7">
        <f>IFERROR(VLOOKUP(O497,'Վարկանիշային չափորոշիչներ'!$G$6:$J$72,4,FALSE),0)</f>
        <v>0</v>
      </c>
      <c r="AH497" s="7">
        <f>IFERROR(VLOOKUP(P497,'Վարկանիշային չափորոշիչներ'!$G$6:$J$72,4,FALSE),0)</f>
        <v>0</v>
      </c>
      <c r="AI497" s="7">
        <f>IFERROR(VLOOKUP(Q497,'Վարկանիշային չափորոշիչներ'!$G$6:$J$72,4,FALSE),0)</f>
        <v>0</v>
      </c>
      <c r="AJ497" s="7">
        <f t="shared" si="20"/>
        <v>0</v>
      </c>
    </row>
    <row r="498" spans="1:36" ht="30" hidden="1" x14ac:dyDescent="0.35">
      <c r="A498" s="160">
        <v>1111</v>
      </c>
      <c r="B498" s="161" t="s">
        <v>1309</v>
      </c>
      <c r="C498" s="80" t="s">
        <v>1310</v>
      </c>
      <c r="D498" s="85">
        <v>89040</v>
      </c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58"/>
      <c r="R498" s="61">
        <f t="shared" si="21"/>
        <v>0</v>
      </c>
      <c r="W498" s="175">
        <f>IFERROR(VLOOKUP(E498,'Վարկանիշային չափորոշիչներ'!$G$6:$J$72,4,FALSE),0)</f>
        <v>0</v>
      </c>
      <c r="X498" s="7">
        <f>IFERROR(VLOOKUP(F498,'Վարկանիշային չափորոշիչներ'!$G$6:$J$72,4,FALSE),0)</f>
        <v>0</v>
      </c>
      <c r="Y498" s="7">
        <f>IFERROR(VLOOKUP(G498,'Վարկանիշային չափորոշիչներ'!$G$6:$J$72,4,FALSE),0)</f>
        <v>0</v>
      </c>
      <c r="Z498" s="7">
        <f>IFERROR(VLOOKUP(H498,'Վարկանիշային չափորոշիչներ'!$G$6:$J$72,4,FALSE),0)</f>
        <v>0</v>
      </c>
      <c r="AA498" s="7">
        <f>IFERROR(VLOOKUP(I498,'Վարկանիշային չափորոշիչներ'!$G$6:$J$72,4,FALSE),0)</f>
        <v>0</v>
      </c>
      <c r="AB498" s="7">
        <f>IFERROR(VLOOKUP(J498,'Վարկանիշային չափորոշիչներ'!$G$6:$J$72,4,FALSE),0)</f>
        <v>0</v>
      </c>
      <c r="AC498" s="7">
        <f>IFERROR(VLOOKUP(K498,'Վարկանիշային չափորոշիչներ'!$G$6:$J$72,4,FALSE),0)</f>
        <v>0</v>
      </c>
      <c r="AD498" s="7">
        <f>IFERROR(VLOOKUP(L498,'Վարկանիշային չափորոշիչներ'!$G$6:$J$72,4,FALSE),0)</f>
        <v>0</v>
      </c>
      <c r="AE498" s="7">
        <f>IFERROR(VLOOKUP(M498,'Վարկանիշային չափորոշիչներ'!$G$6:$J$72,4,FALSE),0)</f>
        <v>0</v>
      </c>
      <c r="AF498" s="7">
        <f>IFERROR(VLOOKUP(N498,'Վարկանիշային չափորոշիչներ'!$G$6:$J$72,4,FALSE),0)</f>
        <v>0</v>
      </c>
      <c r="AG498" s="7">
        <f>IFERROR(VLOOKUP(O498,'Վարկանիշային չափորոշիչներ'!$G$6:$J$72,4,FALSE),0)</f>
        <v>0</v>
      </c>
      <c r="AH498" s="7">
        <f>IFERROR(VLOOKUP(P498,'Վարկանիշային չափորոշիչներ'!$G$6:$J$72,4,FALSE),0)</f>
        <v>0</v>
      </c>
      <c r="AI498" s="7">
        <f>IFERROR(VLOOKUP(Q498,'Վարկանիշային չափորոշիչներ'!$G$6:$J$72,4,FALSE),0)</f>
        <v>0</v>
      </c>
      <c r="AJ498" s="7">
        <f t="shared" si="20"/>
        <v>0</v>
      </c>
    </row>
    <row r="499" spans="1:36" ht="30" hidden="1" x14ac:dyDescent="0.35">
      <c r="A499" s="160">
        <v>1111</v>
      </c>
      <c r="B499" s="161" t="s">
        <v>1311</v>
      </c>
      <c r="C499" s="88" t="s">
        <v>1312</v>
      </c>
      <c r="D499" s="81">
        <v>10072844.5</v>
      </c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58"/>
      <c r="R499" s="61">
        <f t="shared" si="21"/>
        <v>0</v>
      </c>
      <c r="W499" s="175">
        <f>IFERROR(VLOOKUP(E499,'Վարկանիշային չափորոշիչներ'!$G$6:$J$72,4,FALSE),0)</f>
        <v>0</v>
      </c>
      <c r="X499" s="7">
        <f>IFERROR(VLOOKUP(F499,'Վարկանիշային չափորոշիչներ'!$G$6:$J$72,4,FALSE),0)</f>
        <v>0</v>
      </c>
      <c r="Y499" s="7">
        <f>IFERROR(VLOOKUP(G499,'Վարկանիշային չափորոշիչներ'!$G$6:$J$72,4,FALSE),0)</f>
        <v>0</v>
      </c>
      <c r="Z499" s="7">
        <f>IFERROR(VLOOKUP(H499,'Վարկանիշային չափորոշիչներ'!$G$6:$J$72,4,FALSE),0)</f>
        <v>0</v>
      </c>
      <c r="AA499" s="7">
        <f>IFERROR(VLOOKUP(I499,'Վարկանիշային չափորոշիչներ'!$G$6:$J$72,4,FALSE),0)</f>
        <v>0</v>
      </c>
      <c r="AB499" s="7">
        <f>IFERROR(VLOOKUP(J499,'Վարկանիշային չափորոշիչներ'!$G$6:$J$72,4,FALSE),0)</f>
        <v>0</v>
      </c>
      <c r="AC499" s="7">
        <f>IFERROR(VLOOKUP(K499,'Վարկանիշային չափորոշիչներ'!$G$6:$J$72,4,FALSE),0)</f>
        <v>0</v>
      </c>
      <c r="AD499" s="7">
        <f>IFERROR(VLOOKUP(L499,'Վարկանիշային չափորոշիչներ'!$G$6:$J$72,4,FALSE),0)</f>
        <v>0</v>
      </c>
      <c r="AE499" s="7">
        <f>IFERROR(VLOOKUP(M499,'Վարկանիշային չափորոշիչներ'!$G$6:$J$72,4,FALSE),0)</f>
        <v>0</v>
      </c>
      <c r="AF499" s="7">
        <f>IFERROR(VLOOKUP(N499,'Վարկանիշային չափորոշիչներ'!$G$6:$J$72,4,FALSE),0)</f>
        <v>0</v>
      </c>
      <c r="AG499" s="7">
        <f>IFERROR(VLOOKUP(O499,'Վարկանիշային չափորոշիչներ'!$G$6:$J$72,4,FALSE),0)</f>
        <v>0</v>
      </c>
      <c r="AH499" s="7">
        <f>IFERROR(VLOOKUP(P499,'Վարկանիշային չափորոշիչներ'!$G$6:$J$72,4,FALSE),0)</f>
        <v>0</v>
      </c>
      <c r="AI499" s="7">
        <f>IFERROR(VLOOKUP(Q499,'Վարկանիշային չափորոշիչներ'!$G$6:$J$72,4,FALSE),0)</f>
        <v>0</v>
      </c>
      <c r="AJ499" s="7">
        <f t="shared" si="20"/>
        <v>0</v>
      </c>
    </row>
    <row r="500" spans="1:36" ht="45" hidden="1" x14ac:dyDescent="0.35">
      <c r="A500" s="160">
        <v>1111</v>
      </c>
      <c r="B500" s="161" t="s">
        <v>1313</v>
      </c>
      <c r="C500" s="88" t="s">
        <v>55</v>
      </c>
      <c r="D500" s="81">
        <v>499228</v>
      </c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58"/>
      <c r="R500" s="61">
        <f t="shared" si="21"/>
        <v>0</v>
      </c>
      <c r="W500" s="175">
        <f>IFERROR(VLOOKUP(E500,'Վարկանիշային չափորոշիչներ'!$G$6:$J$72,4,FALSE),0)</f>
        <v>0</v>
      </c>
      <c r="X500" s="7">
        <f>IFERROR(VLOOKUP(F500,'Վարկանիշային չափորոշիչներ'!$G$6:$J$72,4,FALSE),0)</f>
        <v>0</v>
      </c>
      <c r="Y500" s="7">
        <f>IFERROR(VLOOKUP(G500,'Վարկանիշային չափորոշիչներ'!$G$6:$J$72,4,FALSE),0)</f>
        <v>0</v>
      </c>
      <c r="Z500" s="7">
        <f>IFERROR(VLOOKUP(H500,'Վարկանիշային չափորոշիչներ'!$G$6:$J$72,4,FALSE),0)</f>
        <v>0</v>
      </c>
      <c r="AA500" s="7">
        <f>IFERROR(VLOOKUP(I500,'Վարկանիշային չափորոշիչներ'!$G$6:$J$72,4,FALSE),0)</f>
        <v>0</v>
      </c>
      <c r="AB500" s="7">
        <f>IFERROR(VLOOKUP(J500,'Վարկանիշային չափորոշիչներ'!$G$6:$J$72,4,FALSE),0)</f>
        <v>0</v>
      </c>
      <c r="AC500" s="7">
        <f>IFERROR(VLOOKUP(K500,'Վարկանիշային չափորոշիչներ'!$G$6:$J$72,4,FALSE),0)</f>
        <v>0</v>
      </c>
      <c r="AD500" s="7">
        <f>IFERROR(VLOOKUP(L500,'Վարկանիշային չափորոշիչներ'!$G$6:$J$72,4,FALSE),0)</f>
        <v>0</v>
      </c>
      <c r="AE500" s="7">
        <f>IFERROR(VLOOKUP(M500,'Վարկանիշային չափորոշիչներ'!$G$6:$J$72,4,FALSE),0)</f>
        <v>0</v>
      </c>
      <c r="AF500" s="7">
        <f>IFERROR(VLOOKUP(N500,'Վարկանիշային չափորոշիչներ'!$G$6:$J$72,4,FALSE),0)</f>
        <v>0</v>
      </c>
      <c r="AG500" s="7">
        <f>IFERROR(VLOOKUP(O500,'Վարկանիշային չափորոշիչներ'!$G$6:$J$72,4,FALSE),0)</f>
        <v>0</v>
      </c>
      <c r="AH500" s="7">
        <f>IFERROR(VLOOKUP(P500,'Վարկանիշային չափորոշիչներ'!$G$6:$J$72,4,FALSE),0)</f>
        <v>0</v>
      </c>
      <c r="AI500" s="7">
        <f>IFERROR(VLOOKUP(Q500,'Վարկանիշային չափորոշիչներ'!$G$6:$J$72,4,FALSE),0)</f>
        <v>0</v>
      </c>
      <c r="AJ500" s="7">
        <f t="shared" si="20"/>
        <v>0</v>
      </c>
    </row>
    <row r="501" spans="1:36" ht="45" hidden="1" x14ac:dyDescent="0.35">
      <c r="A501" s="160">
        <v>1111</v>
      </c>
      <c r="B501" s="161" t="s">
        <v>1314</v>
      </c>
      <c r="C501" s="80" t="s">
        <v>1315</v>
      </c>
      <c r="D501" s="81">
        <v>35586.199999999997</v>
      </c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58"/>
      <c r="R501" s="61">
        <f t="shared" si="21"/>
        <v>0</v>
      </c>
      <c r="W501" s="175">
        <f>IFERROR(VLOOKUP(E501,'Վարկանիշային չափորոշիչներ'!$G$6:$J$72,4,FALSE),0)</f>
        <v>0</v>
      </c>
      <c r="X501" s="7">
        <f>IFERROR(VLOOKUP(F501,'Վարկանիշային չափորոշիչներ'!$G$6:$J$72,4,FALSE),0)</f>
        <v>0</v>
      </c>
      <c r="Y501" s="7">
        <f>IFERROR(VLOOKUP(G501,'Վարկանիշային չափորոշիչներ'!$G$6:$J$72,4,FALSE),0)</f>
        <v>0</v>
      </c>
      <c r="Z501" s="7">
        <f>IFERROR(VLOOKUP(H501,'Վարկանիշային չափորոշիչներ'!$G$6:$J$72,4,FALSE),0)</f>
        <v>0</v>
      </c>
      <c r="AA501" s="7">
        <f>IFERROR(VLOOKUP(I501,'Վարկանիշային չափորոշիչներ'!$G$6:$J$72,4,FALSE),0)</f>
        <v>0</v>
      </c>
      <c r="AB501" s="7">
        <f>IFERROR(VLOOKUP(J501,'Վարկանիշային չափորոշիչներ'!$G$6:$J$72,4,FALSE),0)</f>
        <v>0</v>
      </c>
      <c r="AC501" s="7">
        <f>IFERROR(VLOOKUP(K501,'Վարկանիշային չափորոշիչներ'!$G$6:$J$72,4,FALSE),0)</f>
        <v>0</v>
      </c>
      <c r="AD501" s="7">
        <f>IFERROR(VLOOKUP(L501,'Վարկանիշային չափորոշիչներ'!$G$6:$J$72,4,FALSE),0)</f>
        <v>0</v>
      </c>
      <c r="AE501" s="7">
        <f>IFERROR(VLOOKUP(M501,'Վարկանիշային չափորոշիչներ'!$G$6:$J$72,4,FALSE),0)</f>
        <v>0</v>
      </c>
      <c r="AF501" s="7">
        <f>IFERROR(VLOOKUP(N501,'Վարկանիշային չափորոշիչներ'!$G$6:$J$72,4,FALSE),0)</f>
        <v>0</v>
      </c>
      <c r="AG501" s="7">
        <f>IFERROR(VLOOKUP(O501,'Վարկանիշային չափորոշիչներ'!$G$6:$J$72,4,FALSE),0)</f>
        <v>0</v>
      </c>
      <c r="AH501" s="7">
        <f>IFERROR(VLOOKUP(P501,'Վարկանիշային չափորոշիչներ'!$G$6:$J$72,4,FALSE),0)</f>
        <v>0</v>
      </c>
      <c r="AI501" s="7">
        <f>IFERROR(VLOOKUP(Q501,'Վարկանիշային չափորոշիչներ'!$G$6:$J$72,4,FALSE),0)</f>
        <v>0</v>
      </c>
      <c r="AJ501" s="7">
        <f t="shared" si="20"/>
        <v>0</v>
      </c>
    </row>
    <row r="502" spans="1:36" ht="60" hidden="1" x14ac:dyDescent="0.35">
      <c r="A502" s="160">
        <v>1111</v>
      </c>
      <c r="B502" s="161" t="s">
        <v>1316</v>
      </c>
      <c r="C502" s="80" t="s">
        <v>1317</v>
      </c>
      <c r="D502" s="77">
        <v>41335.9</v>
      </c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58"/>
      <c r="R502" s="61">
        <f t="shared" si="21"/>
        <v>0</v>
      </c>
      <c r="W502" s="175">
        <f>IFERROR(VLOOKUP(E502,'Վարկանիշային չափորոշիչներ'!$G$6:$J$72,4,FALSE),0)</f>
        <v>0</v>
      </c>
      <c r="X502" s="7">
        <f>IFERROR(VLOOKUP(F502,'Վարկանիշային չափորոշիչներ'!$G$6:$J$72,4,FALSE),0)</f>
        <v>0</v>
      </c>
      <c r="Y502" s="7">
        <f>IFERROR(VLOOKUP(G502,'Վարկանիշային չափորոշիչներ'!$G$6:$J$72,4,FALSE),0)</f>
        <v>0</v>
      </c>
      <c r="Z502" s="7">
        <f>IFERROR(VLOOKUP(H502,'Վարկանիշային չափորոշիչներ'!$G$6:$J$72,4,FALSE),0)</f>
        <v>0</v>
      </c>
      <c r="AA502" s="7">
        <f>IFERROR(VLOOKUP(I502,'Վարկանիշային չափորոշիչներ'!$G$6:$J$72,4,FALSE),0)</f>
        <v>0</v>
      </c>
      <c r="AB502" s="7">
        <f>IFERROR(VLOOKUP(J502,'Վարկանիշային չափորոշիչներ'!$G$6:$J$72,4,FALSE),0)</f>
        <v>0</v>
      </c>
      <c r="AC502" s="7">
        <f>IFERROR(VLOOKUP(K502,'Վարկանիշային չափորոշիչներ'!$G$6:$J$72,4,FALSE),0)</f>
        <v>0</v>
      </c>
      <c r="AD502" s="7">
        <f>IFERROR(VLOOKUP(L502,'Վարկանիշային չափորոշիչներ'!$G$6:$J$72,4,FALSE),0)</f>
        <v>0</v>
      </c>
      <c r="AE502" s="7">
        <f>IFERROR(VLOOKUP(M502,'Վարկանիշային չափորոշիչներ'!$G$6:$J$72,4,FALSE),0)</f>
        <v>0</v>
      </c>
      <c r="AF502" s="7">
        <f>IFERROR(VLOOKUP(N502,'Վարկանիշային չափորոշիչներ'!$G$6:$J$72,4,FALSE),0)</f>
        <v>0</v>
      </c>
      <c r="AG502" s="7">
        <f>IFERROR(VLOOKUP(O502,'Վարկանիշային չափորոշիչներ'!$G$6:$J$72,4,FALSE),0)</f>
        <v>0</v>
      </c>
      <c r="AH502" s="7">
        <f>IFERROR(VLOOKUP(P502,'Վարկանիշային չափորոշիչներ'!$G$6:$J$72,4,FALSE),0)</f>
        <v>0</v>
      </c>
      <c r="AI502" s="7">
        <f>IFERROR(VLOOKUP(Q502,'Վարկանիշային չափորոշիչներ'!$G$6:$J$72,4,FALSE),0)</f>
        <v>0</v>
      </c>
      <c r="AJ502" s="7">
        <f t="shared" si="20"/>
        <v>0</v>
      </c>
    </row>
    <row r="503" spans="1:36" ht="30" hidden="1" x14ac:dyDescent="0.35">
      <c r="A503" s="160">
        <v>1111</v>
      </c>
      <c r="B503" s="161" t="s">
        <v>1318</v>
      </c>
      <c r="C503" s="80" t="s">
        <v>1319</v>
      </c>
      <c r="D503" s="81">
        <v>66300</v>
      </c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58"/>
      <c r="R503" s="61">
        <f t="shared" si="21"/>
        <v>0</v>
      </c>
      <c r="W503" s="175">
        <f>IFERROR(VLOOKUP(E503,'Վարկանիշային չափորոշիչներ'!$G$6:$J$72,4,FALSE),0)</f>
        <v>0</v>
      </c>
      <c r="X503" s="7">
        <f>IFERROR(VLOOKUP(F503,'Վարկանիշային չափորոշիչներ'!$G$6:$J$72,4,FALSE),0)</f>
        <v>0</v>
      </c>
      <c r="Y503" s="7">
        <f>IFERROR(VLOOKUP(G503,'Վարկանիշային չափորոշիչներ'!$G$6:$J$72,4,FALSE),0)</f>
        <v>0</v>
      </c>
      <c r="Z503" s="7">
        <f>IFERROR(VLOOKUP(H503,'Վարկանիշային չափորոշիչներ'!$G$6:$J$72,4,FALSE),0)</f>
        <v>0</v>
      </c>
      <c r="AA503" s="7">
        <f>IFERROR(VLOOKUP(I503,'Վարկանիշային չափորոշիչներ'!$G$6:$J$72,4,FALSE),0)</f>
        <v>0</v>
      </c>
      <c r="AB503" s="7">
        <f>IFERROR(VLOOKUP(J503,'Վարկանիշային չափորոշիչներ'!$G$6:$J$72,4,FALSE),0)</f>
        <v>0</v>
      </c>
      <c r="AC503" s="7">
        <f>IFERROR(VLOOKUP(K503,'Վարկանիշային չափորոշիչներ'!$G$6:$J$72,4,FALSE),0)</f>
        <v>0</v>
      </c>
      <c r="AD503" s="7">
        <f>IFERROR(VLOOKUP(L503,'Վարկանիշային չափորոշիչներ'!$G$6:$J$72,4,FALSE),0)</f>
        <v>0</v>
      </c>
      <c r="AE503" s="7">
        <f>IFERROR(VLOOKUP(M503,'Վարկանիշային չափորոշիչներ'!$G$6:$J$72,4,FALSE),0)</f>
        <v>0</v>
      </c>
      <c r="AF503" s="7">
        <f>IFERROR(VLOOKUP(N503,'Վարկանիշային չափորոշիչներ'!$G$6:$J$72,4,FALSE),0)</f>
        <v>0</v>
      </c>
      <c r="AG503" s="7">
        <f>IFERROR(VLOOKUP(O503,'Վարկանիշային չափորոշիչներ'!$G$6:$J$72,4,FALSE),0)</f>
        <v>0</v>
      </c>
      <c r="AH503" s="7">
        <f>IFERROR(VLOOKUP(P503,'Վարկանիշային չափորոշիչներ'!$G$6:$J$72,4,FALSE),0)</f>
        <v>0</v>
      </c>
      <c r="AI503" s="7">
        <f>IFERROR(VLOOKUP(Q503,'Վարկանիշային չափորոշիչներ'!$G$6:$J$72,4,FALSE),0)</f>
        <v>0</v>
      </c>
      <c r="AJ503" s="7">
        <f t="shared" si="20"/>
        <v>0</v>
      </c>
    </row>
    <row r="504" spans="1:36" ht="90" hidden="1" x14ac:dyDescent="0.35">
      <c r="A504" s="160">
        <v>1111</v>
      </c>
      <c r="B504" s="161" t="s">
        <v>1320</v>
      </c>
      <c r="C504" s="80" t="s">
        <v>1321</v>
      </c>
      <c r="D504" s="81">
        <v>440237.5</v>
      </c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58"/>
      <c r="R504" s="61">
        <f t="shared" si="21"/>
        <v>0</v>
      </c>
      <c r="W504" s="175">
        <f>IFERROR(VLOOKUP(E504,'Վարկանիշային չափորոշիչներ'!$G$6:$J$72,4,FALSE),0)</f>
        <v>0</v>
      </c>
      <c r="X504" s="7">
        <f>IFERROR(VLOOKUP(F504,'Վարկանիշային չափորոշիչներ'!$G$6:$J$72,4,FALSE),0)</f>
        <v>0</v>
      </c>
      <c r="Y504" s="7">
        <f>IFERROR(VLOOKUP(G504,'Վարկանիշային չափորոշիչներ'!$G$6:$J$72,4,FALSE),0)</f>
        <v>0</v>
      </c>
      <c r="Z504" s="7">
        <f>IFERROR(VLOOKUP(H504,'Վարկանիշային չափորոշիչներ'!$G$6:$J$72,4,FALSE),0)</f>
        <v>0</v>
      </c>
      <c r="AA504" s="7">
        <f>IFERROR(VLOOKUP(I504,'Վարկանիշային չափորոշիչներ'!$G$6:$J$72,4,FALSE),0)</f>
        <v>0</v>
      </c>
      <c r="AB504" s="7">
        <f>IFERROR(VLOOKUP(J504,'Վարկանիշային չափորոշիչներ'!$G$6:$J$72,4,FALSE),0)</f>
        <v>0</v>
      </c>
      <c r="AC504" s="7">
        <f>IFERROR(VLOOKUP(K504,'Վարկանիշային չափորոշիչներ'!$G$6:$J$72,4,FALSE),0)</f>
        <v>0</v>
      </c>
      <c r="AD504" s="7">
        <f>IFERROR(VLOOKUP(L504,'Վարկանիշային չափորոշիչներ'!$G$6:$J$72,4,FALSE),0)</f>
        <v>0</v>
      </c>
      <c r="AE504" s="7">
        <f>IFERROR(VLOOKUP(M504,'Վարկանիշային չափորոշիչներ'!$G$6:$J$72,4,FALSE),0)</f>
        <v>0</v>
      </c>
      <c r="AF504" s="7">
        <f>IFERROR(VLOOKUP(N504,'Վարկանիշային չափորոշիչներ'!$G$6:$J$72,4,FALSE),0)</f>
        <v>0</v>
      </c>
      <c r="AG504" s="7">
        <f>IFERROR(VLOOKUP(O504,'Վարկանիշային չափորոշիչներ'!$G$6:$J$72,4,FALSE),0)</f>
        <v>0</v>
      </c>
      <c r="AH504" s="7">
        <f>IFERROR(VLOOKUP(P504,'Վարկանիշային չափորոշիչներ'!$G$6:$J$72,4,FALSE),0)</f>
        <v>0</v>
      </c>
      <c r="AI504" s="7">
        <f>IFERROR(VLOOKUP(Q504,'Վարկանիշային չափորոշիչներ'!$G$6:$J$72,4,FALSE),0)</f>
        <v>0</v>
      </c>
      <c r="AJ504" s="7">
        <f t="shared" si="20"/>
        <v>0</v>
      </c>
    </row>
    <row r="505" spans="1:36" ht="75" hidden="1" x14ac:dyDescent="0.35">
      <c r="A505" s="160">
        <v>1111</v>
      </c>
      <c r="B505" s="161" t="s">
        <v>1322</v>
      </c>
      <c r="C505" s="75" t="s">
        <v>1323</v>
      </c>
      <c r="D505" s="81">
        <v>469605</v>
      </c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58"/>
      <c r="R505" s="61">
        <f t="shared" si="21"/>
        <v>0</v>
      </c>
      <c r="W505" s="175">
        <f>IFERROR(VLOOKUP(E505,'Վարկանիշային չափորոշիչներ'!$G$6:$J$72,4,FALSE),0)</f>
        <v>0</v>
      </c>
      <c r="X505" s="7">
        <f>IFERROR(VLOOKUP(F505,'Վարկանիշային չափորոշիչներ'!$G$6:$J$72,4,FALSE),0)</f>
        <v>0</v>
      </c>
      <c r="Y505" s="7">
        <f>IFERROR(VLOOKUP(G505,'Վարկանիշային չափորոշիչներ'!$G$6:$J$72,4,FALSE),0)</f>
        <v>0</v>
      </c>
      <c r="Z505" s="7">
        <f>IFERROR(VLOOKUP(H505,'Վարկանիշային չափորոշիչներ'!$G$6:$J$72,4,FALSE),0)</f>
        <v>0</v>
      </c>
      <c r="AA505" s="7">
        <f>IFERROR(VLOOKUP(I505,'Վարկանիշային չափորոշիչներ'!$G$6:$J$72,4,FALSE),0)</f>
        <v>0</v>
      </c>
      <c r="AB505" s="7">
        <f>IFERROR(VLOOKUP(J505,'Վարկանիշային չափորոշիչներ'!$G$6:$J$72,4,FALSE),0)</f>
        <v>0</v>
      </c>
      <c r="AC505" s="7">
        <f>IFERROR(VLOOKUP(K505,'Վարկանիշային չափորոշիչներ'!$G$6:$J$72,4,FALSE),0)</f>
        <v>0</v>
      </c>
      <c r="AD505" s="7">
        <f>IFERROR(VLOOKUP(L505,'Վարկանիշային չափորոշիչներ'!$G$6:$J$72,4,FALSE),0)</f>
        <v>0</v>
      </c>
      <c r="AE505" s="7">
        <f>IFERROR(VLOOKUP(M505,'Վարկանիշային չափորոշիչներ'!$G$6:$J$72,4,FALSE),0)</f>
        <v>0</v>
      </c>
      <c r="AF505" s="7">
        <f>IFERROR(VLOOKUP(N505,'Վարկանիշային չափորոշիչներ'!$G$6:$J$72,4,FALSE),0)</f>
        <v>0</v>
      </c>
      <c r="AG505" s="7">
        <f>IFERROR(VLOOKUP(O505,'Վարկանիշային չափորոշիչներ'!$G$6:$J$72,4,FALSE),0)</f>
        <v>0</v>
      </c>
      <c r="AH505" s="7">
        <f>IFERROR(VLOOKUP(P505,'Վարկանիշային չափորոշիչներ'!$G$6:$J$72,4,FALSE),0)</f>
        <v>0</v>
      </c>
      <c r="AI505" s="7">
        <f>IFERROR(VLOOKUP(Q505,'Վարկանիշային չափորոշիչներ'!$G$6:$J$72,4,FALSE),0)</f>
        <v>0</v>
      </c>
      <c r="AJ505" s="7">
        <f t="shared" si="20"/>
        <v>0</v>
      </c>
    </row>
    <row r="506" spans="1:36" hidden="1" x14ac:dyDescent="0.35">
      <c r="A506" s="163">
        <v>1115</v>
      </c>
      <c r="B506" s="161"/>
      <c r="C506" s="71" t="s">
        <v>1324</v>
      </c>
      <c r="D506" s="72">
        <v>2910288.5</v>
      </c>
      <c r="E506" s="46" t="s">
        <v>11</v>
      </c>
      <c r="F506" s="46" t="s">
        <v>11</v>
      </c>
      <c r="G506" s="46" t="s">
        <v>11</v>
      </c>
      <c r="H506" s="46" t="s">
        <v>11</v>
      </c>
      <c r="I506" s="46" t="s">
        <v>11</v>
      </c>
      <c r="J506" s="46" t="s">
        <v>11</v>
      </c>
      <c r="K506" s="46" t="s">
        <v>11</v>
      </c>
      <c r="L506" s="46" t="s">
        <v>11</v>
      </c>
      <c r="M506" s="46" t="s">
        <v>11</v>
      </c>
      <c r="N506" s="46" t="s">
        <v>11</v>
      </c>
      <c r="O506" s="46" t="s">
        <v>11</v>
      </c>
      <c r="P506" s="46" t="s">
        <v>11</v>
      </c>
      <c r="Q506" s="60" t="s">
        <v>11</v>
      </c>
      <c r="R506" s="61">
        <f t="shared" si="21"/>
        <v>0</v>
      </c>
      <c r="W506" s="175">
        <f>IFERROR(VLOOKUP(E506,'Վարկանիշային չափորոշիչներ'!$G$6:$J$72,4,FALSE),0)</f>
        <v>0</v>
      </c>
      <c r="X506" s="7">
        <f>IFERROR(VLOOKUP(F506,'Վարկանիշային չափորոշիչներ'!$G$6:$J$72,4,FALSE),0)</f>
        <v>0</v>
      </c>
      <c r="Y506" s="7">
        <f>IFERROR(VLOOKUP(G506,'Վարկանիշային չափորոշիչներ'!$G$6:$J$72,4,FALSE),0)</f>
        <v>0</v>
      </c>
      <c r="Z506" s="7">
        <f>IFERROR(VLOOKUP(H506,'Վարկանիշային չափորոշիչներ'!$G$6:$J$72,4,FALSE),0)</f>
        <v>0</v>
      </c>
      <c r="AA506" s="7">
        <f>IFERROR(VLOOKUP(I506,'Վարկանիշային չափորոշիչներ'!$G$6:$J$72,4,FALSE),0)</f>
        <v>0</v>
      </c>
      <c r="AB506" s="7">
        <f>IFERROR(VLOOKUP(J506,'Վարկանիշային չափորոշիչներ'!$G$6:$J$72,4,FALSE),0)</f>
        <v>0</v>
      </c>
      <c r="AC506" s="7">
        <f>IFERROR(VLOOKUP(K506,'Վարկանիշային չափորոշիչներ'!$G$6:$J$72,4,FALSE),0)</f>
        <v>0</v>
      </c>
      <c r="AD506" s="7">
        <f>IFERROR(VLOOKUP(L506,'Վարկանիշային չափորոշիչներ'!$G$6:$J$72,4,FALSE),0)</f>
        <v>0</v>
      </c>
      <c r="AE506" s="7">
        <f>IFERROR(VLOOKUP(M506,'Վարկանիշային չափորոշիչներ'!$G$6:$J$72,4,FALSE),0)</f>
        <v>0</v>
      </c>
      <c r="AF506" s="7">
        <f>IFERROR(VLOOKUP(N506,'Վարկանիշային չափորոշիչներ'!$G$6:$J$72,4,FALSE),0)</f>
        <v>0</v>
      </c>
      <c r="AG506" s="7">
        <f>IFERROR(VLOOKUP(O506,'Վարկանիշային չափորոշիչներ'!$G$6:$J$72,4,FALSE),0)</f>
        <v>0</v>
      </c>
      <c r="AH506" s="7">
        <f>IFERROR(VLOOKUP(P506,'Վարկանիշային չափորոշիչներ'!$G$6:$J$72,4,FALSE),0)</f>
        <v>0</v>
      </c>
      <c r="AI506" s="7">
        <f>IFERROR(VLOOKUP(Q506,'Վարկանիշային չափորոշիչներ'!$G$6:$J$72,4,FALSE),0)</f>
        <v>0</v>
      </c>
      <c r="AJ506" s="7">
        <f t="shared" si="20"/>
        <v>0</v>
      </c>
    </row>
    <row r="507" spans="1:36" ht="30" hidden="1" x14ac:dyDescent="0.35">
      <c r="A507" s="163">
        <v>1115</v>
      </c>
      <c r="B507" s="161" t="s">
        <v>1325</v>
      </c>
      <c r="C507" s="75" t="s">
        <v>1326</v>
      </c>
      <c r="D507" s="85">
        <v>53305.8</v>
      </c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58"/>
      <c r="R507" s="61">
        <f t="shared" si="21"/>
        <v>0</v>
      </c>
      <c r="W507" s="175">
        <f>IFERROR(VLOOKUP(E507,'Վարկանիշային չափորոշիչներ'!$G$6:$J$72,4,FALSE),0)</f>
        <v>0</v>
      </c>
      <c r="X507" s="7">
        <f>IFERROR(VLOOKUP(F507,'Վարկանիշային չափորոշիչներ'!$G$6:$J$72,4,FALSE),0)</f>
        <v>0</v>
      </c>
      <c r="Y507" s="7">
        <f>IFERROR(VLOOKUP(G507,'Վարկանիշային չափորոշիչներ'!$G$6:$J$72,4,FALSE),0)</f>
        <v>0</v>
      </c>
      <c r="Z507" s="7">
        <f>IFERROR(VLOOKUP(H507,'Վարկանիշային չափորոշիչներ'!$G$6:$J$72,4,FALSE),0)</f>
        <v>0</v>
      </c>
      <c r="AA507" s="7">
        <f>IFERROR(VLOOKUP(I507,'Վարկանիշային չափորոշիչներ'!$G$6:$J$72,4,FALSE),0)</f>
        <v>0</v>
      </c>
      <c r="AB507" s="7">
        <f>IFERROR(VLOOKUP(J507,'Վարկանիշային չափորոշիչներ'!$G$6:$J$72,4,FALSE),0)</f>
        <v>0</v>
      </c>
      <c r="AC507" s="7">
        <f>IFERROR(VLOOKUP(K507,'Վարկանիշային չափորոշիչներ'!$G$6:$J$72,4,FALSE),0)</f>
        <v>0</v>
      </c>
      <c r="AD507" s="7">
        <f>IFERROR(VLOOKUP(L507,'Վարկանիշային չափորոշիչներ'!$G$6:$J$72,4,FALSE),0)</f>
        <v>0</v>
      </c>
      <c r="AE507" s="7">
        <f>IFERROR(VLOOKUP(M507,'Վարկանիշային չափորոշիչներ'!$G$6:$J$72,4,FALSE),0)</f>
        <v>0</v>
      </c>
      <c r="AF507" s="7">
        <f>IFERROR(VLOOKUP(N507,'Վարկանիշային չափորոշիչներ'!$G$6:$J$72,4,FALSE),0)</f>
        <v>0</v>
      </c>
      <c r="AG507" s="7">
        <f>IFERROR(VLOOKUP(O507,'Վարկանիշային չափորոշիչներ'!$G$6:$J$72,4,FALSE),0)</f>
        <v>0</v>
      </c>
      <c r="AH507" s="7">
        <f>IFERROR(VLOOKUP(P507,'Վարկանիշային չափորոշիչներ'!$G$6:$J$72,4,FALSE),0)</f>
        <v>0</v>
      </c>
      <c r="AI507" s="7">
        <f>IFERROR(VLOOKUP(Q507,'Վարկանիշային չափորոշիչներ'!$G$6:$J$72,4,FALSE),0)</f>
        <v>0</v>
      </c>
      <c r="AJ507" s="7">
        <f t="shared" si="20"/>
        <v>0</v>
      </c>
    </row>
    <row r="508" spans="1:36" ht="30" hidden="1" x14ac:dyDescent="0.35">
      <c r="A508" s="163">
        <v>1115</v>
      </c>
      <c r="B508" s="161" t="s">
        <v>1327</v>
      </c>
      <c r="C508" s="75" t="s">
        <v>1328</v>
      </c>
      <c r="D508" s="85">
        <v>9600</v>
      </c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58"/>
      <c r="R508" s="61">
        <f t="shared" si="21"/>
        <v>0</v>
      </c>
      <c r="W508" s="175">
        <f>IFERROR(VLOOKUP(E508,'Վարկանիշային չափորոշիչներ'!$G$6:$J$72,4,FALSE),0)</f>
        <v>0</v>
      </c>
      <c r="X508" s="7">
        <f>IFERROR(VLOOKUP(F508,'Վարկանիշային չափորոշիչներ'!$G$6:$J$72,4,FALSE),0)</f>
        <v>0</v>
      </c>
      <c r="Y508" s="7">
        <f>IFERROR(VLOOKUP(G508,'Վարկանիշային չափորոշիչներ'!$G$6:$J$72,4,FALSE),0)</f>
        <v>0</v>
      </c>
      <c r="Z508" s="7">
        <f>IFERROR(VLOOKUP(H508,'Վարկանիշային չափորոշիչներ'!$G$6:$J$72,4,FALSE),0)</f>
        <v>0</v>
      </c>
      <c r="AA508" s="7">
        <f>IFERROR(VLOOKUP(I508,'Վարկանիշային չափորոշիչներ'!$G$6:$J$72,4,FALSE),0)</f>
        <v>0</v>
      </c>
      <c r="AB508" s="7">
        <f>IFERROR(VLOOKUP(J508,'Վարկանիշային չափորոշիչներ'!$G$6:$J$72,4,FALSE),0)</f>
        <v>0</v>
      </c>
      <c r="AC508" s="7">
        <f>IFERROR(VLOOKUP(K508,'Վարկանիշային չափորոշիչներ'!$G$6:$J$72,4,FALSE),0)</f>
        <v>0</v>
      </c>
      <c r="AD508" s="7">
        <f>IFERROR(VLOOKUP(L508,'Վարկանիշային չափորոշիչներ'!$G$6:$J$72,4,FALSE),0)</f>
        <v>0</v>
      </c>
      <c r="AE508" s="7">
        <f>IFERROR(VLOOKUP(M508,'Վարկանիշային չափորոշիչներ'!$G$6:$J$72,4,FALSE),0)</f>
        <v>0</v>
      </c>
      <c r="AF508" s="7">
        <f>IFERROR(VLOOKUP(N508,'Վարկանիշային չափորոշիչներ'!$G$6:$J$72,4,FALSE),0)</f>
        <v>0</v>
      </c>
      <c r="AG508" s="7">
        <f>IFERROR(VLOOKUP(O508,'Վարկանիշային չափորոշիչներ'!$G$6:$J$72,4,FALSE),0)</f>
        <v>0</v>
      </c>
      <c r="AH508" s="7">
        <f>IFERROR(VLOOKUP(P508,'Վարկանիշային չափորոշիչներ'!$G$6:$J$72,4,FALSE),0)</f>
        <v>0</v>
      </c>
      <c r="AI508" s="7">
        <f>IFERROR(VLOOKUP(Q508,'Վարկանիշային չափորոշիչներ'!$G$6:$J$72,4,FALSE),0)</f>
        <v>0</v>
      </c>
      <c r="AJ508" s="7">
        <f t="shared" si="20"/>
        <v>0</v>
      </c>
    </row>
    <row r="509" spans="1:36" hidden="1" x14ac:dyDescent="0.35">
      <c r="A509" s="163">
        <v>1115</v>
      </c>
      <c r="B509" s="161" t="s">
        <v>1329</v>
      </c>
      <c r="C509" s="80" t="s">
        <v>1330</v>
      </c>
      <c r="D509" s="85">
        <v>59194.7</v>
      </c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58"/>
      <c r="R509" s="61">
        <f t="shared" si="21"/>
        <v>0</v>
      </c>
      <c r="W509" s="175">
        <f>IFERROR(VLOOKUP(E509,'Վարկանիշային չափորոշիչներ'!$G$6:$J$72,4,FALSE),0)</f>
        <v>0</v>
      </c>
      <c r="X509" s="7">
        <f>IFERROR(VLOOKUP(F509,'Վարկանիշային չափորոշիչներ'!$G$6:$J$72,4,FALSE),0)</f>
        <v>0</v>
      </c>
      <c r="Y509" s="7">
        <f>IFERROR(VLOOKUP(G509,'Վարկանիշային չափորոշիչներ'!$G$6:$J$72,4,FALSE),0)</f>
        <v>0</v>
      </c>
      <c r="Z509" s="7">
        <f>IFERROR(VLOOKUP(H509,'Վարկանիշային չափորոշիչներ'!$G$6:$J$72,4,FALSE),0)</f>
        <v>0</v>
      </c>
      <c r="AA509" s="7">
        <f>IFERROR(VLOOKUP(I509,'Վարկանիշային չափորոշիչներ'!$G$6:$J$72,4,FALSE),0)</f>
        <v>0</v>
      </c>
      <c r="AB509" s="7">
        <f>IFERROR(VLOOKUP(J509,'Վարկանիշային չափորոշիչներ'!$G$6:$J$72,4,FALSE),0)</f>
        <v>0</v>
      </c>
      <c r="AC509" s="7">
        <f>IFERROR(VLOOKUP(K509,'Վարկանիշային չափորոշիչներ'!$G$6:$J$72,4,FALSE),0)</f>
        <v>0</v>
      </c>
      <c r="AD509" s="7">
        <f>IFERROR(VLOOKUP(L509,'Վարկանիշային չափորոշիչներ'!$G$6:$J$72,4,FALSE),0)</f>
        <v>0</v>
      </c>
      <c r="AE509" s="7">
        <f>IFERROR(VLOOKUP(M509,'Վարկանիշային չափորոշիչներ'!$G$6:$J$72,4,FALSE),0)</f>
        <v>0</v>
      </c>
      <c r="AF509" s="7">
        <f>IFERROR(VLOOKUP(N509,'Վարկանիշային չափորոշիչներ'!$G$6:$J$72,4,FALSE),0)</f>
        <v>0</v>
      </c>
      <c r="AG509" s="7">
        <f>IFERROR(VLOOKUP(O509,'Վարկանիշային չափորոշիչներ'!$G$6:$J$72,4,FALSE),0)</f>
        <v>0</v>
      </c>
      <c r="AH509" s="7">
        <f>IFERROR(VLOOKUP(P509,'Վարկանիշային չափորոշիչներ'!$G$6:$J$72,4,FALSE),0)</f>
        <v>0</v>
      </c>
      <c r="AI509" s="7">
        <f>IFERROR(VLOOKUP(Q509,'Վարկանիշային չափորոշիչներ'!$G$6:$J$72,4,FALSE),0)</f>
        <v>0</v>
      </c>
      <c r="AJ509" s="7">
        <f t="shared" si="20"/>
        <v>0</v>
      </c>
    </row>
    <row r="510" spans="1:36" hidden="1" x14ac:dyDescent="0.35">
      <c r="A510" s="163">
        <v>1115</v>
      </c>
      <c r="B510" s="161" t="s">
        <v>1331</v>
      </c>
      <c r="C510" s="80" t="s">
        <v>1332</v>
      </c>
      <c r="D510" s="76">
        <v>2682900</v>
      </c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58"/>
      <c r="R510" s="61">
        <f t="shared" si="21"/>
        <v>0</v>
      </c>
      <c r="W510" s="175">
        <f>IFERROR(VLOOKUP(E510,'Վարկանիշային չափորոշիչներ'!$G$6:$J$72,4,FALSE),0)</f>
        <v>0</v>
      </c>
      <c r="X510" s="7">
        <f>IFERROR(VLOOKUP(F510,'Վարկանիշային չափորոշիչներ'!$G$6:$J$72,4,FALSE),0)</f>
        <v>0</v>
      </c>
      <c r="Y510" s="7">
        <f>IFERROR(VLOOKUP(G510,'Վարկանիշային չափորոշիչներ'!$G$6:$J$72,4,FALSE),0)</f>
        <v>0</v>
      </c>
      <c r="Z510" s="7">
        <f>IFERROR(VLOOKUP(H510,'Վարկանիշային չափորոշիչներ'!$G$6:$J$72,4,FALSE),0)</f>
        <v>0</v>
      </c>
      <c r="AA510" s="7">
        <f>IFERROR(VLOOKUP(I510,'Վարկանիշային չափորոշիչներ'!$G$6:$J$72,4,FALSE),0)</f>
        <v>0</v>
      </c>
      <c r="AB510" s="7">
        <f>IFERROR(VLOOKUP(J510,'Վարկանիշային չափորոշիչներ'!$G$6:$J$72,4,FALSE),0)</f>
        <v>0</v>
      </c>
      <c r="AC510" s="7">
        <f>IFERROR(VLOOKUP(K510,'Վարկանիշային չափորոշիչներ'!$G$6:$J$72,4,FALSE),0)</f>
        <v>0</v>
      </c>
      <c r="AD510" s="7">
        <f>IFERROR(VLOOKUP(L510,'Վարկանիշային չափորոշիչներ'!$G$6:$J$72,4,FALSE),0)</f>
        <v>0</v>
      </c>
      <c r="AE510" s="7">
        <f>IFERROR(VLOOKUP(M510,'Վարկանիշային չափորոշիչներ'!$G$6:$J$72,4,FALSE),0)</f>
        <v>0</v>
      </c>
      <c r="AF510" s="7">
        <f>IFERROR(VLOOKUP(N510,'Վարկանիշային չափորոշիչներ'!$G$6:$J$72,4,FALSE),0)</f>
        <v>0</v>
      </c>
      <c r="AG510" s="7">
        <f>IFERROR(VLOOKUP(O510,'Վարկանիշային չափորոշիչներ'!$G$6:$J$72,4,FALSE),0)</f>
        <v>0</v>
      </c>
      <c r="AH510" s="7">
        <f>IFERROR(VLOOKUP(P510,'Վարկանիշային չափորոշիչներ'!$G$6:$J$72,4,FALSE),0)</f>
        <v>0</v>
      </c>
      <c r="AI510" s="7">
        <f>IFERROR(VLOOKUP(Q510,'Վարկանիշային չափորոշիչներ'!$G$6:$J$72,4,FALSE),0)</f>
        <v>0</v>
      </c>
      <c r="AJ510" s="7">
        <f t="shared" si="20"/>
        <v>0</v>
      </c>
    </row>
    <row r="511" spans="1:36" hidden="1" x14ac:dyDescent="0.35">
      <c r="A511" s="163">
        <v>1115</v>
      </c>
      <c r="B511" s="161" t="s">
        <v>1333</v>
      </c>
      <c r="C511" s="80" t="s">
        <v>96</v>
      </c>
      <c r="D511" s="90">
        <v>105288</v>
      </c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58"/>
      <c r="R511" s="61">
        <f t="shared" si="21"/>
        <v>0</v>
      </c>
      <c r="W511" s="175">
        <f>IFERROR(VLOOKUP(E511,'Վարկանիշային չափորոշիչներ'!$G$6:$J$72,4,FALSE),0)</f>
        <v>0</v>
      </c>
      <c r="X511" s="7">
        <f>IFERROR(VLOOKUP(F511,'Վարկանիշային չափորոշիչներ'!$G$6:$J$72,4,FALSE),0)</f>
        <v>0</v>
      </c>
      <c r="Y511" s="7">
        <f>IFERROR(VLOOKUP(G511,'Վարկանիշային չափորոշիչներ'!$G$6:$J$72,4,FALSE),0)</f>
        <v>0</v>
      </c>
      <c r="Z511" s="7">
        <f>IFERROR(VLOOKUP(H511,'Վարկանիշային չափորոշիչներ'!$G$6:$J$72,4,FALSE),0)</f>
        <v>0</v>
      </c>
      <c r="AA511" s="7">
        <f>IFERROR(VLOOKUP(I511,'Վարկանիշային չափորոշիչներ'!$G$6:$J$72,4,FALSE),0)</f>
        <v>0</v>
      </c>
      <c r="AB511" s="7">
        <f>IFERROR(VLOOKUP(J511,'Վարկանիշային չափորոշիչներ'!$G$6:$J$72,4,FALSE),0)</f>
        <v>0</v>
      </c>
      <c r="AC511" s="7">
        <f>IFERROR(VLOOKUP(K511,'Վարկանիշային չափորոշիչներ'!$G$6:$J$72,4,FALSE),0)</f>
        <v>0</v>
      </c>
      <c r="AD511" s="7">
        <f>IFERROR(VLOOKUP(L511,'Վարկանիշային չափորոշիչներ'!$G$6:$J$72,4,FALSE),0)</f>
        <v>0</v>
      </c>
      <c r="AE511" s="7">
        <f>IFERROR(VLOOKUP(M511,'Վարկանիշային չափորոշիչներ'!$G$6:$J$72,4,FALSE),0)</f>
        <v>0</v>
      </c>
      <c r="AF511" s="7">
        <f>IFERROR(VLOOKUP(N511,'Վարկանիշային չափորոշիչներ'!$G$6:$J$72,4,FALSE),0)</f>
        <v>0</v>
      </c>
      <c r="AG511" s="7">
        <f>IFERROR(VLOOKUP(O511,'Վարկանիշային չափորոշիչներ'!$G$6:$J$72,4,FALSE),0)</f>
        <v>0</v>
      </c>
      <c r="AH511" s="7">
        <f>IFERROR(VLOOKUP(P511,'Վարկանիշային չափորոշիչներ'!$G$6:$J$72,4,FALSE),0)</f>
        <v>0</v>
      </c>
      <c r="AI511" s="7">
        <f>IFERROR(VLOOKUP(Q511,'Վարկանիշային չափորոշիչներ'!$G$6:$J$72,4,FALSE),0)</f>
        <v>0</v>
      </c>
      <c r="AJ511" s="7">
        <f t="shared" si="20"/>
        <v>0</v>
      </c>
    </row>
    <row r="512" spans="1:36" hidden="1" x14ac:dyDescent="0.35">
      <c r="A512" s="163">
        <v>1124</v>
      </c>
      <c r="B512" s="161"/>
      <c r="C512" s="71" t="s">
        <v>1334</v>
      </c>
      <c r="D512" s="72">
        <v>1778607.6999999997</v>
      </c>
      <c r="E512" s="46" t="s">
        <v>11</v>
      </c>
      <c r="F512" s="46" t="s">
        <v>11</v>
      </c>
      <c r="G512" s="46" t="s">
        <v>11</v>
      </c>
      <c r="H512" s="46" t="s">
        <v>11</v>
      </c>
      <c r="I512" s="46" t="s">
        <v>11</v>
      </c>
      <c r="J512" s="46" t="s">
        <v>11</v>
      </c>
      <c r="K512" s="46" t="s">
        <v>11</v>
      </c>
      <c r="L512" s="46" t="s">
        <v>11</v>
      </c>
      <c r="M512" s="46" t="s">
        <v>11</v>
      </c>
      <c r="N512" s="46" t="s">
        <v>11</v>
      </c>
      <c r="O512" s="46" t="s">
        <v>11</v>
      </c>
      <c r="P512" s="46" t="s">
        <v>11</v>
      </c>
      <c r="Q512" s="60" t="s">
        <v>11</v>
      </c>
      <c r="R512" s="61">
        <f t="shared" si="21"/>
        <v>0</v>
      </c>
      <c r="W512" s="175">
        <f>IFERROR(VLOOKUP(E512,'Վարկանիշային չափորոշիչներ'!$G$6:$J$72,4,FALSE),0)</f>
        <v>0</v>
      </c>
      <c r="X512" s="7">
        <f>IFERROR(VLOOKUP(F512,'Վարկանիշային չափորոշիչներ'!$G$6:$J$72,4,FALSE),0)</f>
        <v>0</v>
      </c>
      <c r="Y512" s="7">
        <f>IFERROR(VLOOKUP(G512,'Վարկանիշային չափորոշիչներ'!$G$6:$J$72,4,FALSE),0)</f>
        <v>0</v>
      </c>
      <c r="Z512" s="7">
        <f>IFERROR(VLOOKUP(H512,'Վարկանիշային չափորոշիչներ'!$G$6:$J$72,4,FALSE),0)</f>
        <v>0</v>
      </c>
      <c r="AA512" s="7">
        <f>IFERROR(VLOOKUP(I512,'Վարկանիշային չափորոշիչներ'!$G$6:$J$72,4,FALSE),0)</f>
        <v>0</v>
      </c>
      <c r="AB512" s="7">
        <f>IFERROR(VLOOKUP(J512,'Վարկանիշային չափորոշիչներ'!$G$6:$J$72,4,FALSE),0)</f>
        <v>0</v>
      </c>
      <c r="AC512" s="7">
        <f>IFERROR(VLOOKUP(K512,'Վարկանիշային չափորոշիչներ'!$G$6:$J$72,4,FALSE),0)</f>
        <v>0</v>
      </c>
      <c r="AD512" s="7">
        <f>IFERROR(VLOOKUP(L512,'Վարկանիշային չափորոշիչներ'!$G$6:$J$72,4,FALSE),0)</f>
        <v>0</v>
      </c>
      <c r="AE512" s="7">
        <f>IFERROR(VLOOKUP(M512,'Վարկանիշային չափորոշիչներ'!$G$6:$J$72,4,FALSE),0)</f>
        <v>0</v>
      </c>
      <c r="AF512" s="7">
        <f>IFERROR(VLOOKUP(N512,'Վարկանիշային չափորոշիչներ'!$G$6:$J$72,4,FALSE),0)</f>
        <v>0</v>
      </c>
      <c r="AG512" s="7">
        <f>IFERROR(VLOOKUP(O512,'Վարկանիշային չափորոշիչներ'!$G$6:$J$72,4,FALSE),0)</f>
        <v>0</v>
      </c>
      <c r="AH512" s="7">
        <f>IFERROR(VLOOKUP(P512,'Վարկանիշային չափորոշիչներ'!$G$6:$J$72,4,FALSE),0)</f>
        <v>0</v>
      </c>
      <c r="AI512" s="7">
        <f>IFERROR(VLOOKUP(Q512,'Վարկանիշային չափորոշիչներ'!$G$6:$J$72,4,FALSE),0)</f>
        <v>0</v>
      </c>
      <c r="AJ512" s="7">
        <f t="shared" si="20"/>
        <v>0</v>
      </c>
    </row>
    <row r="513" spans="1:36" ht="30" hidden="1" x14ac:dyDescent="0.35">
      <c r="A513" s="163">
        <v>1124</v>
      </c>
      <c r="B513" s="161" t="s">
        <v>1335</v>
      </c>
      <c r="C513" s="115" t="s">
        <v>1336</v>
      </c>
      <c r="D513" s="85">
        <v>45342</v>
      </c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58"/>
      <c r="R513" s="61">
        <f t="shared" si="21"/>
        <v>0</v>
      </c>
      <c r="W513" s="175">
        <f>IFERROR(VLOOKUP(E513,'Վարկանիշային չափորոշիչներ'!$G$6:$J$72,4,FALSE),0)</f>
        <v>0</v>
      </c>
      <c r="X513" s="7">
        <f>IFERROR(VLOOKUP(F513,'Վարկանիշային չափորոշիչներ'!$G$6:$J$72,4,FALSE),0)</f>
        <v>0</v>
      </c>
      <c r="Y513" s="7">
        <f>IFERROR(VLOOKUP(G513,'Վարկանիշային չափորոշիչներ'!$G$6:$J$72,4,FALSE),0)</f>
        <v>0</v>
      </c>
      <c r="Z513" s="7">
        <f>IFERROR(VLOOKUP(H513,'Վարկանիշային չափորոշիչներ'!$G$6:$J$72,4,FALSE),0)</f>
        <v>0</v>
      </c>
      <c r="AA513" s="7">
        <f>IFERROR(VLOOKUP(I513,'Վարկանիշային չափորոշիչներ'!$G$6:$J$72,4,FALSE),0)</f>
        <v>0</v>
      </c>
      <c r="AB513" s="7">
        <f>IFERROR(VLOOKUP(J513,'Վարկանիշային չափորոշիչներ'!$G$6:$J$72,4,FALSE),0)</f>
        <v>0</v>
      </c>
      <c r="AC513" s="7">
        <f>IFERROR(VLOOKUP(K513,'Վարկանիշային չափորոշիչներ'!$G$6:$J$72,4,FALSE),0)</f>
        <v>0</v>
      </c>
      <c r="AD513" s="7">
        <f>IFERROR(VLOOKUP(L513,'Վարկանիշային չափորոշիչներ'!$G$6:$J$72,4,FALSE),0)</f>
        <v>0</v>
      </c>
      <c r="AE513" s="7">
        <f>IFERROR(VLOOKUP(M513,'Վարկանիշային չափորոշիչներ'!$G$6:$J$72,4,FALSE),0)</f>
        <v>0</v>
      </c>
      <c r="AF513" s="7">
        <f>IFERROR(VLOOKUP(N513,'Վարկանիշային չափորոշիչներ'!$G$6:$J$72,4,FALSE),0)</f>
        <v>0</v>
      </c>
      <c r="AG513" s="7">
        <f>IFERROR(VLOOKUP(O513,'Վարկանիշային չափորոշիչներ'!$G$6:$J$72,4,FALSE),0)</f>
        <v>0</v>
      </c>
      <c r="AH513" s="7">
        <f>IFERROR(VLOOKUP(P513,'Վարկանիշային չափորոշիչներ'!$G$6:$J$72,4,FALSE),0)</f>
        <v>0</v>
      </c>
      <c r="AI513" s="7">
        <f>IFERROR(VLOOKUP(Q513,'Վարկանիշային չափորոշիչներ'!$G$6:$J$72,4,FALSE),0)</f>
        <v>0</v>
      </c>
      <c r="AJ513" s="7">
        <f t="shared" si="20"/>
        <v>0</v>
      </c>
    </row>
    <row r="514" spans="1:36" hidden="1" x14ac:dyDescent="0.35">
      <c r="A514" s="163">
        <v>1124</v>
      </c>
      <c r="B514" s="161" t="s">
        <v>1337</v>
      </c>
      <c r="C514" s="80" t="s">
        <v>1338</v>
      </c>
      <c r="D514" s="85">
        <v>63360.4</v>
      </c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58"/>
      <c r="R514" s="61">
        <f t="shared" si="21"/>
        <v>0</v>
      </c>
      <c r="W514" s="175">
        <f>IFERROR(VLOOKUP(E514,'Վարկանիշային չափորոշիչներ'!$G$6:$J$72,4,FALSE),0)</f>
        <v>0</v>
      </c>
      <c r="X514" s="7">
        <f>IFERROR(VLOOKUP(F514,'Վարկանիշային չափորոշիչներ'!$G$6:$J$72,4,FALSE),0)</f>
        <v>0</v>
      </c>
      <c r="Y514" s="7">
        <f>IFERROR(VLOOKUP(G514,'Վարկանիշային չափորոշիչներ'!$G$6:$J$72,4,FALSE),0)</f>
        <v>0</v>
      </c>
      <c r="Z514" s="7">
        <f>IFERROR(VLOOKUP(H514,'Վարկանիշային չափորոշիչներ'!$G$6:$J$72,4,FALSE),0)</f>
        <v>0</v>
      </c>
      <c r="AA514" s="7">
        <f>IFERROR(VLOOKUP(I514,'Վարկանիշային չափորոշիչներ'!$G$6:$J$72,4,FALSE),0)</f>
        <v>0</v>
      </c>
      <c r="AB514" s="7">
        <f>IFERROR(VLOOKUP(J514,'Վարկանիշային չափորոշիչներ'!$G$6:$J$72,4,FALSE),0)</f>
        <v>0</v>
      </c>
      <c r="AC514" s="7">
        <f>IFERROR(VLOOKUP(K514,'Վարկանիշային չափորոշիչներ'!$G$6:$J$72,4,FALSE),0)</f>
        <v>0</v>
      </c>
      <c r="AD514" s="7">
        <f>IFERROR(VLOOKUP(L514,'Վարկանիշային չափորոշիչներ'!$G$6:$J$72,4,FALSE),0)</f>
        <v>0</v>
      </c>
      <c r="AE514" s="7">
        <f>IFERROR(VLOOKUP(M514,'Վարկանիշային չափորոշիչներ'!$G$6:$J$72,4,FALSE),0)</f>
        <v>0</v>
      </c>
      <c r="AF514" s="7">
        <f>IFERROR(VLOOKUP(N514,'Վարկանիշային չափորոշիչներ'!$G$6:$J$72,4,FALSE),0)</f>
        <v>0</v>
      </c>
      <c r="AG514" s="7">
        <f>IFERROR(VLOOKUP(O514,'Վարկանիշային չափորոշիչներ'!$G$6:$J$72,4,FALSE),0)</f>
        <v>0</v>
      </c>
      <c r="AH514" s="7">
        <f>IFERROR(VLOOKUP(P514,'Վարկանիշային չափորոշիչներ'!$G$6:$J$72,4,FALSE),0)</f>
        <v>0</v>
      </c>
      <c r="AI514" s="7">
        <f>IFERROR(VLOOKUP(Q514,'Վարկանիշային չափորոշիչներ'!$G$6:$J$72,4,FALSE),0)</f>
        <v>0</v>
      </c>
      <c r="AJ514" s="7">
        <f t="shared" si="20"/>
        <v>0</v>
      </c>
    </row>
    <row r="515" spans="1:36" hidden="1" x14ac:dyDescent="0.35">
      <c r="A515" s="160">
        <v>1124</v>
      </c>
      <c r="B515" s="161" t="s">
        <v>1339</v>
      </c>
      <c r="C515" s="88" t="s">
        <v>1340</v>
      </c>
      <c r="D515" s="57">
        <v>1590570.9</v>
      </c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58"/>
      <c r="R515" s="61">
        <f t="shared" si="21"/>
        <v>0</v>
      </c>
      <c r="W515" s="175">
        <f>IFERROR(VLOOKUP(E515,'Վարկանիշային չափորոշիչներ'!$G$6:$J$72,4,FALSE),0)</f>
        <v>0</v>
      </c>
      <c r="X515" s="7">
        <f>IFERROR(VLOOKUP(F515,'Վարկանիշային չափորոշիչներ'!$G$6:$J$72,4,FALSE),0)</f>
        <v>0</v>
      </c>
      <c r="Y515" s="7">
        <f>IFERROR(VLOOKUP(G515,'Վարկանիշային չափորոշիչներ'!$G$6:$J$72,4,FALSE),0)</f>
        <v>0</v>
      </c>
      <c r="Z515" s="7">
        <f>IFERROR(VLOOKUP(H515,'Վարկանիշային չափորոշիչներ'!$G$6:$J$72,4,FALSE),0)</f>
        <v>0</v>
      </c>
      <c r="AA515" s="7">
        <f>IFERROR(VLOOKUP(I515,'Վարկանիշային չափորոշիչներ'!$G$6:$J$72,4,FALSE),0)</f>
        <v>0</v>
      </c>
      <c r="AB515" s="7">
        <f>IFERROR(VLOOKUP(J515,'Վարկանիշային չափորոշիչներ'!$G$6:$J$72,4,FALSE),0)</f>
        <v>0</v>
      </c>
      <c r="AC515" s="7">
        <f>IFERROR(VLOOKUP(K515,'Վարկանիշային չափորոշիչներ'!$G$6:$J$72,4,FALSE),0)</f>
        <v>0</v>
      </c>
      <c r="AD515" s="7">
        <f>IFERROR(VLOOKUP(L515,'Վարկանիշային չափորոշիչներ'!$G$6:$J$72,4,FALSE),0)</f>
        <v>0</v>
      </c>
      <c r="AE515" s="7">
        <f>IFERROR(VLOOKUP(M515,'Վարկանիշային չափորոշիչներ'!$G$6:$J$72,4,FALSE),0)</f>
        <v>0</v>
      </c>
      <c r="AF515" s="7">
        <f>IFERROR(VLOOKUP(N515,'Վարկանիշային չափորոշիչներ'!$G$6:$J$72,4,FALSE),0)</f>
        <v>0</v>
      </c>
      <c r="AG515" s="7">
        <f>IFERROR(VLOOKUP(O515,'Վարկանիշային չափորոշիչներ'!$G$6:$J$72,4,FALSE),0)</f>
        <v>0</v>
      </c>
      <c r="AH515" s="7">
        <f>IFERROR(VLOOKUP(P515,'Վարկանիշային չափորոշիչներ'!$G$6:$J$72,4,FALSE),0)</f>
        <v>0</v>
      </c>
      <c r="AI515" s="7">
        <f>IFERROR(VLOOKUP(Q515,'Վարկանիշային չափորոշիչներ'!$G$6:$J$72,4,FALSE),0)</f>
        <v>0</v>
      </c>
      <c r="AJ515" s="7">
        <f t="shared" si="20"/>
        <v>0</v>
      </c>
    </row>
    <row r="516" spans="1:36" ht="45" hidden="1" x14ac:dyDescent="0.35">
      <c r="A516" s="160">
        <v>1124</v>
      </c>
      <c r="B516" s="161" t="s">
        <v>1341</v>
      </c>
      <c r="C516" s="75" t="s">
        <v>1342</v>
      </c>
      <c r="D516" s="85">
        <v>43334.400000000001</v>
      </c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58"/>
      <c r="R516" s="61">
        <f t="shared" si="21"/>
        <v>0</v>
      </c>
      <c r="W516" s="175">
        <f>IFERROR(VLOOKUP(E516,'Վարկանիշային չափորոշիչներ'!$G$6:$J$72,4,FALSE),0)</f>
        <v>0</v>
      </c>
      <c r="X516" s="7">
        <f>IFERROR(VLOOKUP(F516,'Վարկանիշային չափորոշիչներ'!$G$6:$J$72,4,FALSE),0)</f>
        <v>0</v>
      </c>
      <c r="Y516" s="7">
        <f>IFERROR(VLOOKUP(G516,'Վարկանիշային չափորոշիչներ'!$G$6:$J$72,4,FALSE),0)</f>
        <v>0</v>
      </c>
      <c r="Z516" s="7">
        <f>IFERROR(VLOOKUP(H516,'Վարկանիշային չափորոշիչներ'!$G$6:$J$72,4,FALSE),0)</f>
        <v>0</v>
      </c>
      <c r="AA516" s="7">
        <f>IFERROR(VLOOKUP(I516,'Վարկանիշային չափորոշիչներ'!$G$6:$J$72,4,FALSE),0)</f>
        <v>0</v>
      </c>
      <c r="AB516" s="7">
        <f>IFERROR(VLOOKUP(J516,'Վարկանիշային չափորոշիչներ'!$G$6:$J$72,4,FALSE),0)</f>
        <v>0</v>
      </c>
      <c r="AC516" s="7">
        <f>IFERROR(VLOOKUP(K516,'Վարկանիշային չափորոշիչներ'!$G$6:$J$72,4,FALSE),0)</f>
        <v>0</v>
      </c>
      <c r="AD516" s="7">
        <f>IFERROR(VLOOKUP(L516,'Վարկանիշային չափորոշիչներ'!$G$6:$J$72,4,FALSE),0)</f>
        <v>0</v>
      </c>
      <c r="AE516" s="7">
        <f>IFERROR(VLOOKUP(M516,'Վարկանիշային չափորոշիչներ'!$G$6:$J$72,4,FALSE),0)</f>
        <v>0</v>
      </c>
      <c r="AF516" s="7">
        <f>IFERROR(VLOOKUP(N516,'Վարկանիշային չափորոշիչներ'!$G$6:$J$72,4,FALSE),0)</f>
        <v>0</v>
      </c>
      <c r="AG516" s="7">
        <f>IFERROR(VLOOKUP(O516,'Վարկանիշային չափորոշիչներ'!$G$6:$J$72,4,FALSE),0)</f>
        <v>0</v>
      </c>
      <c r="AH516" s="7">
        <f>IFERROR(VLOOKUP(P516,'Վարկանիշային չափորոշիչներ'!$G$6:$J$72,4,FALSE),0)</f>
        <v>0</v>
      </c>
      <c r="AI516" s="7">
        <f>IFERROR(VLOOKUP(Q516,'Վարկանիշային չափորոշիչներ'!$G$6:$J$72,4,FALSE),0)</f>
        <v>0</v>
      </c>
      <c r="AJ516" s="7">
        <f t="shared" si="20"/>
        <v>0</v>
      </c>
    </row>
    <row r="517" spans="1:36" hidden="1" x14ac:dyDescent="0.35">
      <c r="A517" s="160">
        <v>1124</v>
      </c>
      <c r="B517" s="161" t="s">
        <v>1343</v>
      </c>
      <c r="C517" s="75" t="s">
        <v>1344</v>
      </c>
      <c r="D517" s="90">
        <v>36000</v>
      </c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58"/>
      <c r="R517" s="61">
        <f t="shared" si="21"/>
        <v>0</v>
      </c>
      <c r="W517" s="175">
        <f>IFERROR(VLOOKUP(E517,'Վարկանիշային չափորոշիչներ'!$G$6:$J$72,4,FALSE),0)</f>
        <v>0</v>
      </c>
      <c r="X517" s="7">
        <f>IFERROR(VLOOKUP(F517,'Վարկանիշային չափորոշիչներ'!$G$6:$J$72,4,FALSE),0)</f>
        <v>0</v>
      </c>
      <c r="Y517" s="7">
        <f>IFERROR(VLOOKUP(G517,'Վարկանիշային չափորոշիչներ'!$G$6:$J$72,4,FALSE),0)</f>
        <v>0</v>
      </c>
      <c r="Z517" s="7">
        <f>IFERROR(VLOOKUP(H517,'Վարկանիշային չափորոշիչներ'!$G$6:$J$72,4,FALSE),0)</f>
        <v>0</v>
      </c>
      <c r="AA517" s="7">
        <f>IFERROR(VLOOKUP(I517,'Վարկանիշային չափորոշիչներ'!$G$6:$J$72,4,FALSE),0)</f>
        <v>0</v>
      </c>
      <c r="AB517" s="7">
        <f>IFERROR(VLOOKUP(J517,'Վարկանիշային չափորոշիչներ'!$G$6:$J$72,4,FALSE),0)</f>
        <v>0</v>
      </c>
      <c r="AC517" s="7">
        <f>IFERROR(VLOOKUP(K517,'Վարկանիշային չափորոշիչներ'!$G$6:$J$72,4,FALSE),0)</f>
        <v>0</v>
      </c>
      <c r="AD517" s="7">
        <f>IFERROR(VLOOKUP(L517,'Վարկանիշային չափորոշիչներ'!$G$6:$J$72,4,FALSE),0)</f>
        <v>0</v>
      </c>
      <c r="AE517" s="7">
        <f>IFERROR(VLOOKUP(M517,'Վարկանիշային չափորոշիչներ'!$G$6:$J$72,4,FALSE),0)</f>
        <v>0</v>
      </c>
      <c r="AF517" s="7">
        <f>IFERROR(VLOOKUP(N517,'Վարկանիշային չափորոշիչներ'!$G$6:$J$72,4,FALSE),0)</f>
        <v>0</v>
      </c>
      <c r="AG517" s="7">
        <f>IFERROR(VLOOKUP(O517,'Վարկանիշային չափորոշիչներ'!$G$6:$J$72,4,FALSE),0)</f>
        <v>0</v>
      </c>
      <c r="AH517" s="7">
        <f>IFERROR(VLOOKUP(P517,'Վարկանիշային չափորոշիչներ'!$G$6:$J$72,4,FALSE),0)</f>
        <v>0</v>
      </c>
      <c r="AI517" s="7">
        <f>IFERROR(VLOOKUP(Q517,'Վարկանիշային չափորոշիչներ'!$G$6:$J$72,4,FALSE),0)</f>
        <v>0</v>
      </c>
      <c r="AJ517" s="7">
        <f t="shared" si="20"/>
        <v>0</v>
      </c>
    </row>
    <row r="518" spans="1:36" ht="45" hidden="1" x14ac:dyDescent="0.35">
      <c r="A518" s="160">
        <v>1130</v>
      </c>
      <c r="B518" s="161"/>
      <c r="C518" s="71" t="s">
        <v>1345</v>
      </c>
      <c r="D518" s="72">
        <v>1884389.8</v>
      </c>
      <c r="E518" s="46" t="s">
        <v>11</v>
      </c>
      <c r="F518" s="46" t="s">
        <v>11</v>
      </c>
      <c r="G518" s="46" t="s">
        <v>11</v>
      </c>
      <c r="H518" s="46" t="s">
        <v>11</v>
      </c>
      <c r="I518" s="46" t="s">
        <v>11</v>
      </c>
      <c r="J518" s="46" t="s">
        <v>11</v>
      </c>
      <c r="K518" s="46" t="s">
        <v>11</v>
      </c>
      <c r="L518" s="46" t="s">
        <v>11</v>
      </c>
      <c r="M518" s="46" t="s">
        <v>11</v>
      </c>
      <c r="N518" s="46" t="s">
        <v>11</v>
      </c>
      <c r="O518" s="46" t="s">
        <v>11</v>
      </c>
      <c r="P518" s="46" t="s">
        <v>11</v>
      </c>
      <c r="Q518" s="60" t="s">
        <v>11</v>
      </c>
      <c r="R518" s="61">
        <f t="shared" si="21"/>
        <v>0</v>
      </c>
      <c r="W518" s="175">
        <f>IFERROR(VLOOKUP(E518,'Վարկանիշային չափորոշիչներ'!$G$6:$J$72,4,FALSE),0)</f>
        <v>0</v>
      </c>
      <c r="X518" s="7">
        <f>IFERROR(VLOOKUP(F518,'Վարկանիշային չափորոշիչներ'!$G$6:$J$72,4,FALSE),0)</f>
        <v>0</v>
      </c>
      <c r="Y518" s="7">
        <f>IFERROR(VLOOKUP(G518,'Վարկանիշային չափորոշիչներ'!$G$6:$J$72,4,FALSE),0)</f>
        <v>0</v>
      </c>
      <c r="Z518" s="7">
        <f>IFERROR(VLOOKUP(H518,'Վարկանիշային չափորոշիչներ'!$G$6:$J$72,4,FALSE),0)</f>
        <v>0</v>
      </c>
      <c r="AA518" s="7">
        <f>IFERROR(VLOOKUP(I518,'Վարկանիշային չափորոշիչներ'!$G$6:$J$72,4,FALSE),0)</f>
        <v>0</v>
      </c>
      <c r="AB518" s="7">
        <f>IFERROR(VLOOKUP(J518,'Վարկանիշային չափորոշիչներ'!$G$6:$J$72,4,FALSE),0)</f>
        <v>0</v>
      </c>
      <c r="AC518" s="7">
        <f>IFERROR(VLOOKUP(K518,'Վարկանիշային չափորոշիչներ'!$G$6:$J$72,4,FALSE),0)</f>
        <v>0</v>
      </c>
      <c r="AD518" s="7">
        <f>IFERROR(VLOOKUP(L518,'Վարկանիշային չափորոշիչներ'!$G$6:$J$72,4,FALSE),0)</f>
        <v>0</v>
      </c>
      <c r="AE518" s="7">
        <f>IFERROR(VLOOKUP(M518,'Վարկանիշային չափորոշիչներ'!$G$6:$J$72,4,FALSE),0)</f>
        <v>0</v>
      </c>
      <c r="AF518" s="7">
        <f>IFERROR(VLOOKUP(N518,'Վարկանիշային չափորոշիչներ'!$G$6:$J$72,4,FALSE),0)</f>
        <v>0</v>
      </c>
      <c r="AG518" s="7">
        <f>IFERROR(VLOOKUP(O518,'Վարկանիշային չափորոշիչներ'!$G$6:$J$72,4,FALSE),0)</f>
        <v>0</v>
      </c>
      <c r="AH518" s="7">
        <f>IFERROR(VLOOKUP(P518,'Վարկանիշային չափորոշիչներ'!$G$6:$J$72,4,FALSE),0)</f>
        <v>0</v>
      </c>
      <c r="AI518" s="7">
        <f>IFERROR(VLOOKUP(Q518,'Վարկանիշային չափորոշիչներ'!$G$6:$J$72,4,FALSE),0)</f>
        <v>0</v>
      </c>
      <c r="AJ518" s="7">
        <f t="shared" si="20"/>
        <v>0</v>
      </c>
    </row>
    <row r="519" spans="1:36" ht="60" hidden="1" x14ac:dyDescent="0.35">
      <c r="A519" s="160">
        <v>1130</v>
      </c>
      <c r="B519" s="161" t="s">
        <v>1346</v>
      </c>
      <c r="C519" s="80" t="s">
        <v>1347</v>
      </c>
      <c r="D519" s="116">
        <v>1770497.3</v>
      </c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58"/>
      <c r="R519" s="61">
        <f t="shared" si="21"/>
        <v>0</v>
      </c>
      <c r="W519" s="175">
        <f>IFERROR(VLOOKUP(E519,'Վարկանիշային չափորոշիչներ'!$G$6:$J$72,4,FALSE),0)</f>
        <v>0</v>
      </c>
      <c r="X519" s="7">
        <f>IFERROR(VLOOKUP(F519,'Վարկանիշային չափորոշիչներ'!$G$6:$J$72,4,FALSE),0)</f>
        <v>0</v>
      </c>
      <c r="Y519" s="7">
        <f>IFERROR(VLOOKUP(G519,'Վարկանիշային չափորոշիչներ'!$G$6:$J$72,4,FALSE),0)</f>
        <v>0</v>
      </c>
      <c r="Z519" s="7">
        <f>IFERROR(VLOOKUP(H519,'Վարկանիշային չափորոշիչներ'!$G$6:$J$72,4,FALSE),0)</f>
        <v>0</v>
      </c>
      <c r="AA519" s="7">
        <f>IFERROR(VLOOKUP(I519,'Վարկանիշային չափորոշիչներ'!$G$6:$J$72,4,FALSE),0)</f>
        <v>0</v>
      </c>
      <c r="AB519" s="7">
        <f>IFERROR(VLOOKUP(J519,'Վարկանիշային չափորոշիչներ'!$G$6:$J$72,4,FALSE),0)</f>
        <v>0</v>
      </c>
      <c r="AC519" s="7">
        <f>IFERROR(VLOOKUP(K519,'Վարկանիշային չափորոշիչներ'!$G$6:$J$72,4,FALSE),0)</f>
        <v>0</v>
      </c>
      <c r="AD519" s="7">
        <f>IFERROR(VLOOKUP(L519,'Վարկանիշային չափորոշիչներ'!$G$6:$J$72,4,FALSE),0)</f>
        <v>0</v>
      </c>
      <c r="AE519" s="7">
        <f>IFERROR(VLOOKUP(M519,'Վարկանիշային չափորոշիչներ'!$G$6:$J$72,4,FALSE),0)</f>
        <v>0</v>
      </c>
      <c r="AF519" s="7">
        <f>IFERROR(VLOOKUP(N519,'Վարկանիշային չափորոշիչներ'!$G$6:$J$72,4,FALSE),0)</f>
        <v>0</v>
      </c>
      <c r="AG519" s="7">
        <f>IFERROR(VLOOKUP(O519,'Վարկանիշային չափորոշիչներ'!$G$6:$J$72,4,FALSE),0)</f>
        <v>0</v>
      </c>
      <c r="AH519" s="7">
        <f>IFERROR(VLOOKUP(P519,'Վարկանիշային չափորոշիչներ'!$G$6:$J$72,4,FALSE),0)</f>
        <v>0</v>
      </c>
      <c r="AI519" s="7">
        <f>IFERROR(VLOOKUP(Q519,'Վարկանիշային չափորոշիչներ'!$G$6:$J$72,4,FALSE),0)</f>
        <v>0</v>
      </c>
      <c r="AJ519" s="7">
        <f t="shared" si="20"/>
        <v>0</v>
      </c>
    </row>
    <row r="520" spans="1:36" ht="45" hidden="1" x14ac:dyDescent="0.35">
      <c r="A520" s="160">
        <v>1130</v>
      </c>
      <c r="B520" s="161" t="s">
        <v>1348</v>
      </c>
      <c r="C520" s="80" t="s">
        <v>1349</v>
      </c>
      <c r="D520" s="116">
        <v>113892.5</v>
      </c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58"/>
      <c r="R520" s="61">
        <f t="shared" si="21"/>
        <v>0</v>
      </c>
      <c r="W520" s="175">
        <f>IFERROR(VLOOKUP(E520,'Վարկանիշային չափորոշիչներ'!$G$6:$J$72,4,FALSE),0)</f>
        <v>0</v>
      </c>
      <c r="X520" s="7">
        <f>IFERROR(VLOOKUP(F520,'Վարկանիշային չափորոշիչներ'!$G$6:$J$72,4,FALSE),0)</f>
        <v>0</v>
      </c>
      <c r="Y520" s="7">
        <f>IFERROR(VLOOKUP(G520,'Վարկանիշային չափորոշիչներ'!$G$6:$J$72,4,FALSE),0)</f>
        <v>0</v>
      </c>
      <c r="Z520" s="7">
        <f>IFERROR(VLOOKUP(H520,'Վարկանիշային չափորոշիչներ'!$G$6:$J$72,4,FALSE),0)</f>
        <v>0</v>
      </c>
      <c r="AA520" s="7">
        <f>IFERROR(VLOOKUP(I520,'Վարկանիշային չափորոշիչներ'!$G$6:$J$72,4,FALSE),0)</f>
        <v>0</v>
      </c>
      <c r="AB520" s="7">
        <f>IFERROR(VLOOKUP(J520,'Վարկանիշային չափորոշիչներ'!$G$6:$J$72,4,FALSE),0)</f>
        <v>0</v>
      </c>
      <c r="AC520" s="7">
        <f>IFERROR(VLOOKUP(K520,'Վարկանիշային չափորոշիչներ'!$G$6:$J$72,4,FALSE),0)</f>
        <v>0</v>
      </c>
      <c r="AD520" s="7">
        <f>IFERROR(VLOOKUP(L520,'Վարկանիշային չափորոշիչներ'!$G$6:$J$72,4,FALSE),0)</f>
        <v>0</v>
      </c>
      <c r="AE520" s="7">
        <f>IFERROR(VLOOKUP(M520,'Վարկանիշային չափորոշիչներ'!$G$6:$J$72,4,FALSE),0)</f>
        <v>0</v>
      </c>
      <c r="AF520" s="7">
        <f>IFERROR(VLOOKUP(N520,'Վարկանիշային չափորոշիչներ'!$G$6:$J$72,4,FALSE),0)</f>
        <v>0</v>
      </c>
      <c r="AG520" s="7">
        <f>IFERROR(VLOOKUP(O520,'Վարկանիշային չափորոշիչներ'!$G$6:$J$72,4,FALSE),0)</f>
        <v>0</v>
      </c>
      <c r="AH520" s="7">
        <f>IFERROR(VLOOKUP(P520,'Վարկանիշային չափորոշիչներ'!$G$6:$J$72,4,FALSE),0)</f>
        <v>0</v>
      </c>
      <c r="AI520" s="7">
        <f>IFERROR(VLOOKUP(Q520,'Վարկանիշային չափորոշիչներ'!$G$6:$J$72,4,FALSE),0)</f>
        <v>0</v>
      </c>
      <c r="AJ520" s="7">
        <f t="shared" si="20"/>
        <v>0</v>
      </c>
    </row>
    <row r="521" spans="1:36" hidden="1" x14ac:dyDescent="0.35">
      <c r="A521" s="160">
        <v>1146</v>
      </c>
      <c r="B521" s="161"/>
      <c r="C521" s="71" t="s">
        <v>1350</v>
      </c>
      <c r="D521" s="72">
        <v>139731818</v>
      </c>
      <c r="E521" s="46" t="s">
        <v>11</v>
      </c>
      <c r="F521" s="46" t="s">
        <v>11</v>
      </c>
      <c r="G521" s="46" t="s">
        <v>11</v>
      </c>
      <c r="H521" s="46" t="s">
        <v>11</v>
      </c>
      <c r="I521" s="46" t="s">
        <v>11</v>
      </c>
      <c r="J521" s="46" t="s">
        <v>11</v>
      </c>
      <c r="K521" s="46" t="s">
        <v>11</v>
      </c>
      <c r="L521" s="46" t="s">
        <v>11</v>
      </c>
      <c r="M521" s="46" t="s">
        <v>11</v>
      </c>
      <c r="N521" s="46" t="s">
        <v>11</v>
      </c>
      <c r="O521" s="46" t="s">
        <v>11</v>
      </c>
      <c r="P521" s="46" t="s">
        <v>11</v>
      </c>
      <c r="Q521" s="60" t="s">
        <v>11</v>
      </c>
      <c r="R521" s="61">
        <f t="shared" si="21"/>
        <v>0</v>
      </c>
      <c r="W521" s="175">
        <f>IFERROR(VLOOKUP(E521,'Վարկանիշային չափորոշիչներ'!$G$6:$J$72,4,FALSE),0)</f>
        <v>0</v>
      </c>
      <c r="X521" s="7">
        <f>IFERROR(VLOOKUP(F521,'Վարկանիշային չափորոշիչներ'!$G$6:$J$72,4,FALSE),0)</f>
        <v>0</v>
      </c>
      <c r="Y521" s="7">
        <f>IFERROR(VLOOKUP(G521,'Վարկանիշային չափորոշիչներ'!$G$6:$J$72,4,FALSE),0)</f>
        <v>0</v>
      </c>
      <c r="Z521" s="7">
        <f>IFERROR(VLOOKUP(H521,'Վարկանիշային չափորոշիչներ'!$G$6:$J$72,4,FALSE),0)</f>
        <v>0</v>
      </c>
      <c r="AA521" s="7">
        <f>IFERROR(VLOOKUP(I521,'Վարկանիշային չափորոշիչներ'!$G$6:$J$72,4,FALSE),0)</f>
        <v>0</v>
      </c>
      <c r="AB521" s="7">
        <f>IFERROR(VLOOKUP(J521,'Վարկանիշային չափորոշիչներ'!$G$6:$J$72,4,FALSE),0)</f>
        <v>0</v>
      </c>
      <c r="AC521" s="7">
        <f>IFERROR(VLOOKUP(K521,'Վարկանիշային չափորոշիչներ'!$G$6:$J$72,4,FALSE),0)</f>
        <v>0</v>
      </c>
      <c r="AD521" s="7">
        <f>IFERROR(VLOOKUP(L521,'Վարկանիշային չափորոշիչներ'!$G$6:$J$72,4,FALSE),0)</f>
        <v>0</v>
      </c>
      <c r="AE521" s="7">
        <f>IFERROR(VLOOKUP(M521,'Վարկանիշային չափորոշիչներ'!$G$6:$J$72,4,FALSE),0)</f>
        <v>0</v>
      </c>
      <c r="AF521" s="7">
        <f>IFERROR(VLOOKUP(N521,'Վարկանիշային չափորոշիչներ'!$G$6:$J$72,4,FALSE),0)</f>
        <v>0</v>
      </c>
      <c r="AG521" s="7">
        <f>IFERROR(VLOOKUP(O521,'Վարկանիշային չափորոշիչներ'!$G$6:$J$72,4,FALSE),0)</f>
        <v>0</v>
      </c>
      <c r="AH521" s="7">
        <f>IFERROR(VLOOKUP(P521,'Վարկանիշային չափորոշիչներ'!$G$6:$J$72,4,FALSE),0)</f>
        <v>0</v>
      </c>
      <c r="AI521" s="7">
        <f>IFERROR(VLOOKUP(Q521,'Վարկանիշային չափորոշիչներ'!$G$6:$J$72,4,FALSE),0)</f>
        <v>0</v>
      </c>
      <c r="AJ521" s="7">
        <f t="shared" si="20"/>
        <v>0</v>
      </c>
    </row>
    <row r="522" spans="1:36" hidden="1" x14ac:dyDescent="0.35">
      <c r="A522" s="160">
        <v>1146</v>
      </c>
      <c r="B522" s="161" t="s">
        <v>1351</v>
      </c>
      <c r="C522" s="80" t="s">
        <v>1352</v>
      </c>
      <c r="D522" s="85">
        <v>43438327.099999994</v>
      </c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58"/>
      <c r="R522" s="61">
        <f t="shared" si="21"/>
        <v>0</v>
      </c>
      <c r="W522" s="175">
        <f>IFERROR(VLOOKUP(E522,'Վարկանիշային չափորոշիչներ'!$G$6:$J$72,4,FALSE),0)</f>
        <v>0</v>
      </c>
      <c r="X522" s="7">
        <f>IFERROR(VLOOKUP(F522,'Վարկանիշային չափորոշիչներ'!$G$6:$J$72,4,FALSE),0)</f>
        <v>0</v>
      </c>
      <c r="Y522" s="7">
        <f>IFERROR(VLOOKUP(G522,'Վարկանիշային չափորոշիչներ'!$G$6:$J$72,4,FALSE),0)</f>
        <v>0</v>
      </c>
      <c r="Z522" s="7">
        <f>IFERROR(VLOOKUP(H522,'Վարկանիշային չափորոշիչներ'!$G$6:$J$72,4,FALSE),0)</f>
        <v>0</v>
      </c>
      <c r="AA522" s="7">
        <f>IFERROR(VLOOKUP(I522,'Վարկանիշային չափորոշիչներ'!$G$6:$J$72,4,FALSE),0)</f>
        <v>0</v>
      </c>
      <c r="AB522" s="7">
        <f>IFERROR(VLOOKUP(J522,'Վարկանիշային չափորոշիչներ'!$G$6:$J$72,4,FALSE),0)</f>
        <v>0</v>
      </c>
      <c r="AC522" s="7">
        <f>IFERROR(VLOOKUP(K522,'Վարկանիշային չափորոշիչներ'!$G$6:$J$72,4,FALSE),0)</f>
        <v>0</v>
      </c>
      <c r="AD522" s="7">
        <f>IFERROR(VLOOKUP(L522,'Վարկանիշային չափորոշիչներ'!$G$6:$J$72,4,FALSE),0)</f>
        <v>0</v>
      </c>
      <c r="AE522" s="7">
        <f>IFERROR(VLOOKUP(M522,'Վարկանիշային չափորոշիչներ'!$G$6:$J$72,4,FALSE),0)</f>
        <v>0</v>
      </c>
      <c r="AF522" s="7">
        <f>IFERROR(VLOOKUP(N522,'Վարկանիշային չափորոշիչներ'!$G$6:$J$72,4,FALSE),0)</f>
        <v>0</v>
      </c>
      <c r="AG522" s="7">
        <f>IFERROR(VLOOKUP(O522,'Վարկանիշային չափորոշիչներ'!$G$6:$J$72,4,FALSE),0)</f>
        <v>0</v>
      </c>
      <c r="AH522" s="7">
        <f>IFERROR(VLOOKUP(P522,'Վարկանիշային չափորոշիչներ'!$G$6:$J$72,4,FALSE),0)</f>
        <v>0</v>
      </c>
      <c r="AI522" s="7">
        <f>IFERROR(VLOOKUP(Q522,'Վարկանիշային չափորոշիչներ'!$G$6:$J$72,4,FALSE),0)</f>
        <v>0</v>
      </c>
      <c r="AJ522" s="7">
        <f t="shared" si="20"/>
        <v>0</v>
      </c>
    </row>
    <row r="523" spans="1:36" hidden="1" x14ac:dyDescent="0.35">
      <c r="A523" s="160">
        <v>1146</v>
      </c>
      <c r="B523" s="161" t="s">
        <v>1353</v>
      </c>
      <c r="C523" s="80" t="s">
        <v>1354</v>
      </c>
      <c r="D523" s="85">
        <v>54722859.29999999</v>
      </c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58"/>
      <c r="R523" s="61">
        <f t="shared" si="21"/>
        <v>0</v>
      </c>
      <c r="W523" s="175">
        <f>IFERROR(VLOOKUP(E523,'Վարկանիշային չափորոշիչներ'!$G$6:$J$72,4,FALSE),0)</f>
        <v>0</v>
      </c>
      <c r="X523" s="7">
        <f>IFERROR(VLOOKUP(F523,'Վարկանիշային չափորոշիչներ'!$G$6:$J$72,4,FALSE),0)</f>
        <v>0</v>
      </c>
      <c r="Y523" s="7">
        <f>IFERROR(VLOOKUP(G523,'Վարկանիշային չափորոշիչներ'!$G$6:$J$72,4,FALSE),0)</f>
        <v>0</v>
      </c>
      <c r="Z523" s="7">
        <f>IFERROR(VLOOKUP(H523,'Վարկանիշային չափորոշիչներ'!$G$6:$J$72,4,FALSE),0)</f>
        <v>0</v>
      </c>
      <c r="AA523" s="7">
        <f>IFERROR(VLOOKUP(I523,'Վարկանիշային չափորոշիչներ'!$G$6:$J$72,4,FALSE),0)</f>
        <v>0</v>
      </c>
      <c r="AB523" s="7">
        <f>IFERROR(VLOOKUP(J523,'Վարկանիշային չափորոշիչներ'!$G$6:$J$72,4,FALSE),0)</f>
        <v>0</v>
      </c>
      <c r="AC523" s="7">
        <f>IFERROR(VLOOKUP(K523,'Վարկանիշային չափորոշիչներ'!$G$6:$J$72,4,FALSE),0)</f>
        <v>0</v>
      </c>
      <c r="AD523" s="7">
        <f>IFERROR(VLOOKUP(L523,'Վարկանիշային չափորոշիչներ'!$G$6:$J$72,4,FALSE),0)</f>
        <v>0</v>
      </c>
      <c r="AE523" s="7">
        <f>IFERROR(VLOOKUP(M523,'Վարկանիշային չափորոշիչներ'!$G$6:$J$72,4,FALSE),0)</f>
        <v>0</v>
      </c>
      <c r="AF523" s="7">
        <f>IFERROR(VLOOKUP(N523,'Վարկանիշային չափորոշիչներ'!$G$6:$J$72,4,FALSE),0)</f>
        <v>0</v>
      </c>
      <c r="AG523" s="7">
        <f>IFERROR(VLOOKUP(O523,'Վարկանիշային չափորոշիչներ'!$G$6:$J$72,4,FALSE),0)</f>
        <v>0</v>
      </c>
      <c r="AH523" s="7">
        <f>IFERROR(VLOOKUP(P523,'Վարկանիշային չափորոշիչներ'!$G$6:$J$72,4,FALSE),0)</f>
        <v>0</v>
      </c>
      <c r="AI523" s="7">
        <f>IFERROR(VLOOKUP(Q523,'Վարկանիշային չափորոշիչներ'!$G$6:$J$72,4,FALSE),0)</f>
        <v>0</v>
      </c>
      <c r="AJ523" s="7">
        <f t="shared" si="20"/>
        <v>0</v>
      </c>
    </row>
    <row r="524" spans="1:36" hidden="1" x14ac:dyDescent="0.35">
      <c r="A524" s="160">
        <v>1146</v>
      </c>
      <c r="B524" s="161" t="s">
        <v>1355</v>
      </c>
      <c r="C524" s="80" t="s">
        <v>1356</v>
      </c>
      <c r="D524" s="81">
        <v>28079831.699999999</v>
      </c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58"/>
      <c r="R524" s="61">
        <f t="shared" si="21"/>
        <v>0</v>
      </c>
      <c r="W524" s="175">
        <f>IFERROR(VLOOKUP(E524,'Վարկանիշային չափորոշիչներ'!$G$6:$J$72,4,FALSE),0)</f>
        <v>0</v>
      </c>
      <c r="X524" s="7">
        <f>IFERROR(VLOOKUP(F524,'Վարկանիշային չափորոշիչներ'!$G$6:$J$72,4,FALSE),0)</f>
        <v>0</v>
      </c>
      <c r="Y524" s="7">
        <f>IFERROR(VLOOKUP(G524,'Վարկանիշային չափորոշիչներ'!$G$6:$J$72,4,FALSE),0)</f>
        <v>0</v>
      </c>
      <c r="Z524" s="7">
        <f>IFERROR(VLOOKUP(H524,'Վարկանիշային չափորոշիչներ'!$G$6:$J$72,4,FALSE),0)</f>
        <v>0</v>
      </c>
      <c r="AA524" s="7">
        <f>IFERROR(VLOOKUP(I524,'Վարկանիշային չափորոշիչներ'!$G$6:$J$72,4,FALSE),0)</f>
        <v>0</v>
      </c>
      <c r="AB524" s="7">
        <f>IFERROR(VLOOKUP(J524,'Վարկանիշային չափորոշիչներ'!$G$6:$J$72,4,FALSE),0)</f>
        <v>0</v>
      </c>
      <c r="AC524" s="7">
        <f>IFERROR(VLOOKUP(K524,'Վարկանիշային չափորոշիչներ'!$G$6:$J$72,4,FALSE),0)</f>
        <v>0</v>
      </c>
      <c r="AD524" s="7">
        <f>IFERROR(VLOOKUP(L524,'Վարկանիշային չափորոշիչներ'!$G$6:$J$72,4,FALSE),0)</f>
        <v>0</v>
      </c>
      <c r="AE524" s="7">
        <f>IFERROR(VLOOKUP(M524,'Վարկանիշային չափորոշիչներ'!$G$6:$J$72,4,FALSE),0)</f>
        <v>0</v>
      </c>
      <c r="AF524" s="7">
        <f>IFERROR(VLOOKUP(N524,'Վարկանիշային չափորոշիչներ'!$G$6:$J$72,4,FALSE),0)</f>
        <v>0</v>
      </c>
      <c r="AG524" s="7">
        <f>IFERROR(VLOOKUP(O524,'Վարկանիշային չափորոշիչներ'!$G$6:$J$72,4,FALSE),0)</f>
        <v>0</v>
      </c>
      <c r="AH524" s="7">
        <f>IFERROR(VLOOKUP(P524,'Վարկանիշային չափորոշիչներ'!$G$6:$J$72,4,FALSE),0)</f>
        <v>0</v>
      </c>
      <c r="AI524" s="7">
        <f>IFERROR(VLOOKUP(Q524,'Վարկանիշային չափորոշիչներ'!$G$6:$J$72,4,FALSE),0)</f>
        <v>0</v>
      </c>
      <c r="AJ524" s="7">
        <f t="shared" si="20"/>
        <v>0</v>
      </c>
    </row>
    <row r="525" spans="1:36" hidden="1" x14ac:dyDescent="0.35">
      <c r="A525" s="160">
        <v>1146</v>
      </c>
      <c r="B525" s="161" t="s">
        <v>1357</v>
      </c>
      <c r="C525" s="80" t="s">
        <v>1358</v>
      </c>
      <c r="D525" s="56">
        <v>391519.89999999991</v>
      </c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58"/>
      <c r="R525" s="61">
        <f t="shared" si="21"/>
        <v>0</v>
      </c>
      <c r="W525" s="175">
        <f>IFERROR(VLOOKUP(E525,'Վարկանիշային չափորոշիչներ'!$G$6:$J$72,4,FALSE),0)</f>
        <v>0</v>
      </c>
      <c r="X525" s="7">
        <f>IFERROR(VLOOKUP(F525,'Վարկանիշային չափորոշիչներ'!$G$6:$J$72,4,FALSE),0)</f>
        <v>0</v>
      </c>
      <c r="Y525" s="7">
        <f>IFERROR(VLOOKUP(G525,'Վարկանիշային չափորոշիչներ'!$G$6:$J$72,4,FALSE),0)</f>
        <v>0</v>
      </c>
      <c r="Z525" s="7">
        <f>IFERROR(VLOOKUP(H525,'Վարկանիշային չափորոշիչներ'!$G$6:$J$72,4,FALSE),0)</f>
        <v>0</v>
      </c>
      <c r="AA525" s="7">
        <f>IFERROR(VLOOKUP(I525,'Վարկանիշային չափորոշիչներ'!$G$6:$J$72,4,FALSE),0)</f>
        <v>0</v>
      </c>
      <c r="AB525" s="7">
        <f>IFERROR(VLOOKUP(J525,'Վարկանիշային չափորոշիչներ'!$G$6:$J$72,4,FALSE),0)</f>
        <v>0</v>
      </c>
      <c r="AC525" s="7">
        <f>IFERROR(VLOOKUP(K525,'Վարկանիշային չափորոշիչներ'!$G$6:$J$72,4,FALSE),0)</f>
        <v>0</v>
      </c>
      <c r="AD525" s="7">
        <f>IFERROR(VLOOKUP(L525,'Վարկանիշային չափորոշիչներ'!$G$6:$J$72,4,FALSE),0)</f>
        <v>0</v>
      </c>
      <c r="AE525" s="7">
        <f>IFERROR(VLOOKUP(M525,'Վարկանիշային չափորոշիչներ'!$G$6:$J$72,4,FALSE),0)</f>
        <v>0</v>
      </c>
      <c r="AF525" s="7">
        <f>IFERROR(VLOOKUP(N525,'Վարկանիշային չափորոշիչներ'!$G$6:$J$72,4,FALSE),0)</f>
        <v>0</v>
      </c>
      <c r="AG525" s="7">
        <f>IFERROR(VLOOKUP(O525,'Վարկանիշային չափորոշիչներ'!$G$6:$J$72,4,FALSE),0)</f>
        <v>0</v>
      </c>
      <c r="AH525" s="7">
        <f>IFERROR(VLOOKUP(P525,'Վարկանիշային չափորոշիչներ'!$G$6:$J$72,4,FALSE),0)</f>
        <v>0</v>
      </c>
      <c r="AI525" s="7">
        <f>IFERROR(VLOOKUP(Q525,'Վարկանիշային չափորոշիչներ'!$G$6:$J$72,4,FALSE),0)</f>
        <v>0</v>
      </c>
      <c r="AJ525" s="7">
        <f t="shared" ref="AJ525:AJ586" si="22">SUM(W525:AI525)</f>
        <v>0</v>
      </c>
    </row>
    <row r="526" spans="1:36" hidden="1" x14ac:dyDescent="0.35">
      <c r="A526" s="160">
        <v>1146</v>
      </c>
      <c r="B526" s="161" t="s">
        <v>1359</v>
      </c>
      <c r="C526" s="80" t="s">
        <v>1360</v>
      </c>
      <c r="D526" s="56">
        <v>538339.80000000005</v>
      </c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58"/>
      <c r="R526" s="61">
        <f t="shared" ref="R526:R587" si="23">AJ526</f>
        <v>0</v>
      </c>
      <c r="W526" s="175">
        <f>IFERROR(VLOOKUP(E526,'Վարկանիշային չափորոշիչներ'!$G$6:$J$72,4,FALSE),0)</f>
        <v>0</v>
      </c>
      <c r="X526" s="7">
        <f>IFERROR(VLOOKUP(F526,'Վարկանիշային չափորոշիչներ'!$G$6:$J$72,4,FALSE),0)</f>
        <v>0</v>
      </c>
      <c r="Y526" s="7">
        <f>IFERROR(VLOOKUP(G526,'Վարկանիշային չափորոշիչներ'!$G$6:$J$72,4,FALSE),0)</f>
        <v>0</v>
      </c>
      <c r="Z526" s="7">
        <f>IFERROR(VLOOKUP(H526,'Վարկանիշային չափորոշիչներ'!$G$6:$J$72,4,FALSE),0)</f>
        <v>0</v>
      </c>
      <c r="AA526" s="7">
        <f>IFERROR(VLOOKUP(I526,'Վարկանիշային չափորոշիչներ'!$G$6:$J$72,4,FALSE),0)</f>
        <v>0</v>
      </c>
      <c r="AB526" s="7">
        <f>IFERROR(VLOOKUP(J526,'Վարկանիշային չափորոշիչներ'!$G$6:$J$72,4,FALSE),0)</f>
        <v>0</v>
      </c>
      <c r="AC526" s="7">
        <f>IFERROR(VLOOKUP(K526,'Վարկանիշային չափորոշիչներ'!$G$6:$J$72,4,FALSE),0)</f>
        <v>0</v>
      </c>
      <c r="AD526" s="7">
        <f>IFERROR(VLOOKUP(L526,'Վարկանիշային չափորոշիչներ'!$G$6:$J$72,4,FALSE),0)</f>
        <v>0</v>
      </c>
      <c r="AE526" s="7">
        <f>IFERROR(VLOOKUP(M526,'Վարկանիշային չափորոշիչներ'!$G$6:$J$72,4,FALSE),0)</f>
        <v>0</v>
      </c>
      <c r="AF526" s="7">
        <f>IFERROR(VLOOKUP(N526,'Վարկանիշային չափորոշիչներ'!$G$6:$J$72,4,FALSE),0)</f>
        <v>0</v>
      </c>
      <c r="AG526" s="7">
        <f>IFERROR(VLOOKUP(O526,'Վարկանիշային չափորոշիչներ'!$G$6:$J$72,4,FALSE),0)</f>
        <v>0</v>
      </c>
      <c r="AH526" s="7">
        <f>IFERROR(VLOOKUP(P526,'Վարկանիշային չափորոշիչներ'!$G$6:$J$72,4,FALSE),0)</f>
        <v>0</v>
      </c>
      <c r="AI526" s="7">
        <f>IFERROR(VLOOKUP(Q526,'Վարկանիշային չափորոշիչներ'!$G$6:$J$72,4,FALSE),0)</f>
        <v>0</v>
      </c>
      <c r="AJ526" s="7">
        <f t="shared" si="22"/>
        <v>0</v>
      </c>
    </row>
    <row r="527" spans="1:36" hidden="1" x14ac:dyDescent="0.35">
      <c r="A527" s="160">
        <v>1146</v>
      </c>
      <c r="B527" s="161" t="s">
        <v>1361</v>
      </c>
      <c r="C527" s="80" t="s">
        <v>1362</v>
      </c>
      <c r="D527" s="56">
        <v>326266.5</v>
      </c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58"/>
      <c r="R527" s="61">
        <f t="shared" si="23"/>
        <v>0</v>
      </c>
      <c r="W527" s="175">
        <f>IFERROR(VLOOKUP(E527,'Վարկանիշային չափորոշիչներ'!$G$6:$J$72,4,FALSE),0)</f>
        <v>0</v>
      </c>
      <c r="X527" s="7">
        <f>IFERROR(VLOOKUP(F527,'Վարկանիշային չափորոշիչներ'!$G$6:$J$72,4,FALSE),0)</f>
        <v>0</v>
      </c>
      <c r="Y527" s="7">
        <f>IFERROR(VLOOKUP(G527,'Վարկանիշային չափորոշիչներ'!$G$6:$J$72,4,FALSE),0)</f>
        <v>0</v>
      </c>
      <c r="Z527" s="7">
        <f>IFERROR(VLOOKUP(H527,'Վարկանիշային չափորոշիչներ'!$G$6:$J$72,4,FALSE),0)</f>
        <v>0</v>
      </c>
      <c r="AA527" s="7">
        <f>IFERROR(VLOOKUP(I527,'Վարկանիշային չափորոշիչներ'!$G$6:$J$72,4,FALSE),0)</f>
        <v>0</v>
      </c>
      <c r="AB527" s="7">
        <f>IFERROR(VLOOKUP(J527,'Վարկանիշային չափորոշիչներ'!$G$6:$J$72,4,FALSE),0)</f>
        <v>0</v>
      </c>
      <c r="AC527" s="7">
        <f>IFERROR(VLOOKUP(K527,'Վարկանիշային չափորոշիչներ'!$G$6:$J$72,4,FALSE),0)</f>
        <v>0</v>
      </c>
      <c r="AD527" s="7">
        <f>IFERROR(VLOOKUP(L527,'Վարկանիշային չափորոշիչներ'!$G$6:$J$72,4,FALSE),0)</f>
        <v>0</v>
      </c>
      <c r="AE527" s="7">
        <f>IFERROR(VLOOKUP(M527,'Վարկանիշային չափորոշիչներ'!$G$6:$J$72,4,FALSE),0)</f>
        <v>0</v>
      </c>
      <c r="AF527" s="7">
        <f>IFERROR(VLOOKUP(N527,'Վարկանիշային չափորոշիչներ'!$G$6:$J$72,4,FALSE),0)</f>
        <v>0</v>
      </c>
      <c r="AG527" s="7">
        <f>IFERROR(VLOOKUP(O527,'Վարկանիշային չափորոշիչներ'!$G$6:$J$72,4,FALSE),0)</f>
        <v>0</v>
      </c>
      <c r="AH527" s="7">
        <f>IFERROR(VLOOKUP(P527,'Վարկանիշային չափորոշիչներ'!$G$6:$J$72,4,FALSE),0)</f>
        <v>0</v>
      </c>
      <c r="AI527" s="7">
        <f>IFERROR(VLOOKUP(Q527,'Վարկանիշային չափորոշիչներ'!$G$6:$J$72,4,FALSE),0)</f>
        <v>0</v>
      </c>
      <c r="AJ527" s="7">
        <f t="shared" si="22"/>
        <v>0</v>
      </c>
    </row>
    <row r="528" spans="1:36" hidden="1" x14ac:dyDescent="0.35">
      <c r="A528" s="160">
        <v>1146</v>
      </c>
      <c r="B528" s="161" t="s">
        <v>1363</v>
      </c>
      <c r="C528" s="80" t="s">
        <v>1364</v>
      </c>
      <c r="D528" s="81">
        <v>233529.80000000028</v>
      </c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58"/>
      <c r="R528" s="61">
        <f t="shared" si="23"/>
        <v>0</v>
      </c>
      <c r="W528" s="175">
        <f>IFERROR(VLOOKUP(E528,'Վարկանիշային չափորոշիչներ'!$G$6:$J$72,4,FALSE),0)</f>
        <v>0</v>
      </c>
      <c r="X528" s="7">
        <f>IFERROR(VLOOKUP(F528,'Վարկանիշային չափորոշիչներ'!$G$6:$J$72,4,FALSE),0)</f>
        <v>0</v>
      </c>
      <c r="Y528" s="7">
        <f>IFERROR(VLOOKUP(G528,'Վարկանիշային չափորոշիչներ'!$G$6:$J$72,4,FALSE),0)</f>
        <v>0</v>
      </c>
      <c r="Z528" s="7">
        <f>IFERROR(VLOOKUP(H528,'Վարկանիշային չափորոշիչներ'!$G$6:$J$72,4,FALSE),0)</f>
        <v>0</v>
      </c>
      <c r="AA528" s="7">
        <f>IFERROR(VLOOKUP(I528,'Վարկանիշային չափորոշիչներ'!$G$6:$J$72,4,FALSE),0)</f>
        <v>0</v>
      </c>
      <c r="AB528" s="7">
        <f>IFERROR(VLOOKUP(J528,'Վարկանիշային չափորոշիչներ'!$G$6:$J$72,4,FALSE),0)</f>
        <v>0</v>
      </c>
      <c r="AC528" s="7">
        <f>IFERROR(VLOOKUP(K528,'Վարկանիշային չափորոշիչներ'!$G$6:$J$72,4,FALSE),0)</f>
        <v>0</v>
      </c>
      <c r="AD528" s="7">
        <f>IFERROR(VLOOKUP(L528,'Վարկանիշային չափորոշիչներ'!$G$6:$J$72,4,FALSE),0)</f>
        <v>0</v>
      </c>
      <c r="AE528" s="7">
        <f>IFERROR(VLOOKUP(M528,'Վարկանիշային չափորոշիչներ'!$G$6:$J$72,4,FALSE),0)</f>
        <v>0</v>
      </c>
      <c r="AF528" s="7">
        <f>IFERROR(VLOOKUP(N528,'Վարկանիշային չափորոշիչներ'!$G$6:$J$72,4,FALSE),0)</f>
        <v>0</v>
      </c>
      <c r="AG528" s="7">
        <f>IFERROR(VLOOKUP(O528,'Վարկանիշային չափորոշիչներ'!$G$6:$J$72,4,FALSE),0)</f>
        <v>0</v>
      </c>
      <c r="AH528" s="7">
        <f>IFERROR(VLOOKUP(P528,'Վարկանիշային չափորոշիչներ'!$G$6:$J$72,4,FALSE),0)</f>
        <v>0</v>
      </c>
      <c r="AI528" s="7">
        <f>IFERROR(VLOOKUP(Q528,'Վարկանիշային չափորոշիչներ'!$G$6:$J$72,4,FALSE),0)</f>
        <v>0</v>
      </c>
      <c r="AJ528" s="7">
        <f t="shared" si="22"/>
        <v>0</v>
      </c>
    </row>
    <row r="529" spans="1:36" hidden="1" x14ac:dyDescent="0.35">
      <c r="A529" s="166">
        <v>1146</v>
      </c>
      <c r="B529" s="161" t="s">
        <v>1365</v>
      </c>
      <c r="C529" s="80" t="s">
        <v>1366</v>
      </c>
      <c r="D529" s="81">
        <v>1490996.9</v>
      </c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58"/>
      <c r="R529" s="61">
        <f t="shared" si="23"/>
        <v>0</v>
      </c>
      <c r="W529" s="175">
        <f>IFERROR(VLOOKUP(E529,'Վարկանիշային չափորոշիչներ'!$G$6:$J$72,4,FALSE),0)</f>
        <v>0</v>
      </c>
      <c r="X529" s="7">
        <f>IFERROR(VLOOKUP(F529,'Վարկանիշային չափորոշիչներ'!$G$6:$J$72,4,FALSE),0)</f>
        <v>0</v>
      </c>
      <c r="Y529" s="7">
        <f>IFERROR(VLOOKUP(G529,'Վարկանիշային չափորոշիչներ'!$G$6:$J$72,4,FALSE),0)</f>
        <v>0</v>
      </c>
      <c r="Z529" s="7">
        <f>IFERROR(VLOOKUP(H529,'Վարկանիշային չափորոշիչներ'!$G$6:$J$72,4,FALSE),0)</f>
        <v>0</v>
      </c>
      <c r="AA529" s="7">
        <f>IFERROR(VLOOKUP(I529,'Վարկանիշային չափորոշիչներ'!$G$6:$J$72,4,FALSE),0)</f>
        <v>0</v>
      </c>
      <c r="AB529" s="7">
        <f>IFERROR(VLOOKUP(J529,'Վարկանիշային չափորոշիչներ'!$G$6:$J$72,4,FALSE),0)</f>
        <v>0</v>
      </c>
      <c r="AC529" s="7">
        <f>IFERROR(VLOOKUP(K529,'Վարկանիշային չափորոշիչներ'!$G$6:$J$72,4,FALSE),0)</f>
        <v>0</v>
      </c>
      <c r="AD529" s="7">
        <f>IFERROR(VLOOKUP(L529,'Վարկանիշային չափորոշիչներ'!$G$6:$J$72,4,FALSE),0)</f>
        <v>0</v>
      </c>
      <c r="AE529" s="7">
        <f>IFERROR(VLOOKUP(M529,'Վարկանիշային չափորոշիչներ'!$G$6:$J$72,4,FALSE),0)</f>
        <v>0</v>
      </c>
      <c r="AF529" s="7">
        <f>IFERROR(VLOOKUP(N529,'Վարկանիշային չափորոշիչներ'!$G$6:$J$72,4,FALSE),0)</f>
        <v>0</v>
      </c>
      <c r="AG529" s="7">
        <f>IFERROR(VLOOKUP(O529,'Վարկանիշային չափորոշիչներ'!$G$6:$J$72,4,FALSE),0)</f>
        <v>0</v>
      </c>
      <c r="AH529" s="7">
        <f>IFERROR(VLOOKUP(P529,'Վարկանիշային չափորոշիչներ'!$G$6:$J$72,4,FALSE),0)</f>
        <v>0</v>
      </c>
      <c r="AI529" s="7">
        <f>IFERROR(VLOOKUP(Q529,'Վարկանիշային չափորոշիչներ'!$G$6:$J$72,4,FALSE),0)</f>
        <v>0</v>
      </c>
      <c r="AJ529" s="7">
        <f t="shared" si="22"/>
        <v>0</v>
      </c>
    </row>
    <row r="530" spans="1:36" hidden="1" x14ac:dyDescent="0.35">
      <c r="A530" s="158">
        <v>1146</v>
      </c>
      <c r="B530" s="161" t="s">
        <v>1367</v>
      </c>
      <c r="C530" s="80" t="s">
        <v>1368</v>
      </c>
      <c r="D530" s="81">
        <v>2350501.9</v>
      </c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58"/>
      <c r="R530" s="61">
        <f t="shared" si="23"/>
        <v>0</v>
      </c>
      <c r="W530" s="175">
        <f>IFERROR(VLOOKUP(E530,'Վարկանիշային չափորոշիչներ'!$G$6:$J$72,4,FALSE),0)</f>
        <v>0</v>
      </c>
      <c r="X530" s="7">
        <f>IFERROR(VLOOKUP(F530,'Վարկանիշային չափորոշիչներ'!$G$6:$J$72,4,FALSE),0)</f>
        <v>0</v>
      </c>
      <c r="Y530" s="7">
        <f>IFERROR(VLOOKUP(G530,'Վարկանիշային չափորոշիչներ'!$G$6:$J$72,4,FALSE),0)</f>
        <v>0</v>
      </c>
      <c r="Z530" s="7">
        <f>IFERROR(VLOOKUP(H530,'Վարկանիշային չափորոշիչներ'!$G$6:$J$72,4,FALSE),0)</f>
        <v>0</v>
      </c>
      <c r="AA530" s="7">
        <f>IFERROR(VLOOKUP(I530,'Վարկանիշային չափորոշիչներ'!$G$6:$J$72,4,FALSE),0)</f>
        <v>0</v>
      </c>
      <c r="AB530" s="7">
        <f>IFERROR(VLOOKUP(J530,'Վարկանիշային չափորոշիչներ'!$G$6:$J$72,4,FALSE),0)</f>
        <v>0</v>
      </c>
      <c r="AC530" s="7">
        <f>IFERROR(VLOOKUP(K530,'Վարկանիշային չափորոշիչներ'!$G$6:$J$72,4,FALSE),0)</f>
        <v>0</v>
      </c>
      <c r="AD530" s="7">
        <f>IFERROR(VLOOKUP(L530,'Վարկանիշային չափորոշիչներ'!$G$6:$J$72,4,FALSE),0)</f>
        <v>0</v>
      </c>
      <c r="AE530" s="7">
        <f>IFERROR(VLOOKUP(M530,'Վարկանիշային չափորոշիչներ'!$G$6:$J$72,4,FALSE),0)</f>
        <v>0</v>
      </c>
      <c r="AF530" s="7">
        <f>IFERROR(VLOOKUP(N530,'Վարկանիշային չափորոշիչներ'!$G$6:$J$72,4,FALSE),0)</f>
        <v>0</v>
      </c>
      <c r="AG530" s="7">
        <f>IFERROR(VLOOKUP(O530,'Վարկանիշային չափորոշիչներ'!$G$6:$J$72,4,FALSE),0)</f>
        <v>0</v>
      </c>
      <c r="AH530" s="7">
        <f>IFERROR(VLOOKUP(P530,'Վարկանիշային չափորոշիչներ'!$G$6:$J$72,4,FALSE),0)</f>
        <v>0</v>
      </c>
      <c r="AI530" s="7">
        <f>IFERROR(VLOOKUP(Q530,'Վարկանիշային չափորոշիչներ'!$G$6:$J$72,4,FALSE),0)</f>
        <v>0</v>
      </c>
      <c r="AJ530" s="7">
        <f t="shared" si="22"/>
        <v>0</v>
      </c>
    </row>
    <row r="531" spans="1:36" ht="30" hidden="1" x14ac:dyDescent="0.35">
      <c r="A531" s="160">
        <v>1146</v>
      </c>
      <c r="B531" s="161" t="s">
        <v>1370</v>
      </c>
      <c r="C531" s="80" t="s">
        <v>1371</v>
      </c>
      <c r="D531" s="85">
        <v>126383.6</v>
      </c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58"/>
      <c r="R531" s="61">
        <f t="shared" si="23"/>
        <v>0</v>
      </c>
      <c r="W531" s="175">
        <f>IFERROR(VLOOKUP(E531,'Վարկանիշային չափորոշիչներ'!$G$6:$J$72,4,FALSE),0)</f>
        <v>0</v>
      </c>
      <c r="X531" s="7">
        <f>IFERROR(VLOOKUP(F531,'Վարկանիշային չափորոշիչներ'!$G$6:$J$72,4,FALSE),0)</f>
        <v>0</v>
      </c>
      <c r="Y531" s="7">
        <f>IFERROR(VLOOKUP(G531,'Վարկանիշային չափորոշիչներ'!$G$6:$J$72,4,FALSE),0)</f>
        <v>0</v>
      </c>
      <c r="Z531" s="7">
        <f>IFERROR(VLOOKUP(H531,'Վարկանիշային չափորոշիչներ'!$G$6:$J$72,4,FALSE),0)</f>
        <v>0</v>
      </c>
      <c r="AA531" s="7">
        <f>IFERROR(VLOOKUP(I531,'Վարկանիշային չափորոշիչներ'!$G$6:$J$72,4,FALSE),0)</f>
        <v>0</v>
      </c>
      <c r="AB531" s="7">
        <f>IFERROR(VLOOKUP(J531,'Վարկանիշային չափորոշիչներ'!$G$6:$J$72,4,FALSE),0)</f>
        <v>0</v>
      </c>
      <c r="AC531" s="7">
        <f>IFERROR(VLOOKUP(K531,'Վարկանիշային չափորոշիչներ'!$G$6:$J$72,4,FALSE),0)</f>
        <v>0</v>
      </c>
      <c r="AD531" s="7">
        <f>IFERROR(VLOOKUP(L531,'Վարկանիշային չափորոշիչներ'!$G$6:$J$72,4,FALSE),0)</f>
        <v>0</v>
      </c>
      <c r="AE531" s="7">
        <f>IFERROR(VLOOKUP(M531,'Վարկանիշային չափորոշիչներ'!$G$6:$J$72,4,FALSE),0)</f>
        <v>0</v>
      </c>
      <c r="AF531" s="7">
        <f>IFERROR(VLOOKUP(N531,'Վարկանիշային չափորոշիչներ'!$G$6:$J$72,4,FALSE),0)</f>
        <v>0</v>
      </c>
      <c r="AG531" s="7">
        <f>IFERROR(VLOOKUP(O531,'Վարկանիշային չափորոշիչներ'!$G$6:$J$72,4,FALSE),0)</f>
        <v>0</v>
      </c>
      <c r="AH531" s="7">
        <f>IFERROR(VLOOKUP(P531,'Վարկանիշային չափորոշիչներ'!$G$6:$J$72,4,FALSE),0)</f>
        <v>0</v>
      </c>
      <c r="AI531" s="7">
        <f>IFERROR(VLOOKUP(Q531,'Վարկանիշային չափորոշիչներ'!$G$6:$J$72,4,FALSE),0)</f>
        <v>0</v>
      </c>
      <c r="AJ531" s="7">
        <f t="shared" si="22"/>
        <v>0</v>
      </c>
    </row>
    <row r="532" spans="1:36" hidden="1" x14ac:dyDescent="0.35">
      <c r="A532" s="160">
        <v>1146</v>
      </c>
      <c r="B532" s="161" t="s">
        <v>1372</v>
      </c>
      <c r="C532" s="80" t="s">
        <v>1373</v>
      </c>
      <c r="D532" s="85">
        <v>71000</v>
      </c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58"/>
      <c r="R532" s="61">
        <f t="shared" si="23"/>
        <v>0</v>
      </c>
      <c r="W532" s="175">
        <f>IFERROR(VLOOKUP(E532,'Վարկանիշային չափորոշիչներ'!$G$6:$J$72,4,FALSE),0)</f>
        <v>0</v>
      </c>
      <c r="X532" s="7">
        <f>IFERROR(VLOOKUP(F532,'Վարկանիշային չափորոշիչներ'!$G$6:$J$72,4,FALSE),0)</f>
        <v>0</v>
      </c>
      <c r="Y532" s="7">
        <f>IFERROR(VLOOKUP(G532,'Վարկանիշային չափորոշիչներ'!$G$6:$J$72,4,FALSE),0)</f>
        <v>0</v>
      </c>
      <c r="Z532" s="7">
        <f>IFERROR(VLOOKUP(H532,'Վարկանիշային չափորոշիչներ'!$G$6:$J$72,4,FALSE),0)</f>
        <v>0</v>
      </c>
      <c r="AA532" s="7">
        <f>IFERROR(VLOOKUP(I532,'Վարկանիշային չափորոշիչներ'!$G$6:$J$72,4,FALSE),0)</f>
        <v>0</v>
      </c>
      <c r="AB532" s="7">
        <f>IFERROR(VLOOKUP(J532,'Վարկանիշային չափորոշիչներ'!$G$6:$J$72,4,FALSE),0)</f>
        <v>0</v>
      </c>
      <c r="AC532" s="7">
        <f>IFERROR(VLOOKUP(K532,'Վարկանիշային չափորոշիչներ'!$G$6:$J$72,4,FALSE),0)</f>
        <v>0</v>
      </c>
      <c r="AD532" s="7">
        <f>IFERROR(VLOOKUP(L532,'Վարկանիշային չափորոշիչներ'!$G$6:$J$72,4,FALSE),0)</f>
        <v>0</v>
      </c>
      <c r="AE532" s="7">
        <f>IFERROR(VLOOKUP(M532,'Վարկանիշային չափորոշիչներ'!$G$6:$J$72,4,FALSE),0)</f>
        <v>0</v>
      </c>
      <c r="AF532" s="7">
        <f>IFERROR(VLOOKUP(N532,'Վարկանիշային չափորոշիչներ'!$G$6:$J$72,4,FALSE),0)</f>
        <v>0</v>
      </c>
      <c r="AG532" s="7">
        <f>IFERROR(VLOOKUP(O532,'Վարկանիշային չափորոշիչներ'!$G$6:$J$72,4,FALSE),0)</f>
        <v>0</v>
      </c>
      <c r="AH532" s="7">
        <f>IFERROR(VLOOKUP(P532,'Վարկանիշային չափորոշիչներ'!$G$6:$J$72,4,FALSE),0)</f>
        <v>0</v>
      </c>
      <c r="AI532" s="7">
        <f>IFERROR(VLOOKUP(Q532,'Վարկանիշային չափորոշիչներ'!$G$6:$J$72,4,FALSE),0)</f>
        <v>0</v>
      </c>
      <c r="AJ532" s="7">
        <f t="shared" si="22"/>
        <v>0</v>
      </c>
    </row>
    <row r="533" spans="1:36" ht="45" hidden="1" x14ac:dyDescent="0.35">
      <c r="A533" s="160">
        <v>1146</v>
      </c>
      <c r="B533" s="161" t="s">
        <v>1374</v>
      </c>
      <c r="C533" s="80" t="s">
        <v>1375</v>
      </c>
      <c r="D533" s="85">
        <v>487472.80000000005</v>
      </c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58"/>
      <c r="R533" s="61">
        <f t="shared" si="23"/>
        <v>0</v>
      </c>
      <c r="W533" s="175">
        <f>IFERROR(VLOOKUP(E533,'Վարկանիշային չափորոշիչներ'!$G$6:$J$72,4,FALSE),0)</f>
        <v>0</v>
      </c>
      <c r="X533" s="7">
        <f>IFERROR(VLOOKUP(F533,'Վարկանիշային չափորոշիչներ'!$G$6:$J$72,4,FALSE),0)</f>
        <v>0</v>
      </c>
      <c r="Y533" s="7">
        <f>IFERROR(VLOOKUP(G533,'Վարկանիշային չափորոշիչներ'!$G$6:$J$72,4,FALSE),0)</f>
        <v>0</v>
      </c>
      <c r="Z533" s="7">
        <f>IFERROR(VLOOKUP(H533,'Վարկանիշային չափորոշիչներ'!$G$6:$J$72,4,FALSE),0)</f>
        <v>0</v>
      </c>
      <c r="AA533" s="7">
        <f>IFERROR(VLOOKUP(I533,'Վարկանիշային չափորոշիչներ'!$G$6:$J$72,4,FALSE),0)</f>
        <v>0</v>
      </c>
      <c r="AB533" s="7">
        <f>IFERROR(VLOOKUP(J533,'Վարկանիշային չափորոշիչներ'!$G$6:$J$72,4,FALSE),0)</f>
        <v>0</v>
      </c>
      <c r="AC533" s="7">
        <f>IFERROR(VLOOKUP(K533,'Վարկանիշային չափորոշիչներ'!$G$6:$J$72,4,FALSE),0)</f>
        <v>0</v>
      </c>
      <c r="AD533" s="7">
        <f>IFERROR(VLOOKUP(L533,'Վարկանիշային չափորոշիչներ'!$G$6:$J$72,4,FALSE),0)</f>
        <v>0</v>
      </c>
      <c r="AE533" s="7">
        <f>IFERROR(VLOOKUP(M533,'Վարկանիշային չափորոշիչներ'!$G$6:$J$72,4,FALSE),0)</f>
        <v>0</v>
      </c>
      <c r="AF533" s="7">
        <f>IFERROR(VLOOKUP(N533,'Վարկանիշային չափորոշիչներ'!$G$6:$J$72,4,FALSE),0)</f>
        <v>0</v>
      </c>
      <c r="AG533" s="7">
        <f>IFERROR(VLOOKUP(O533,'Վարկանիշային չափորոշիչներ'!$G$6:$J$72,4,FALSE),0)</f>
        <v>0</v>
      </c>
      <c r="AH533" s="7">
        <f>IFERROR(VLOOKUP(P533,'Վարկանիշային չափորոշիչներ'!$G$6:$J$72,4,FALSE),0)</f>
        <v>0</v>
      </c>
      <c r="AI533" s="7">
        <f>IFERROR(VLOOKUP(Q533,'Վարկանիշային չափորոշիչներ'!$G$6:$J$72,4,FALSE),0)</f>
        <v>0</v>
      </c>
      <c r="AJ533" s="7">
        <f t="shared" si="22"/>
        <v>0</v>
      </c>
    </row>
    <row r="534" spans="1:36" ht="30" hidden="1" x14ac:dyDescent="0.35">
      <c r="A534" s="160">
        <v>1146</v>
      </c>
      <c r="B534" s="161" t="s">
        <v>1376</v>
      </c>
      <c r="C534" s="80" t="s">
        <v>1377</v>
      </c>
      <c r="D534" s="85">
        <v>13814.000000000002</v>
      </c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58"/>
      <c r="R534" s="61">
        <f t="shared" si="23"/>
        <v>0</v>
      </c>
      <c r="W534" s="175">
        <f>IFERROR(VLOOKUP(E534,'Վարկանիշային չափորոշիչներ'!$G$6:$J$72,4,FALSE),0)</f>
        <v>0</v>
      </c>
      <c r="X534" s="7">
        <f>IFERROR(VLOOKUP(F534,'Վարկանիշային չափորոշիչներ'!$G$6:$J$72,4,FALSE),0)</f>
        <v>0</v>
      </c>
      <c r="Y534" s="7">
        <f>IFERROR(VLOOKUP(G534,'Վարկանիշային չափորոշիչներ'!$G$6:$J$72,4,FALSE),0)</f>
        <v>0</v>
      </c>
      <c r="Z534" s="7">
        <f>IFERROR(VLOOKUP(H534,'Վարկանիշային չափորոշիչներ'!$G$6:$J$72,4,FALSE),0)</f>
        <v>0</v>
      </c>
      <c r="AA534" s="7">
        <f>IFERROR(VLOOKUP(I534,'Վարկանիշային չափորոշիչներ'!$G$6:$J$72,4,FALSE),0)</f>
        <v>0</v>
      </c>
      <c r="AB534" s="7">
        <f>IFERROR(VLOOKUP(J534,'Վարկանիշային չափորոշիչներ'!$G$6:$J$72,4,FALSE),0)</f>
        <v>0</v>
      </c>
      <c r="AC534" s="7">
        <f>IFERROR(VLOOKUP(K534,'Վարկանիշային չափորոշիչներ'!$G$6:$J$72,4,FALSE),0)</f>
        <v>0</v>
      </c>
      <c r="AD534" s="7">
        <f>IFERROR(VLOOKUP(L534,'Վարկանիշային չափորոշիչներ'!$G$6:$J$72,4,FALSE),0)</f>
        <v>0</v>
      </c>
      <c r="AE534" s="7">
        <f>IFERROR(VLOOKUP(M534,'Վարկանիշային չափորոշիչներ'!$G$6:$J$72,4,FALSE),0)</f>
        <v>0</v>
      </c>
      <c r="AF534" s="7">
        <f>IFERROR(VLOOKUP(N534,'Վարկանիշային չափորոշիչներ'!$G$6:$J$72,4,FALSE),0)</f>
        <v>0</v>
      </c>
      <c r="AG534" s="7">
        <f>IFERROR(VLOOKUP(O534,'Վարկանիշային չափորոշիչներ'!$G$6:$J$72,4,FALSE),0)</f>
        <v>0</v>
      </c>
      <c r="AH534" s="7">
        <f>IFERROR(VLOOKUP(P534,'Վարկանիշային չափորոշիչներ'!$G$6:$J$72,4,FALSE),0)</f>
        <v>0</v>
      </c>
      <c r="AI534" s="7">
        <f>IFERROR(VLOOKUP(Q534,'Վարկանիշային չափորոշիչներ'!$G$6:$J$72,4,FALSE),0)</f>
        <v>0</v>
      </c>
      <c r="AJ534" s="7">
        <f t="shared" si="22"/>
        <v>0</v>
      </c>
    </row>
    <row r="535" spans="1:36" ht="30" hidden="1" x14ac:dyDescent="0.35">
      <c r="A535" s="160">
        <v>1146</v>
      </c>
      <c r="B535" s="161" t="s">
        <v>1378</v>
      </c>
      <c r="C535" s="80" t="s">
        <v>1379</v>
      </c>
      <c r="D535" s="85">
        <v>946627.7</v>
      </c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58"/>
      <c r="R535" s="61">
        <f t="shared" si="23"/>
        <v>0</v>
      </c>
      <c r="W535" s="175">
        <f>IFERROR(VLOOKUP(E535,'Վարկանիշային չափորոշիչներ'!$G$6:$J$72,4,FALSE),0)</f>
        <v>0</v>
      </c>
      <c r="X535" s="7">
        <f>IFERROR(VLOOKUP(F535,'Վարկանիշային չափորոշիչներ'!$G$6:$J$72,4,FALSE),0)</f>
        <v>0</v>
      </c>
      <c r="Y535" s="7">
        <f>IFERROR(VLOOKUP(G535,'Վարկանիշային չափորոշիչներ'!$G$6:$J$72,4,FALSE),0)</f>
        <v>0</v>
      </c>
      <c r="Z535" s="7">
        <f>IFERROR(VLOOKUP(H535,'Վարկանիշային չափորոշիչներ'!$G$6:$J$72,4,FALSE),0)</f>
        <v>0</v>
      </c>
      <c r="AA535" s="7">
        <f>IFERROR(VLOOKUP(I535,'Վարկանիշային չափորոշիչներ'!$G$6:$J$72,4,FALSE),0)</f>
        <v>0</v>
      </c>
      <c r="AB535" s="7">
        <f>IFERROR(VLOOKUP(J535,'Վարկանիշային չափորոշիչներ'!$G$6:$J$72,4,FALSE),0)</f>
        <v>0</v>
      </c>
      <c r="AC535" s="7">
        <f>IFERROR(VLOOKUP(K535,'Վարկանիշային չափորոշիչներ'!$G$6:$J$72,4,FALSE),0)</f>
        <v>0</v>
      </c>
      <c r="AD535" s="7">
        <f>IFERROR(VLOOKUP(L535,'Վարկանիշային չափորոշիչներ'!$G$6:$J$72,4,FALSE),0)</f>
        <v>0</v>
      </c>
      <c r="AE535" s="7">
        <f>IFERROR(VLOOKUP(M535,'Վարկանիշային չափորոշիչներ'!$G$6:$J$72,4,FALSE),0)</f>
        <v>0</v>
      </c>
      <c r="AF535" s="7">
        <f>IFERROR(VLOOKUP(N535,'Վարկանիշային չափորոշիչներ'!$G$6:$J$72,4,FALSE),0)</f>
        <v>0</v>
      </c>
      <c r="AG535" s="7">
        <f>IFERROR(VLOOKUP(O535,'Վարկանիշային չափորոշիչներ'!$G$6:$J$72,4,FALSE),0)</f>
        <v>0</v>
      </c>
      <c r="AH535" s="7">
        <f>IFERROR(VLOOKUP(P535,'Վարկանիշային չափորոշիչներ'!$G$6:$J$72,4,FALSE),0)</f>
        <v>0</v>
      </c>
      <c r="AI535" s="7">
        <f>IFERROR(VLOOKUP(Q535,'Վարկանիշային չափորոշիչներ'!$G$6:$J$72,4,FALSE),0)</f>
        <v>0</v>
      </c>
      <c r="AJ535" s="7">
        <f t="shared" si="22"/>
        <v>0</v>
      </c>
    </row>
    <row r="536" spans="1:36" hidden="1" x14ac:dyDescent="0.35">
      <c r="A536" s="160">
        <v>1146</v>
      </c>
      <c r="B536" s="161" t="s">
        <v>1380</v>
      </c>
      <c r="C536" s="80" t="s">
        <v>1381</v>
      </c>
      <c r="D536" s="81">
        <v>672163.4</v>
      </c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58"/>
      <c r="R536" s="61">
        <f t="shared" si="23"/>
        <v>0</v>
      </c>
      <c r="W536" s="175">
        <f>IFERROR(VLOOKUP(E536,'Վարկանիշային չափորոշիչներ'!$G$6:$J$72,4,FALSE),0)</f>
        <v>0</v>
      </c>
      <c r="X536" s="7">
        <f>IFERROR(VLOOKUP(F536,'Վարկանիշային չափորոշիչներ'!$G$6:$J$72,4,FALSE),0)</f>
        <v>0</v>
      </c>
      <c r="Y536" s="7">
        <f>IFERROR(VLOOKUP(G536,'Վարկանիշային չափորոշիչներ'!$G$6:$J$72,4,FALSE),0)</f>
        <v>0</v>
      </c>
      <c r="Z536" s="7">
        <f>IFERROR(VLOOKUP(H536,'Վարկանիշային չափորոշիչներ'!$G$6:$J$72,4,FALSE),0)</f>
        <v>0</v>
      </c>
      <c r="AA536" s="7">
        <f>IFERROR(VLOOKUP(I536,'Վարկանիշային չափորոշիչներ'!$G$6:$J$72,4,FALSE),0)</f>
        <v>0</v>
      </c>
      <c r="AB536" s="7">
        <f>IFERROR(VLOOKUP(J536,'Վարկանիշային չափորոշիչներ'!$G$6:$J$72,4,FALSE),0)</f>
        <v>0</v>
      </c>
      <c r="AC536" s="7">
        <f>IFERROR(VLOOKUP(K536,'Վարկանիշային չափորոշիչներ'!$G$6:$J$72,4,FALSE),0)</f>
        <v>0</v>
      </c>
      <c r="AD536" s="7">
        <f>IFERROR(VLOOKUP(L536,'Վարկանիշային չափորոշիչներ'!$G$6:$J$72,4,FALSE),0)</f>
        <v>0</v>
      </c>
      <c r="AE536" s="7">
        <f>IFERROR(VLOOKUP(M536,'Վարկանիշային չափորոշիչներ'!$G$6:$J$72,4,FALSE),0)</f>
        <v>0</v>
      </c>
      <c r="AF536" s="7">
        <f>IFERROR(VLOOKUP(N536,'Վարկանիշային չափորոշիչներ'!$G$6:$J$72,4,FALSE),0)</f>
        <v>0</v>
      </c>
      <c r="AG536" s="7">
        <f>IFERROR(VLOOKUP(O536,'Վարկանիշային չափորոշիչներ'!$G$6:$J$72,4,FALSE),0)</f>
        <v>0</v>
      </c>
      <c r="AH536" s="7">
        <f>IFERROR(VLOOKUP(P536,'Վարկանիշային չափորոշիչներ'!$G$6:$J$72,4,FALSE),0)</f>
        <v>0</v>
      </c>
      <c r="AI536" s="7">
        <f>IFERROR(VLOOKUP(Q536,'Վարկանիշային չափորոշիչներ'!$G$6:$J$72,4,FALSE),0)</f>
        <v>0</v>
      </c>
      <c r="AJ536" s="7">
        <f t="shared" si="22"/>
        <v>0</v>
      </c>
    </row>
    <row r="537" spans="1:36" ht="30" hidden="1" x14ac:dyDescent="0.35">
      <c r="A537" s="160">
        <v>1146</v>
      </c>
      <c r="B537" s="161" t="s">
        <v>1382</v>
      </c>
      <c r="C537" s="80" t="s">
        <v>97</v>
      </c>
      <c r="D537" s="85">
        <v>199734</v>
      </c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58"/>
      <c r="R537" s="61">
        <f t="shared" si="23"/>
        <v>0</v>
      </c>
      <c r="W537" s="175">
        <f>IFERROR(VLOOKUP(E537,'Վարկանիշային չափորոշիչներ'!$G$6:$J$72,4,FALSE),0)</f>
        <v>0</v>
      </c>
      <c r="X537" s="7">
        <f>IFERROR(VLOOKUP(F537,'Վարկանիշային չափորոշիչներ'!$G$6:$J$72,4,FALSE),0)</f>
        <v>0</v>
      </c>
      <c r="Y537" s="7">
        <f>IFERROR(VLOOKUP(G537,'Վարկանիշային չափորոշիչներ'!$G$6:$J$72,4,FALSE),0)</f>
        <v>0</v>
      </c>
      <c r="Z537" s="7">
        <f>IFERROR(VLOOKUP(H537,'Վարկանիշային չափորոշիչներ'!$G$6:$J$72,4,FALSE),0)</f>
        <v>0</v>
      </c>
      <c r="AA537" s="7">
        <f>IFERROR(VLOOKUP(I537,'Վարկանիշային չափորոշիչներ'!$G$6:$J$72,4,FALSE),0)</f>
        <v>0</v>
      </c>
      <c r="AB537" s="7">
        <f>IFERROR(VLOOKUP(J537,'Վարկանիշային չափորոշիչներ'!$G$6:$J$72,4,FALSE),0)</f>
        <v>0</v>
      </c>
      <c r="AC537" s="7">
        <f>IFERROR(VLOOKUP(K537,'Վարկանիշային չափորոշիչներ'!$G$6:$J$72,4,FALSE),0)</f>
        <v>0</v>
      </c>
      <c r="AD537" s="7">
        <f>IFERROR(VLOOKUP(L537,'Վարկանիշային չափորոշիչներ'!$G$6:$J$72,4,FALSE),0)</f>
        <v>0</v>
      </c>
      <c r="AE537" s="7">
        <f>IFERROR(VLOOKUP(M537,'Վարկանիշային չափորոշիչներ'!$G$6:$J$72,4,FALSE),0)</f>
        <v>0</v>
      </c>
      <c r="AF537" s="7">
        <f>IFERROR(VLOOKUP(N537,'Վարկանիշային չափորոշիչներ'!$G$6:$J$72,4,FALSE),0)</f>
        <v>0</v>
      </c>
      <c r="AG537" s="7">
        <f>IFERROR(VLOOKUP(O537,'Վարկանիշային չափորոշիչներ'!$G$6:$J$72,4,FALSE),0)</f>
        <v>0</v>
      </c>
      <c r="AH537" s="7">
        <f>IFERROR(VLOOKUP(P537,'Վարկանիշային չափորոշիչներ'!$G$6:$J$72,4,FALSE),0)</f>
        <v>0</v>
      </c>
      <c r="AI537" s="7">
        <f>IFERROR(VLOOKUP(Q537,'Վարկանիշային չափորոշիչներ'!$G$6:$J$72,4,FALSE),0)</f>
        <v>0</v>
      </c>
      <c r="AJ537" s="7">
        <f t="shared" si="22"/>
        <v>0</v>
      </c>
    </row>
    <row r="538" spans="1:36" ht="45" hidden="1" x14ac:dyDescent="0.35">
      <c r="A538" s="160">
        <v>1146</v>
      </c>
      <c r="B538" s="161" t="s">
        <v>1383</v>
      </c>
      <c r="C538" s="80" t="s">
        <v>1384</v>
      </c>
      <c r="D538" s="81">
        <v>19800</v>
      </c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58"/>
      <c r="R538" s="61">
        <f t="shared" si="23"/>
        <v>0</v>
      </c>
      <c r="W538" s="175">
        <f>IFERROR(VLOOKUP(E538,'Վարկանիշային չափորոշիչներ'!$G$6:$J$72,4,FALSE),0)</f>
        <v>0</v>
      </c>
      <c r="X538" s="7">
        <f>IFERROR(VLOOKUP(F538,'Վարկանիշային չափորոշիչներ'!$G$6:$J$72,4,FALSE),0)</f>
        <v>0</v>
      </c>
      <c r="Y538" s="7">
        <f>IFERROR(VLOOKUP(G538,'Վարկանիշային չափորոշիչներ'!$G$6:$J$72,4,FALSE),0)</f>
        <v>0</v>
      </c>
      <c r="Z538" s="7">
        <f>IFERROR(VLOOKUP(H538,'Վարկանիշային չափորոշիչներ'!$G$6:$J$72,4,FALSE),0)</f>
        <v>0</v>
      </c>
      <c r="AA538" s="7">
        <f>IFERROR(VLOOKUP(I538,'Վարկանիշային չափորոշիչներ'!$G$6:$J$72,4,FALSE),0)</f>
        <v>0</v>
      </c>
      <c r="AB538" s="7">
        <f>IFERROR(VLOOKUP(J538,'Վարկանիշային չափորոշիչներ'!$G$6:$J$72,4,FALSE),0)</f>
        <v>0</v>
      </c>
      <c r="AC538" s="7">
        <f>IFERROR(VLOOKUP(K538,'Վարկանիշային չափորոշիչներ'!$G$6:$J$72,4,FALSE),0)</f>
        <v>0</v>
      </c>
      <c r="AD538" s="7">
        <f>IFERROR(VLOOKUP(L538,'Վարկանիշային չափորոշիչներ'!$G$6:$J$72,4,FALSE),0)</f>
        <v>0</v>
      </c>
      <c r="AE538" s="7">
        <f>IFERROR(VLOOKUP(M538,'Վարկանիշային չափորոշիչներ'!$G$6:$J$72,4,FALSE),0)</f>
        <v>0</v>
      </c>
      <c r="AF538" s="7">
        <f>IFERROR(VLOOKUP(N538,'Վարկանիշային չափորոշիչներ'!$G$6:$J$72,4,FALSE),0)</f>
        <v>0</v>
      </c>
      <c r="AG538" s="7">
        <f>IFERROR(VLOOKUP(O538,'Վարկանիշային չափորոշիչներ'!$G$6:$J$72,4,FALSE),0)</f>
        <v>0</v>
      </c>
      <c r="AH538" s="7">
        <f>IFERROR(VLOOKUP(P538,'Վարկանիշային չափորոշիչներ'!$G$6:$J$72,4,FALSE),0)</f>
        <v>0</v>
      </c>
      <c r="AI538" s="7">
        <f>IFERROR(VLOOKUP(Q538,'Վարկանիշային չափորոշիչներ'!$G$6:$J$72,4,FALSE),0)</f>
        <v>0</v>
      </c>
      <c r="AJ538" s="7">
        <f t="shared" si="22"/>
        <v>0</v>
      </c>
    </row>
    <row r="539" spans="1:36" ht="45" hidden="1" x14ac:dyDescent="0.35">
      <c r="A539" s="160">
        <v>1146</v>
      </c>
      <c r="B539" s="161" t="s">
        <v>1385</v>
      </c>
      <c r="C539" s="80" t="s">
        <v>1386</v>
      </c>
      <c r="D539" s="85">
        <v>21951.7</v>
      </c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58"/>
      <c r="R539" s="61">
        <f t="shared" si="23"/>
        <v>0</v>
      </c>
      <c r="W539" s="175">
        <f>IFERROR(VLOOKUP(E539,'Վարկանիշային չափորոշիչներ'!$G$6:$J$72,4,FALSE),0)</f>
        <v>0</v>
      </c>
      <c r="X539" s="7">
        <f>IFERROR(VLOOKUP(F539,'Վարկանիշային չափորոշիչներ'!$G$6:$J$72,4,FALSE),0)</f>
        <v>0</v>
      </c>
      <c r="Y539" s="7">
        <f>IFERROR(VLOOKUP(G539,'Վարկանիշային չափորոշիչներ'!$G$6:$J$72,4,FALSE),0)</f>
        <v>0</v>
      </c>
      <c r="Z539" s="7">
        <f>IFERROR(VLOOKUP(H539,'Վարկանիշային չափորոշիչներ'!$G$6:$J$72,4,FALSE),0)</f>
        <v>0</v>
      </c>
      <c r="AA539" s="7">
        <f>IFERROR(VLOOKUP(I539,'Վարկանիշային չափորոշիչներ'!$G$6:$J$72,4,FALSE),0)</f>
        <v>0</v>
      </c>
      <c r="AB539" s="7">
        <f>IFERROR(VLOOKUP(J539,'Վարկանիշային չափորոշիչներ'!$G$6:$J$72,4,FALSE),0)</f>
        <v>0</v>
      </c>
      <c r="AC539" s="7">
        <f>IFERROR(VLOOKUP(K539,'Վարկանիշային չափորոշիչներ'!$G$6:$J$72,4,FALSE),0)</f>
        <v>0</v>
      </c>
      <c r="AD539" s="7">
        <f>IFERROR(VLOOKUP(L539,'Վարկանիշային չափորոշիչներ'!$G$6:$J$72,4,FALSE),0)</f>
        <v>0</v>
      </c>
      <c r="AE539" s="7">
        <f>IFERROR(VLOOKUP(M539,'Վարկանիշային չափորոշիչներ'!$G$6:$J$72,4,FALSE),0)</f>
        <v>0</v>
      </c>
      <c r="AF539" s="7">
        <f>IFERROR(VLOOKUP(N539,'Վարկանիշային չափորոշիչներ'!$G$6:$J$72,4,FALSE),0)</f>
        <v>0</v>
      </c>
      <c r="AG539" s="7">
        <f>IFERROR(VLOOKUP(O539,'Վարկանիշային չափորոշիչներ'!$G$6:$J$72,4,FALSE),0)</f>
        <v>0</v>
      </c>
      <c r="AH539" s="7">
        <f>IFERROR(VLOOKUP(P539,'Վարկանիշային չափորոշիչներ'!$G$6:$J$72,4,FALSE),0)</f>
        <v>0</v>
      </c>
      <c r="AI539" s="7">
        <f>IFERROR(VLOOKUP(Q539,'Վարկանիշային չափորոշիչներ'!$G$6:$J$72,4,FALSE),0)</f>
        <v>0</v>
      </c>
      <c r="AJ539" s="7">
        <f t="shared" si="22"/>
        <v>0</v>
      </c>
    </row>
    <row r="540" spans="1:36" ht="45" hidden="1" x14ac:dyDescent="0.35">
      <c r="A540" s="160">
        <v>1146</v>
      </c>
      <c r="B540" s="161" t="s">
        <v>1387</v>
      </c>
      <c r="C540" s="80" t="s">
        <v>1388</v>
      </c>
      <c r="D540" s="76">
        <v>625403.89999999991</v>
      </c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58"/>
      <c r="R540" s="61">
        <f t="shared" si="23"/>
        <v>0</v>
      </c>
      <c r="W540" s="175">
        <f>IFERROR(VLOOKUP(E540,'Վարկանիշային չափորոշիչներ'!$G$6:$J$72,4,FALSE),0)</f>
        <v>0</v>
      </c>
      <c r="X540" s="7">
        <f>IFERROR(VLOOKUP(F540,'Վարկանիշային չափորոշիչներ'!$G$6:$J$72,4,FALSE),0)</f>
        <v>0</v>
      </c>
      <c r="Y540" s="7">
        <f>IFERROR(VLOOKUP(G540,'Վարկանիշային չափորոշիչներ'!$G$6:$J$72,4,FALSE),0)</f>
        <v>0</v>
      </c>
      <c r="Z540" s="7">
        <f>IFERROR(VLOOKUP(H540,'Վարկանիշային չափորոշիչներ'!$G$6:$J$72,4,FALSE),0)</f>
        <v>0</v>
      </c>
      <c r="AA540" s="7">
        <f>IFERROR(VLOOKUP(I540,'Վարկանիշային չափորոշիչներ'!$G$6:$J$72,4,FALSE),0)</f>
        <v>0</v>
      </c>
      <c r="AB540" s="7">
        <f>IFERROR(VLOOKUP(J540,'Վարկանիշային չափորոշիչներ'!$G$6:$J$72,4,FALSE),0)</f>
        <v>0</v>
      </c>
      <c r="AC540" s="7">
        <f>IFERROR(VLOOKUP(K540,'Վարկանիշային չափորոշիչներ'!$G$6:$J$72,4,FALSE),0)</f>
        <v>0</v>
      </c>
      <c r="AD540" s="7">
        <f>IFERROR(VLOOKUP(L540,'Վարկանիշային չափորոշիչներ'!$G$6:$J$72,4,FALSE),0)</f>
        <v>0</v>
      </c>
      <c r="AE540" s="7">
        <f>IFERROR(VLOOKUP(M540,'Վարկանիշային չափորոշիչներ'!$G$6:$J$72,4,FALSE),0)</f>
        <v>0</v>
      </c>
      <c r="AF540" s="7">
        <f>IFERROR(VLOOKUP(N540,'Վարկանիշային չափորոշիչներ'!$G$6:$J$72,4,FALSE),0)</f>
        <v>0</v>
      </c>
      <c r="AG540" s="7">
        <f>IFERROR(VLOOKUP(O540,'Վարկանիշային չափորոշիչներ'!$G$6:$J$72,4,FALSE),0)</f>
        <v>0</v>
      </c>
      <c r="AH540" s="7">
        <f>IFERROR(VLOOKUP(P540,'Վարկանիշային չափորոշիչներ'!$G$6:$J$72,4,FALSE),0)</f>
        <v>0</v>
      </c>
      <c r="AI540" s="7">
        <f>IFERROR(VLOOKUP(Q540,'Վարկանիշային չափորոշիչներ'!$G$6:$J$72,4,FALSE),0)</f>
        <v>0</v>
      </c>
      <c r="AJ540" s="7">
        <f t="shared" si="22"/>
        <v>0</v>
      </c>
    </row>
    <row r="541" spans="1:36" ht="60" hidden="1" x14ac:dyDescent="0.35">
      <c r="A541" s="160">
        <v>1146</v>
      </c>
      <c r="B541" s="161" t="s">
        <v>1389</v>
      </c>
      <c r="C541" s="80" t="s">
        <v>1390</v>
      </c>
      <c r="D541" s="85">
        <v>87798.400000000009</v>
      </c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58"/>
      <c r="R541" s="61">
        <f t="shared" si="23"/>
        <v>0</v>
      </c>
      <c r="W541" s="175">
        <f>IFERROR(VLOOKUP(E541,'Վարկանիշային չափորոշիչներ'!$G$6:$J$72,4,FALSE),0)</f>
        <v>0</v>
      </c>
      <c r="X541" s="7">
        <f>IFERROR(VLOOKUP(F541,'Վարկանիշային չափորոշիչներ'!$G$6:$J$72,4,FALSE),0)</f>
        <v>0</v>
      </c>
      <c r="Y541" s="7">
        <f>IFERROR(VLOOKUP(G541,'Վարկանիշային չափորոշիչներ'!$G$6:$J$72,4,FALSE),0)</f>
        <v>0</v>
      </c>
      <c r="Z541" s="7">
        <f>IFERROR(VLOOKUP(H541,'Վարկանիշային չափորոշիչներ'!$G$6:$J$72,4,FALSE),0)</f>
        <v>0</v>
      </c>
      <c r="AA541" s="7">
        <f>IFERROR(VLOOKUP(I541,'Վարկանիշային չափորոշիչներ'!$G$6:$J$72,4,FALSE),0)</f>
        <v>0</v>
      </c>
      <c r="AB541" s="7">
        <f>IFERROR(VLOOKUP(J541,'Վարկանիշային չափորոշիչներ'!$G$6:$J$72,4,FALSE),0)</f>
        <v>0</v>
      </c>
      <c r="AC541" s="7">
        <f>IFERROR(VLOOKUP(K541,'Վարկանիշային չափորոշիչներ'!$G$6:$J$72,4,FALSE),0)</f>
        <v>0</v>
      </c>
      <c r="AD541" s="7">
        <f>IFERROR(VLOOKUP(L541,'Վարկանիշային չափորոշիչներ'!$G$6:$J$72,4,FALSE),0)</f>
        <v>0</v>
      </c>
      <c r="AE541" s="7">
        <f>IFERROR(VLOOKUP(M541,'Վարկանիշային չափորոշիչներ'!$G$6:$J$72,4,FALSE),0)</f>
        <v>0</v>
      </c>
      <c r="AF541" s="7">
        <f>IFERROR(VLOOKUP(N541,'Վարկանիշային չափորոշիչներ'!$G$6:$J$72,4,FALSE),0)</f>
        <v>0</v>
      </c>
      <c r="AG541" s="7">
        <f>IFERROR(VLOOKUP(O541,'Վարկանիշային չափորոշիչներ'!$G$6:$J$72,4,FALSE),0)</f>
        <v>0</v>
      </c>
      <c r="AH541" s="7">
        <f>IFERROR(VLOOKUP(P541,'Վարկանիշային չափորոշիչներ'!$G$6:$J$72,4,FALSE),0)</f>
        <v>0</v>
      </c>
      <c r="AI541" s="7">
        <f>IFERROR(VLOOKUP(Q541,'Վարկանիշային չափորոշիչներ'!$G$6:$J$72,4,FALSE),0)</f>
        <v>0</v>
      </c>
      <c r="AJ541" s="7">
        <f t="shared" si="22"/>
        <v>0</v>
      </c>
    </row>
    <row r="542" spans="1:36" ht="30" hidden="1" x14ac:dyDescent="0.35">
      <c r="A542" s="160">
        <v>1146</v>
      </c>
      <c r="B542" s="161" t="s">
        <v>1391</v>
      </c>
      <c r="C542" s="80" t="s">
        <v>1392</v>
      </c>
      <c r="D542" s="85">
        <v>368073.5</v>
      </c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58"/>
      <c r="R542" s="61">
        <f t="shared" si="23"/>
        <v>0</v>
      </c>
      <c r="W542" s="175">
        <f>IFERROR(VLOOKUP(E542,'Վարկանիշային չափորոշիչներ'!$G$6:$J$72,4,FALSE),0)</f>
        <v>0</v>
      </c>
      <c r="X542" s="7">
        <f>IFERROR(VLOOKUP(F542,'Վարկանիշային չափորոշիչներ'!$G$6:$J$72,4,FALSE),0)</f>
        <v>0</v>
      </c>
      <c r="Y542" s="7">
        <f>IFERROR(VLOOKUP(G542,'Վարկանիշային չափորոշիչներ'!$G$6:$J$72,4,FALSE),0)</f>
        <v>0</v>
      </c>
      <c r="Z542" s="7">
        <f>IFERROR(VLOOKUP(H542,'Վարկանիշային չափորոշիչներ'!$G$6:$J$72,4,FALSE),0)</f>
        <v>0</v>
      </c>
      <c r="AA542" s="7">
        <f>IFERROR(VLOOKUP(I542,'Վարկանիշային չափորոշիչներ'!$G$6:$J$72,4,FALSE),0)</f>
        <v>0</v>
      </c>
      <c r="AB542" s="7">
        <f>IFERROR(VLOOKUP(J542,'Վարկանիշային չափորոշիչներ'!$G$6:$J$72,4,FALSE),0)</f>
        <v>0</v>
      </c>
      <c r="AC542" s="7">
        <f>IFERROR(VLOOKUP(K542,'Վարկանիշային չափորոշիչներ'!$G$6:$J$72,4,FALSE),0)</f>
        <v>0</v>
      </c>
      <c r="AD542" s="7">
        <f>IFERROR(VLOOKUP(L542,'Վարկանիշային չափորոշիչներ'!$G$6:$J$72,4,FALSE),0)</f>
        <v>0</v>
      </c>
      <c r="AE542" s="7">
        <f>IFERROR(VLOOKUP(M542,'Վարկանիշային չափորոշիչներ'!$G$6:$J$72,4,FALSE),0)</f>
        <v>0</v>
      </c>
      <c r="AF542" s="7">
        <f>IFERROR(VLOOKUP(N542,'Վարկանիշային չափորոշիչներ'!$G$6:$J$72,4,FALSE),0)</f>
        <v>0</v>
      </c>
      <c r="AG542" s="7">
        <f>IFERROR(VLOOKUP(O542,'Վարկանիշային չափորոշիչներ'!$G$6:$J$72,4,FALSE),0)</f>
        <v>0</v>
      </c>
      <c r="AH542" s="7">
        <f>IFERROR(VLOOKUP(P542,'Վարկանիշային չափորոշիչներ'!$G$6:$J$72,4,FALSE),0)</f>
        <v>0</v>
      </c>
      <c r="AI542" s="7">
        <f>IFERROR(VLOOKUP(Q542,'Վարկանիշային չափորոշիչներ'!$G$6:$J$72,4,FALSE),0)</f>
        <v>0</v>
      </c>
      <c r="AJ542" s="7">
        <f t="shared" si="22"/>
        <v>0</v>
      </c>
    </row>
    <row r="543" spans="1:36" ht="60" hidden="1" x14ac:dyDescent="0.35">
      <c r="A543" s="160">
        <v>1146</v>
      </c>
      <c r="B543" s="161" t="s">
        <v>1393</v>
      </c>
      <c r="C543" s="80" t="s">
        <v>1394</v>
      </c>
      <c r="D543" s="100">
        <v>134550</v>
      </c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58"/>
      <c r="R543" s="61">
        <f t="shared" si="23"/>
        <v>0</v>
      </c>
      <c r="W543" s="175">
        <f>IFERROR(VLOOKUP(E543,'Վարկանիշային չափորոշիչներ'!$G$6:$J$72,4,FALSE),0)</f>
        <v>0</v>
      </c>
      <c r="X543" s="7">
        <f>IFERROR(VLOOKUP(F543,'Վարկանիշային չափորոշիչներ'!$G$6:$J$72,4,FALSE),0)</f>
        <v>0</v>
      </c>
      <c r="Y543" s="7">
        <f>IFERROR(VLOOKUP(G543,'Վարկանիշային չափորոշիչներ'!$G$6:$J$72,4,FALSE),0)</f>
        <v>0</v>
      </c>
      <c r="Z543" s="7">
        <f>IFERROR(VLOOKUP(H543,'Վարկանիշային չափորոշիչներ'!$G$6:$J$72,4,FALSE),0)</f>
        <v>0</v>
      </c>
      <c r="AA543" s="7">
        <f>IFERROR(VLOOKUP(I543,'Վարկանիշային չափորոշիչներ'!$G$6:$J$72,4,FALSE),0)</f>
        <v>0</v>
      </c>
      <c r="AB543" s="7">
        <f>IFERROR(VLOOKUP(J543,'Վարկանիշային չափորոշիչներ'!$G$6:$J$72,4,FALSE),0)</f>
        <v>0</v>
      </c>
      <c r="AC543" s="7">
        <f>IFERROR(VLOOKUP(K543,'Վարկանիշային չափորոշիչներ'!$G$6:$J$72,4,FALSE),0)</f>
        <v>0</v>
      </c>
      <c r="AD543" s="7">
        <f>IFERROR(VLOOKUP(L543,'Վարկանիշային չափորոշիչներ'!$G$6:$J$72,4,FALSE),0)</f>
        <v>0</v>
      </c>
      <c r="AE543" s="7">
        <f>IFERROR(VLOOKUP(M543,'Վարկանիշային չափորոշիչներ'!$G$6:$J$72,4,FALSE),0)</f>
        <v>0</v>
      </c>
      <c r="AF543" s="7">
        <f>IFERROR(VLOOKUP(N543,'Վարկանիշային չափորոշիչներ'!$G$6:$J$72,4,FALSE),0)</f>
        <v>0</v>
      </c>
      <c r="AG543" s="7">
        <f>IFERROR(VLOOKUP(O543,'Վարկանիշային չափորոշիչներ'!$G$6:$J$72,4,FALSE),0)</f>
        <v>0</v>
      </c>
      <c r="AH543" s="7">
        <f>IFERROR(VLOOKUP(P543,'Վարկանիշային չափորոշիչներ'!$G$6:$J$72,4,FALSE),0)</f>
        <v>0</v>
      </c>
      <c r="AI543" s="7">
        <f>IFERROR(VLOOKUP(Q543,'Վարկանիշային չափորոշիչներ'!$G$6:$J$72,4,FALSE),0)</f>
        <v>0</v>
      </c>
      <c r="AJ543" s="7">
        <f t="shared" si="22"/>
        <v>0</v>
      </c>
    </row>
    <row r="544" spans="1:36" ht="45" hidden="1" x14ac:dyDescent="0.35">
      <c r="A544" s="160">
        <v>1146</v>
      </c>
      <c r="B544" s="161" t="s">
        <v>1395</v>
      </c>
      <c r="C544" s="80" t="s">
        <v>98</v>
      </c>
      <c r="D544" s="85">
        <v>11000</v>
      </c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58"/>
      <c r="R544" s="61">
        <f t="shared" si="23"/>
        <v>0</v>
      </c>
      <c r="W544" s="175">
        <f>IFERROR(VLOOKUP(E544,'Վարկանիշային չափորոշիչներ'!$G$6:$J$72,4,FALSE),0)</f>
        <v>0</v>
      </c>
      <c r="X544" s="7">
        <f>IFERROR(VLOOKUP(F544,'Վարկանիշային չափորոշիչներ'!$G$6:$J$72,4,FALSE),0)</f>
        <v>0</v>
      </c>
      <c r="Y544" s="7">
        <f>IFERROR(VLOOKUP(G544,'Վարկանիշային չափորոշիչներ'!$G$6:$J$72,4,FALSE),0)</f>
        <v>0</v>
      </c>
      <c r="Z544" s="7">
        <f>IFERROR(VLOOKUP(H544,'Վարկանիշային չափորոշիչներ'!$G$6:$J$72,4,FALSE),0)</f>
        <v>0</v>
      </c>
      <c r="AA544" s="7">
        <f>IFERROR(VLOOKUP(I544,'Վարկանիշային չափորոշիչներ'!$G$6:$J$72,4,FALSE),0)</f>
        <v>0</v>
      </c>
      <c r="AB544" s="7">
        <f>IFERROR(VLOOKUP(J544,'Վարկանիշային չափորոշիչներ'!$G$6:$J$72,4,FALSE),0)</f>
        <v>0</v>
      </c>
      <c r="AC544" s="7">
        <f>IFERROR(VLOOKUP(K544,'Վարկանիշային չափորոշիչներ'!$G$6:$J$72,4,FALSE),0)</f>
        <v>0</v>
      </c>
      <c r="AD544" s="7">
        <f>IFERROR(VLOOKUP(L544,'Վարկանիշային չափորոշիչներ'!$G$6:$J$72,4,FALSE),0)</f>
        <v>0</v>
      </c>
      <c r="AE544" s="7">
        <f>IFERROR(VLOOKUP(M544,'Վարկանիշային չափորոշիչներ'!$G$6:$J$72,4,FALSE),0)</f>
        <v>0</v>
      </c>
      <c r="AF544" s="7">
        <f>IFERROR(VLOOKUP(N544,'Վարկանիշային չափորոշիչներ'!$G$6:$J$72,4,FALSE),0)</f>
        <v>0</v>
      </c>
      <c r="AG544" s="7">
        <f>IFERROR(VLOOKUP(O544,'Վարկանիշային չափորոշիչներ'!$G$6:$J$72,4,FALSE),0)</f>
        <v>0</v>
      </c>
      <c r="AH544" s="7">
        <f>IFERROR(VLOOKUP(P544,'Վարկանիշային չափորոշիչներ'!$G$6:$J$72,4,FALSE),0)</f>
        <v>0</v>
      </c>
      <c r="AI544" s="7">
        <f>IFERROR(VLOOKUP(Q544,'Վարկանիշային չափորոշիչներ'!$G$6:$J$72,4,FALSE),0)</f>
        <v>0</v>
      </c>
      <c r="AJ544" s="7">
        <f t="shared" si="22"/>
        <v>0</v>
      </c>
    </row>
    <row r="545" spans="1:36" ht="75" hidden="1" x14ac:dyDescent="0.35">
      <c r="A545" s="160">
        <v>1146</v>
      </c>
      <c r="B545" s="161" t="s">
        <v>1397</v>
      </c>
      <c r="C545" s="80" t="s">
        <v>1398</v>
      </c>
      <c r="D545" s="77">
        <v>2138722.4</v>
      </c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58"/>
      <c r="R545" s="61">
        <f t="shared" si="23"/>
        <v>0</v>
      </c>
      <c r="W545" s="175">
        <f>IFERROR(VLOOKUP(E545,'Վարկանիշային չափորոշիչներ'!$G$6:$J$72,4,FALSE),0)</f>
        <v>0</v>
      </c>
      <c r="X545" s="7">
        <f>IFERROR(VLOOKUP(F545,'Վարկանիշային չափորոշիչներ'!$G$6:$J$72,4,FALSE),0)</f>
        <v>0</v>
      </c>
      <c r="Y545" s="7">
        <f>IFERROR(VLOOKUP(G545,'Վարկանիշային չափորոշիչներ'!$G$6:$J$72,4,FALSE),0)</f>
        <v>0</v>
      </c>
      <c r="Z545" s="7">
        <f>IFERROR(VLOOKUP(H545,'Վարկանիշային չափորոշիչներ'!$G$6:$J$72,4,FALSE),0)</f>
        <v>0</v>
      </c>
      <c r="AA545" s="7">
        <f>IFERROR(VLOOKUP(I545,'Վարկանիշային չափորոշիչներ'!$G$6:$J$72,4,FALSE),0)</f>
        <v>0</v>
      </c>
      <c r="AB545" s="7">
        <f>IFERROR(VLOOKUP(J545,'Վարկանիշային չափորոշիչներ'!$G$6:$J$72,4,FALSE),0)</f>
        <v>0</v>
      </c>
      <c r="AC545" s="7">
        <f>IFERROR(VLOOKUP(K545,'Վարկանիշային չափորոշիչներ'!$G$6:$J$72,4,FALSE),0)</f>
        <v>0</v>
      </c>
      <c r="AD545" s="7">
        <f>IFERROR(VLOOKUP(L545,'Վարկանիշային չափորոշիչներ'!$G$6:$J$72,4,FALSE),0)</f>
        <v>0</v>
      </c>
      <c r="AE545" s="7">
        <f>IFERROR(VLOOKUP(M545,'Վարկանիշային չափորոշիչներ'!$G$6:$J$72,4,FALSE),0)</f>
        <v>0</v>
      </c>
      <c r="AF545" s="7">
        <f>IFERROR(VLOOKUP(N545,'Վարկանիշային չափորոշիչներ'!$G$6:$J$72,4,FALSE),0)</f>
        <v>0</v>
      </c>
      <c r="AG545" s="7">
        <f>IFERROR(VLOOKUP(O545,'Վարկանիշային չափորոշիչներ'!$G$6:$J$72,4,FALSE),0)</f>
        <v>0</v>
      </c>
      <c r="AH545" s="7">
        <f>IFERROR(VLOOKUP(P545,'Վարկանիշային չափորոշիչներ'!$G$6:$J$72,4,FALSE),0)</f>
        <v>0</v>
      </c>
      <c r="AI545" s="7">
        <f>IFERROR(VLOOKUP(Q545,'Վարկանիշային չափորոշիչներ'!$G$6:$J$72,4,FALSE),0)</f>
        <v>0</v>
      </c>
      <c r="AJ545" s="7">
        <f t="shared" si="22"/>
        <v>0</v>
      </c>
    </row>
    <row r="546" spans="1:36" ht="60" hidden="1" x14ac:dyDescent="0.35">
      <c r="A546" s="160">
        <v>1146</v>
      </c>
      <c r="B546" s="161" t="s">
        <v>1399</v>
      </c>
      <c r="C546" s="80" t="s">
        <v>1400</v>
      </c>
      <c r="D546" s="81">
        <v>2000163.5000000002</v>
      </c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58"/>
      <c r="R546" s="61">
        <f t="shared" si="23"/>
        <v>0</v>
      </c>
      <c r="W546" s="175">
        <f>IFERROR(VLOOKUP(E546,'Վարկանիշային չափորոշիչներ'!$G$6:$J$72,4,FALSE),0)</f>
        <v>0</v>
      </c>
      <c r="X546" s="7">
        <f>IFERROR(VLOOKUP(F546,'Վարկանիշային չափորոշիչներ'!$G$6:$J$72,4,FALSE),0)</f>
        <v>0</v>
      </c>
      <c r="Y546" s="7">
        <f>IFERROR(VLOOKUP(G546,'Վարկանիշային չափորոշիչներ'!$G$6:$J$72,4,FALSE),0)</f>
        <v>0</v>
      </c>
      <c r="Z546" s="7">
        <f>IFERROR(VLOOKUP(H546,'Վարկանիշային չափորոշիչներ'!$G$6:$J$72,4,FALSE),0)</f>
        <v>0</v>
      </c>
      <c r="AA546" s="7">
        <f>IFERROR(VLOOKUP(I546,'Վարկանիշային չափորոշիչներ'!$G$6:$J$72,4,FALSE),0)</f>
        <v>0</v>
      </c>
      <c r="AB546" s="7">
        <f>IFERROR(VLOOKUP(J546,'Վարկանիշային չափորոշիչներ'!$G$6:$J$72,4,FALSE),0)</f>
        <v>0</v>
      </c>
      <c r="AC546" s="7">
        <f>IFERROR(VLOOKUP(K546,'Վարկանիշային չափորոշիչներ'!$G$6:$J$72,4,FALSE),0)</f>
        <v>0</v>
      </c>
      <c r="AD546" s="7">
        <f>IFERROR(VLOOKUP(L546,'Վարկանիշային չափորոշիչներ'!$G$6:$J$72,4,FALSE),0)</f>
        <v>0</v>
      </c>
      <c r="AE546" s="7">
        <f>IFERROR(VLOOKUP(M546,'Վարկանիշային չափորոշիչներ'!$G$6:$J$72,4,FALSE),0)</f>
        <v>0</v>
      </c>
      <c r="AF546" s="7">
        <f>IFERROR(VLOOKUP(N546,'Վարկանիշային չափորոշիչներ'!$G$6:$J$72,4,FALSE),0)</f>
        <v>0</v>
      </c>
      <c r="AG546" s="7">
        <f>IFERROR(VLOOKUP(O546,'Վարկանիշային չափորոշիչներ'!$G$6:$J$72,4,FALSE),0)</f>
        <v>0</v>
      </c>
      <c r="AH546" s="7">
        <f>IFERROR(VLOOKUP(P546,'Վարկանիշային չափորոշիչներ'!$G$6:$J$72,4,FALSE),0)</f>
        <v>0</v>
      </c>
      <c r="AI546" s="7">
        <f>IFERROR(VLOOKUP(Q546,'Վարկանիշային չափորոշիչներ'!$G$6:$J$72,4,FALSE),0)</f>
        <v>0</v>
      </c>
      <c r="AJ546" s="7">
        <f t="shared" si="22"/>
        <v>0</v>
      </c>
    </row>
    <row r="547" spans="1:36" ht="60" hidden="1" x14ac:dyDescent="0.35">
      <c r="A547" s="160">
        <v>1146</v>
      </c>
      <c r="B547" s="161" t="s">
        <v>1401</v>
      </c>
      <c r="C547" s="80" t="s">
        <v>100</v>
      </c>
      <c r="D547" s="85">
        <v>32220</v>
      </c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58"/>
      <c r="R547" s="61">
        <f t="shared" si="23"/>
        <v>0</v>
      </c>
      <c r="W547" s="175">
        <f>IFERROR(VLOOKUP(E547,'Վարկանիշային չափորոշիչներ'!$G$6:$J$72,4,FALSE),0)</f>
        <v>0</v>
      </c>
      <c r="X547" s="7">
        <f>IFERROR(VLOOKUP(F547,'Վարկանիշային չափորոշիչներ'!$G$6:$J$72,4,FALSE),0)</f>
        <v>0</v>
      </c>
      <c r="Y547" s="7">
        <f>IFERROR(VLOOKUP(G547,'Վարկանիշային չափորոշիչներ'!$G$6:$J$72,4,FALSE),0)</f>
        <v>0</v>
      </c>
      <c r="Z547" s="7">
        <f>IFERROR(VLOOKUP(H547,'Վարկանիշային չափորոշիչներ'!$G$6:$J$72,4,FALSE),0)</f>
        <v>0</v>
      </c>
      <c r="AA547" s="7">
        <f>IFERROR(VLOOKUP(I547,'Վարկանիշային չափորոշիչներ'!$G$6:$J$72,4,FALSE),0)</f>
        <v>0</v>
      </c>
      <c r="AB547" s="7">
        <f>IFERROR(VLOOKUP(J547,'Վարկանիշային չափորոշիչներ'!$G$6:$J$72,4,FALSE),0)</f>
        <v>0</v>
      </c>
      <c r="AC547" s="7">
        <f>IFERROR(VLOOKUP(K547,'Վարկանիշային չափորոշիչներ'!$G$6:$J$72,4,FALSE),0)</f>
        <v>0</v>
      </c>
      <c r="AD547" s="7">
        <f>IFERROR(VLOOKUP(L547,'Վարկանիշային չափորոշիչներ'!$G$6:$J$72,4,FALSE),0)</f>
        <v>0</v>
      </c>
      <c r="AE547" s="7">
        <f>IFERROR(VLOOKUP(M547,'Վարկանիշային չափորոշիչներ'!$G$6:$J$72,4,FALSE),0)</f>
        <v>0</v>
      </c>
      <c r="AF547" s="7">
        <f>IFERROR(VLOOKUP(N547,'Վարկանիշային չափորոշիչներ'!$G$6:$J$72,4,FALSE),0)</f>
        <v>0</v>
      </c>
      <c r="AG547" s="7">
        <f>IFERROR(VLOOKUP(O547,'Վարկանիշային չափորոշիչներ'!$G$6:$J$72,4,FALSE),0)</f>
        <v>0</v>
      </c>
      <c r="AH547" s="7">
        <f>IFERROR(VLOOKUP(P547,'Վարկանիշային չափորոշիչներ'!$G$6:$J$72,4,FALSE),0)</f>
        <v>0</v>
      </c>
      <c r="AI547" s="7">
        <f>IFERROR(VLOOKUP(Q547,'Վարկանիշային չափորոշիչներ'!$G$6:$J$72,4,FALSE),0)</f>
        <v>0</v>
      </c>
      <c r="AJ547" s="7">
        <f t="shared" si="22"/>
        <v>0</v>
      </c>
    </row>
    <row r="548" spans="1:36" ht="30" hidden="1" x14ac:dyDescent="0.35">
      <c r="A548" s="160">
        <v>1146</v>
      </c>
      <c r="B548" s="161" t="s">
        <v>1402</v>
      </c>
      <c r="C548" s="80" t="s">
        <v>1403</v>
      </c>
      <c r="D548" s="85">
        <v>202766.2</v>
      </c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58"/>
      <c r="R548" s="61">
        <f t="shared" si="23"/>
        <v>0</v>
      </c>
      <c r="W548" s="175">
        <f>IFERROR(VLOOKUP(E548,'Վարկանիշային չափորոշիչներ'!$G$6:$J$72,4,FALSE),0)</f>
        <v>0</v>
      </c>
      <c r="X548" s="7">
        <f>IFERROR(VLOOKUP(F548,'Վարկանիշային չափորոշիչներ'!$G$6:$J$72,4,FALSE),0)</f>
        <v>0</v>
      </c>
      <c r="Y548" s="7">
        <f>IFERROR(VLOOKUP(G548,'Վարկանիշային չափորոշիչներ'!$G$6:$J$72,4,FALSE),0)</f>
        <v>0</v>
      </c>
      <c r="Z548" s="7">
        <f>IFERROR(VLOOKUP(H548,'Վարկանիշային չափորոշիչներ'!$G$6:$J$72,4,FALSE),0)</f>
        <v>0</v>
      </c>
      <c r="AA548" s="7">
        <f>IFERROR(VLOOKUP(I548,'Վարկանիշային չափորոշիչներ'!$G$6:$J$72,4,FALSE),0)</f>
        <v>0</v>
      </c>
      <c r="AB548" s="7">
        <f>IFERROR(VLOOKUP(J548,'Վարկանիշային չափորոշիչներ'!$G$6:$J$72,4,FALSE),0)</f>
        <v>0</v>
      </c>
      <c r="AC548" s="7">
        <f>IFERROR(VLOOKUP(K548,'Վարկանիշային չափորոշիչներ'!$G$6:$J$72,4,FALSE),0)</f>
        <v>0</v>
      </c>
      <c r="AD548" s="7">
        <f>IFERROR(VLOOKUP(L548,'Վարկանիշային չափորոշիչներ'!$G$6:$J$72,4,FALSE),0)</f>
        <v>0</v>
      </c>
      <c r="AE548" s="7">
        <f>IFERROR(VLOOKUP(M548,'Վարկանիշային չափորոշիչներ'!$G$6:$J$72,4,FALSE),0)</f>
        <v>0</v>
      </c>
      <c r="AF548" s="7">
        <f>IFERROR(VLOOKUP(N548,'Վարկանիշային չափորոշիչներ'!$G$6:$J$72,4,FALSE),0)</f>
        <v>0</v>
      </c>
      <c r="AG548" s="7">
        <f>IFERROR(VLOOKUP(O548,'Վարկանիշային չափորոշիչներ'!$G$6:$J$72,4,FALSE),0)</f>
        <v>0</v>
      </c>
      <c r="AH548" s="7">
        <f>IFERROR(VLOOKUP(P548,'Վարկանիշային չափորոշիչներ'!$G$6:$J$72,4,FALSE),0)</f>
        <v>0</v>
      </c>
      <c r="AI548" s="7">
        <f>IFERROR(VLOOKUP(Q548,'Վարկանիշային չափորոշիչներ'!$G$6:$J$72,4,FALSE),0)</f>
        <v>0</v>
      </c>
      <c r="AJ548" s="7">
        <f t="shared" si="22"/>
        <v>0</v>
      </c>
    </row>
    <row r="549" spans="1:36" hidden="1" x14ac:dyDescent="0.35">
      <c r="A549" s="160">
        <v>1148</v>
      </c>
      <c r="B549" s="161"/>
      <c r="C549" s="71" t="s">
        <v>1404</v>
      </c>
      <c r="D549" s="72">
        <v>4008697.6999999997</v>
      </c>
      <c r="E549" s="46" t="s">
        <v>11</v>
      </c>
      <c r="F549" s="46" t="s">
        <v>11</v>
      </c>
      <c r="G549" s="46" t="s">
        <v>11</v>
      </c>
      <c r="H549" s="46" t="s">
        <v>11</v>
      </c>
      <c r="I549" s="46" t="s">
        <v>11</v>
      </c>
      <c r="J549" s="46" t="s">
        <v>11</v>
      </c>
      <c r="K549" s="46" t="s">
        <v>11</v>
      </c>
      <c r="L549" s="46" t="s">
        <v>11</v>
      </c>
      <c r="M549" s="46" t="s">
        <v>11</v>
      </c>
      <c r="N549" s="46" t="s">
        <v>11</v>
      </c>
      <c r="O549" s="46" t="s">
        <v>11</v>
      </c>
      <c r="P549" s="46" t="s">
        <v>11</v>
      </c>
      <c r="Q549" s="60" t="s">
        <v>11</v>
      </c>
      <c r="R549" s="61">
        <f t="shared" si="23"/>
        <v>0</v>
      </c>
      <c r="W549" s="175">
        <f>IFERROR(VLOOKUP(E549,'Վարկանիշային չափորոշիչներ'!$G$6:$J$72,4,FALSE),0)</f>
        <v>0</v>
      </c>
      <c r="X549" s="7">
        <f>IFERROR(VLOOKUP(F549,'Վարկանիշային չափորոշիչներ'!$G$6:$J$72,4,FALSE),0)</f>
        <v>0</v>
      </c>
      <c r="Y549" s="7">
        <f>IFERROR(VLOOKUP(G549,'Վարկանիշային չափորոշիչներ'!$G$6:$J$72,4,FALSE),0)</f>
        <v>0</v>
      </c>
      <c r="Z549" s="7">
        <f>IFERROR(VLOOKUP(H549,'Վարկանիշային չափորոշիչներ'!$G$6:$J$72,4,FALSE),0)</f>
        <v>0</v>
      </c>
      <c r="AA549" s="7">
        <f>IFERROR(VLOOKUP(I549,'Վարկանիշային չափորոշիչներ'!$G$6:$J$72,4,FALSE),0)</f>
        <v>0</v>
      </c>
      <c r="AB549" s="7">
        <f>IFERROR(VLOOKUP(J549,'Վարկանիշային չափորոշիչներ'!$G$6:$J$72,4,FALSE),0)</f>
        <v>0</v>
      </c>
      <c r="AC549" s="7">
        <f>IFERROR(VLOOKUP(K549,'Վարկանիշային չափորոշիչներ'!$G$6:$J$72,4,FALSE),0)</f>
        <v>0</v>
      </c>
      <c r="AD549" s="7">
        <f>IFERROR(VLOOKUP(L549,'Վարկանիշային չափորոշիչներ'!$G$6:$J$72,4,FALSE),0)</f>
        <v>0</v>
      </c>
      <c r="AE549" s="7">
        <f>IFERROR(VLOOKUP(M549,'Վարկանիշային չափորոշիչներ'!$G$6:$J$72,4,FALSE),0)</f>
        <v>0</v>
      </c>
      <c r="AF549" s="7">
        <f>IFERROR(VLOOKUP(N549,'Վարկանիշային չափորոշիչներ'!$G$6:$J$72,4,FALSE),0)</f>
        <v>0</v>
      </c>
      <c r="AG549" s="7">
        <f>IFERROR(VLOOKUP(O549,'Վարկանիշային չափորոշիչներ'!$G$6:$J$72,4,FALSE),0)</f>
        <v>0</v>
      </c>
      <c r="AH549" s="7">
        <f>IFERROR(VLOOKUP(P549,'Վարկանիշային չափորոշիչներ'!$G$6:$J$72,4,FALSE),0)</f>
        <v>0</v>
      </c>
      <c r="AI549" s="7">
        <f>IFERROR(VLOOKUP(Q549,'Վարկանիշային չափորոշիչներ'!$G$6:$J$72,4,FALSE),0)</f>
        <v>0</v>
      </c>
      <c r="AJ549" s="7">
        <f t="shared" si="22"/>
        <v>0</v>
      </c>
    </row>
    <row r="550" spans="1:36" hidden="1" x14ac:dyDescent="0.35">
      <c r="A550" s="160">
        <v>1148</v>
      </c>
      <c r="B550" s="161" t="s">
        <v>1405</v>
      </c>
      <c r="C550" s="80" t="s">
        <v>1406</v>
      </c>
      <c r="D550" s="114">
        <v>2834389.8</v>
      </c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58"/>
      <c r="R550" s="61">
        <f t="shared" si="23"/>
        <v>0</v>
      </c>
      <c r="W550" s="175">
        <f>IFERROR(VLOOKUP(E550,'Վարկանիշային չափորոշիչներ'!$G$6:$J$72,4,FALSE),0)</f>
        <v>0</v>
      </c>
      <c r="X550" s="7">
        <f>IFERROR(VLOOKUP(F550,'Վարկանիշային չափորոշիչներ'!$G$6:$J$72,4,FALSE),0)</f>
        <v>0</v>
      </c>
      <c r="Y550" s="7">
        <f>IFERROR(VLOOKUP(G550,'Վարկանիշային չափորոշիչներ'!$G$6:$J$72,4,FALSE),0)</f>
        <v>0</v>
      </c>
      <c r="Z550" s="7">
        <f>IFERROR(VLOOKUP(H550,'Վարկանիշային չափորոշիչներ'!$G$6:$J$72,4,FALSE),0)</f>
        <v>0</v>
      </c>
      <c r="AA550" s="7">
        <f>IFERROR(VLOOKUP(I550,'Վարկանիշային չափորոշիչներ'!$G$6:$J$72,4,FALSE),0)</f>
        <v>0</v>
      </c>
      <c r="AB550" s="7">
        <f>IFERROR(VLOOKUP(J550,'Վարկանիշային չափորոշիչներ'!$G$6:$J$72,4,FALSE),0)</f>
        <v>0</v>
      </c>
      <c r="AC550" s="7">
        <f>IFERROR(VLOOKUP(K550,'Վարկանիշային չափորոշիչներ'!$G$6:$J$72,4,FALSE),0)</f>
        <v>0</v>
      </c>
      <c r="AD550" s="7">
        <f>IFERROR(VLOOKUP(L550,'Վարկանիշային չափորոշիչներ'!$G$6:$J$72,4,FALSE),0)</f>
        <v>0</v>
      </c>
      <c r="AE550" s="7">
        <f>IFERROR(VLOOKUP(M550,'Վարկանիշային չափորոշիչներ'!$G$6:$J$72,4,FALSE),0)</f>
        <v>0</v>
      </c>
      <c r="AF550" s="7">
        <f>IFERROR(VLOOKUP(N550,'Վարկանիշային չափորոշիչներ'!$G$6:$J$72,4,FALSE),0)</f>
        <v>0</v>
      </c>
      <c r="AG550" s="7">
        <f>IFERROR(VLOOKUP(O550,'Վարկանիշային չափորոշիչներ'!$G$6:$J$72,4,FALSE),0)</f>
        <v>0</v>
      </c>
      <c r="AH550" s="7">
        <f>IFERROR(VLOOKUP(P550,'Վարկանիշային չափորոշիչներ'!$G$6:$J$72,4,FALSE),0)</f>
        <v>0</v>
      </c>
      <c r="AI550" s="7">
        <f>IFERROR(VLOOKUP(Q550,'Վարկանիշային չափորոշիչներ'!$G$6:$J$72,4,FALSE),0)</f>
        <v>0</v>
      </c>
      <c r="AJ550" s="7">
        <f t="shared" si="22"/>
        <v>0</v>
      </c>
    </row>
    <row r="551" spans="1:36" ht="45" hidden="1" x14ac:dyDescent="0.35">
      <c r="A551" s="160">
        <v>1148</v>
      </c>
      <c r="B551" s="161" t="s">
        <v>1407</v>
      </c>
      <c r="C551" s="80" t="s">
        <v>1408</v>
      </c>
      <c r="D551" s="85">
        <v>228023</v>
      </c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58"/>
      <c r="R551" s="61">
        <f t="shared" si="23"/>
        <v>0</v>
      </c>
      <c r="W551" s="175">
        <f>IFERROR(VLOOKUP(E551,'Վարկանիշային չափորոշիչներ'!$G$6:$J$72,4,FALSE),0)</f>
        <v>0</v>
      </c>
      <c r="X551" s="7">
        <f>IFERROR(VLOOKUP(F551,'Վարկանիշային չափորոշիչներ'!$G$6:$J$72,4,FALSE),0)</f>
        <v>0</v>
      </c>
      <c r="Y551" s="7">
        <f>IFERROR(VLOOKUP(G551,'Վարկանիշային չափորոշիչներ'!$G$6:$J$72,4,FALSE),0)</f>
        <v>0</v>
      </c>
      <c r="Z551" s="7">
        <f>IFERROR(VLOOKUP(H551,'Վարկանիշային չափորոշիչներ'!$G$6:$J$72,4,FALSE),0)</f>
        <v>0</v>
      </c>
      <c r="AA551" s="7">
        <f>IFERROR(VLOOKUP(I551,'Վարկանիշային չափորոշիչներ'!$G$6:$J$72,4,FALSE),0)</f>
        <v>0</v>
      </c>
      <c r="AB551" s="7">
        <f>IFERROR(VLOOKUP(J551,'Վարկանիշային չափորոշիչներ'!$G$6:$J$72,4,FALSE),0)</f>
        <v>0</v>
      </c>
      <c r="AC551" s="7">
        <f>IFERROR(VLOOKUP(K551,'Վարկանիշային չափորոշիչներ'!$G$6:$J$72,4,FALSE),0)</f>
        <v>0</v>
      </c>
      <c r="AD551" s="7">
        <f>IFERROR(VLOOKUP(L551,'Վարկանիշային չափորոշիչներ'!$G$6:$J$72,4,FALSE),0)</f>
        <v>0</v>
      </c>
      <c r="AE551" s="7">
        <f>IFERROR(VLOOKUP(M551,'Վարկանիշային չափորոշիչներ'!$G$6:$J$72,4,FALSE),0)</f>
        <v>0</v>
      </c>
      <c r="AF551" s="7">
        <f>IFERROR(VLOOKUP(N551,'Վարկանիշային չափորոշիչներ'!$G$6:$J$72,4,FALSE),0)</f>
        <v>0</v>
      </c>
      <c r="AG551" s="7">
        <f>IFERROR(VLOOKUP(O551,'Վարկանիշային չափորոշիչներ'!$G$6:$J$72,4,FALSE),0)</f>
        <v>0</v>
      </c>
      <c r="AH551" s="7">
        <f>IFERROR(VLOOKUP(P551,'Վարկանիշային չափորոշիչներ'!$G$6:$J$72,4,FALSE),0)</f>
        <v>0</v>
      </c>
      <c r="AI551" s="7">
        <f>IFERROR(VLOOKUP(Q551,'Վարկանիշային չափորոշիչներ'!$G$6:$J$72,4,FALSE),0)</f>
        <v>0</v>
      </c>
      <c r="AJ551" s="7">
        <f t="shared" si="22"/>
        <v>0</v>
      </c>
    </row>
    <row r="552" spans="1:36" ht="30" hidden="1" x14ac:dyDescent="0.35">
      <c r="A552" s="160">
        <v>1148</v>
      </c>
      <c r="B552" s="161" t="s">
        <v>1409</v>
      </c>
      <c r="C552" s="80" t="s">
        <v>1410</v>
      </c>
      <c r="D552" s="81">
        <v>544413.4</v>
      </c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58"/>
      <c r="R552" s="61">
        <f t="shared" si="23"/>
        <v>0</v>
      </c>
      <c r="W552" s="175">
        <f>IFERROR(VLOOKUP(E552,'Վարկանիշային չափորոշիչներ'!$G$6:$J$72,4,FALSE),0)</f>
        <v>0</v>
      </c>
      <c r="X552" s="7">
        <f>IFERROR(VLOOKUP(F552,'Վարկանիշային չափորոշիչներ'!$G$6:$J$72,4,FALSE),0)</f>
        <v>0</v>
      </c>
      <c r="Y552" s="7">
        <f>IFERROR(VLOOKUP(G552,'Վարկանիշային չափորոշիչներ'!$G$6:$J$72,4,FALSE),0)</f>
        <v>0</v>
      </c>
      <c r="Z552" s="7">
        <f>IFERROR(VLOOKUP(H552,'Վարկանիշային չափորոշիչներ'!$G$6:$J$72,4,FALSE),0)</f>
        <v>0</v>
      </c>
      <c r="AA552" s="7">
        <f>IFERROR(VLOOKUP(I552,'Վարկանիշային չափորոշիչներ'!$G$6:$J$72,4,FALSE),0)</f>
        <v>0</v>
      </c>
      <c r="AB552" s="7">
        <f>IFERROR(VLOOKUP(J552,'Վարկանիշային չափորոշիչներ'!$G$6:$J$72,4,FALSE),0)</f>
        <v>0</v>
      </c>
      <c r="AC552" s="7">
        <f>IFERROR(VLOOKUP(K552,'Վարկանիշային չափորոշիչներ'!$G$6:$J$72,4,FALSE),0)</f>
        <v>0</v>
      </c>
      <c r="AD552" s="7">
        <f>IFERROR(VLOOKUP(L552,'Վարկանիշային չափորոշիչներ'!$G$6:$J$72,4,FALSE),0)</f>
        <v>0</v>
      </c>
      <c r="AE552" s="7">
        <f>IFERROR(VLOOKUP(M552,'Վարկանիշային չափորոշիչներ'!$G$6:$J$72,4,FALSE),0)</f>
        <v>0</v>
      </c>
      <c r="AF552" s="7">
        <f>IFERROR(VLOOKUP(N552,'Վարկանիշային չափորոշիչներ'!$G$6:$J$72,4,FALSE),0)</f>
        <v>0</v>
      </c>
      <c r="AG552" s="7">
        <f>IFERROR(VLOOKUP(O552,'Վարկանիշային չափորոշիչներ'!$G$6:$J$72,4,FALSE),0)</f>
        <v>0</v>
      </c>
      <c r="AH552" s="7">
        <f>IFERROR(VLOOKUP(P552,'Վարկանիշային չափորոշիչներ'!$G$6:$J$72,4,FALSE),0)</f>
        <v>0</v>
      </c>
      <c r="AI552" s="7">
        <f>IFERROR(VLOOKUP(Q552,'Վարկանիշային չափորոշիչներ'!$G$6:$J$72,4,FALSE),0)</f>
        <v>0</v>
      </c>
      <c r="AJ552" s="7">
        <f t="shared" si="22"/>
        <v>0</v>
      </c>
    </row>
    <row r="553" spans="1:36" ht="45" hidden="1" x14ac:dyDescent="0.35">
      <c r="A553" s="160">
        <v>1148</v>
      </c>
      <c r="B553" s="161" t="s">
        <v>1411</v>
      </c>
      <c r="C553" s="80" t="s">
        <v>1412</v>
      </c>
      <c r="D553" s="81">
        <v>6793</v>
      </c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58"/>
      <c r="R553" s="61">
        <f t="shared" si="23"/>
        <v>0</v>
      </c>
      <c r="W553" s="175">
        <f>IFERROR(VLOOKUP(E553,'Վարկանիշային չափորոշիչներ'!$G$6:$J$72,4,FALSE),0)</f>
        <v>0</v>
      </c>
      <c r="X553" s="7">
        <f>IFERROR(VLOOKUP(F553,'Վարկանիշային չափորոշիչներ'!$G$6:$J$72,4,FALSE),0)</f>
        <v>0</v>
      </c>
      <c r="Y553" s="7">
        <f>IFERROR(VLOOKUP(G553,'Վարկանիշային չափորոշիչներ'!$G$6:$J$72,4,FALSE),0)</f>
        <v>0</v>
      </c>
      <c r="Z553" s="7">
        <f>IFERROR(VLOOKUP(H553,'Վարկանիշային չափորոշիչներ'!$G$6:$J$72,4,FALSE),0)</f>
        <v>0</v>
      </c>
      <c r="AA553" s="7">
        <f>IFERROR(VLOOKUP(I553,'Վարկանիշային չափորոշիչներ'!$G$6:$J$72,4,FALSE),0)</f>
        <v>0</v>
      </c>
      <c r="AB553" s="7">
        <f>IFERROR(VLOOKUP(J553,'Վարկանիշային չափորոշիչներ'!$G$6:$J$72,4,FALSE),0)</f>
        <v>0</v>
      </c>
      <c r="AC553" s="7">
        <f>IFERROR(VLOOKUP(K553,'Վարկանիշային չափորոշիչներ'!$G$6:$J$72,4,FALSE),0)</f>
        <v>0</v>
      </c>
      <c r="AD553" s="7">
        <f>IFERROR(VLOOKUP(L553,'Վարկանիշային չափորոշիչներ'!$G$6:$J$72,4,FALSE),0)</f>
        <v>0</v>
      </c>
      <c r="AE553" s="7">
        <f>IFERROR(VLOOKUP(M553,'Վարկանիշային չափորոշիչներ'!$G$6:$J$72,4,FALSE),0)</f>
        <v>0</v>
      </c>
      <c r="AF553" s="7">
        <f>IFERROR(VLOOKUP(N553,'Վարկանիշային չափորոշիչներ'!$G$6:$J$72,4,FALSE),0)</f>
        <v>0</v>
      </c>
      <c r="AG553" s="7">
        <f>IFERROR(VLOOKUP(O553,'Վարկանիշային չափորոշիչներ'!$G$6:$J$72,4,FALSE),0)</f>
        <v>0</v>
      </c>
      <c r="AH553" s="7">
        <f>IFERROR(VLOOKUP(P553,'Վարկանիշային չափորոշիչներ'!$G$6:$J$72,4,FALSE),0)</f>
        <v>0</v>
      </c>
      <c r="AI553" s="7">
        <f>IFERROR(VLOOKUP(Q553,'Վարկանիշային չափորոշիչներ'!$G$6:$J$72,4,FALSE),0)</f>
        <v>0</v>
      </c>
      <c r="AJ553" s="7">
        <f t="shared" si="22"/>
        <v>0</v>
      </c>
    </row>
    <row r="554" spans="1:36" ht="45" hidden="1" x14ac:dyDescent="0.35">
      <c r="A554" s="160">
        <v>1148</v>
      </c>
      <c r="B554" s="161" t="s">
        <v>1413</v>
      </c>
      <c r="C554" s="80" t="s">
        <v>1414</v>
      </c>
      <c r="D554" s="114">
        <v>28700</v>
      </c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58"/>
      <c r="R554" s="61">
        <f t="shared" si="23"/>
        <v>0</v>
      </c>
      <c r="W554" s="175">
        <f>IFERROR(VLOOKUP(E554,'Վարկանիշային չափորոշիչներ'!$G$6:$J$72,4,FALSE),0)</f>
        <v>0</v>
      </c>
      <c r="X554" s="7">
        <f>IFERROR(VLOOKUP(F554,'Վարկանիշային չափորոշիչներ'!$G$6:$J$72,4,FALSE),0)</f>
        <v>0</v>
      </c>
      <c r="Y554" s="7">
        <f>IFERROR(VLOOKUP(G554,'Վարկանիշային չափորոշիչներ'!$G$6:$J$72,4,FALSE),0)</f>
        <v>0</v>
      </c>
      <c r="Z554" s="7">
        <f>IFERROR(VLOOKUP(H554,'Վարկանիշային չափորոշիչներ'!$G$6:$J$72,4,FALSE),0)</f>
        <v>0</v>
      </c>
      <c r="AA554" s="7">
        <f>IFERROR(VLOOKUP(I554,'Վարկանիշային չափորոշիչներ'!$G$6:$J$72,4,FALSE),0)</f>
        <v>0</v>
      </c>
      <c r="AB554" s="7">
        <f>IFERROR(VLOOKUP(J554,'Վարկանիշային չափորոշիչներ'!$G$6:$J$72,4,FALSE),0)</f>
        <v>0</v>
      </c>
      <c r="AC554" s="7">
        <f>IFERROR(VLOOKUP(K554,'Վարկանիշային չափորոշիչներ'!$G$6:$J$72,4,FALSE),0)</f>
        <v>0</v>
      </c>
      <c r="AD554" s="7">
        <f>IFERROR(VLOOKUP(L554,'Վարկանիշային չափորոշիչներ'!$G$6:$J$72,4,FALSE),0)</f>
        <v>0</v>
      </c>
      <c r="AE554" s="7">
        <f>IFERROR(VLOOKUP(M554,'Վարկանիշային չափորոշիչներ'!$G$6:$J$72,4,FALSE),0)</f>
        <v>0</v>
      </c>
      <c r="AF554" s="7">
        <f>IFERROR(VLOOKUP(N554,'Վարկանիշային չափորոշիչներ'!$G$6:$J$72,4,FALSE),0)</f>
        <v>0</v>
      </c>
      <c r="AG554" s="7">
        <f>IFERROR(VLOOKUP(O554,'Վարկանիշային չափորոշիչներ'!$G$6:$J$72,4,FALSE),0)</f>
        <v>0</v>
      </c>
      <c r="AH554" s="7">
        <f>IFERROR(VLOOKUP(P554,'Վարկանիշային չափորոշիչներ'!$G$6:$J$72,4,FALSE),0)</f>
        <v>0</v>
      </c>
      <c r="AI554" s="7">
        <f>IFERROR(VLOOKUP(Q554,'Վարկանիշային չափորոշիչներ'!$G$6:$J$72,4,FALSE),0)</f>
        <v>0</v>
      </c>
      <c r="AJ554" s="7">
        <f t="shared" si="22"/>
        <v>0</v>
      </c>
    </row>
    <row r="555" spans="1:36" ht="60" hidden="1" x14ac:dyDescent="0.35">
      <c r="A555" s="160">
        <v>1148</v>
      </c>
      <c r="B555" s="161" t="s">
        <v>1415</v>
      </c>
      <c r="C555" s="80" t="s">
        <v>101</v>
      </c>
      <c r="D555" s="85">
        <v>366378.5</v>
      </c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58"/>
      <c r="R555" s="61">
        <f t="shared" si="23"/>
        <v>0</v>
      </c>
      <c r="W555" s="175">
        <f>IFERROR(VLOOKUP(E555,'Վարկանիշային չափորոշիչներ'!$G$6:$J$72,4,FALSE),0)</f>
        <v>0</v>
      </c>
      <c r="X555" s="7">
        <f>IFERROR(VLOOKUP(F555,'Վարկանիշային չափորոշիչներ'!$G$6:$J$72,4,FALSE),0)</f>
        <v>0</v>
      </c>
      <c r="Y555" s="7">
        <f>IFERROR(VLOOKUP(G555,'Վարկանիշային չափորոշիչներ'!$G$6:$J$72,4,FALSE),0)</f>
        <v>0</v>
      </c>
      <c r="Z555" s="7">
        <f>IFERROR(VLOOKUP(H555,'Վարկանիշային չափորոշիչներ'!$G$6:$J$72,4,FALSE),0)</f>
        <v>0</v>
      </c>
      <c r="AA555" s="7">
        <f>IFERROR(VLOOKUP(I555,'Վարկանիշային չափորոշիչներ'!$G$6:$J$72,4,FALSE),0)</f>
        <v>0</v>
      </c>
      <c r="AB555" s="7">
        <f>IFERROR(VLOOKUP(J555,'Վարկանիշային չափորոշիչներ'!$G$6:$J$72,4,FALSE),0)</f>
        <v>0</v>
      </c>
      <c r="AC555" s="7">
        <f>IFERROR(VLOOKUP(K555,'Վարկանիշային չափորոշիչներ'!$G$6:$J$72,4,FALSE),0)</f>
        <v>0</v>
      </c>
      <c r="AD555" s="7">
        <f>IFERROR(VLOOKUP(L555,'Վարկանիշային չափորոշիչներ'!$G$6:$J$72,4,FALSE),0)</f>
        <v>0</v>
      </c>
      <c r="AE555" s="7">
        <f>IFERROR(VLOOKUP(M555,'Վարկանիշային չափորոշիչներ'!$G$6:$J$72,4,FALSE),0)</f>
        <v>0</v>
      </c>
      <c r="AF555" s="7">
        <f>IFERROR(VLOOKUP(N555,'Վարկանիշային չափորոշիչներ'!$G$6:$J$72,4,FALSE),0)</f>
        <v>0</v>
      </c>
      <c r="AG555" s="7">
        <f>IFERROR(VLOOKUP(O555,'Վարկանիշային չափորոշիչներ'!$G$6:$J$72,4,FALSE),0)</f>
        <v>0</v>
      </c>
      <c r="AH555" s="7">
        <f>IFERROR(VLOOKUP(P555,'Վարկանիշային չափորոշիչներ'!$G$6:$J$72,4,FALSE),0)</f>
        <v>0</v>
      </c>
      <c r="AI555" s="7">
        <f>IFERROR(VLOOKUP(Q555,'Վարկանիշային չափորոշիչներ'!$G$6:$J$72,4,FALSE),0)</f>
        <v>0</v>
      </c>
      <c r="AJ555" s="7">
        <f t="shared" si="22"/>
        <v>0</v>
      </c>
    </row>
    <row r="556" spans="1:36" ht="30" hidden="1" x14ac:dyDescent="0.35">
      <c r="A556" s="160">
        <v>1162</v>
      </c>
      <c r="B556" s="161"/>
      <c r="C556" s="107" t="s">
        <v>1416</v>
      </c>
      <c r="D556" s="98">
        <v>29224285</v>
      </c>
      <c r="E556" s="46" t="s">
        <v>11</v>
      </c>
      <c r="F556" s="46" t="s">
        <v>11</v>
      </c>
      <c r="G556" s="46" t="s">
        <v>11</v>
      </c>
      <c r="H556" s="46" t="s">
        <v>11</v>
      </c>
      <c r="I556" s="46" t="s">
        <v>11</v>
      </c>
      <c r="J556" s="46" t="s">
        <v>11</v>
      </c>
      <c r="K556" s="46" t="s">
        <v>11</v>
      </c>
      <c r="L556" s="46" t="s">
        <v>11</v>
      </c>
      <c r="M556" s="46" t="s">
        <v>11</v>
      </c>
      <c r="N556" s="46" t="s">
        <v>11</v>
      </c>
      <c r="O556" s="46" t="s">
        <v>11</v>
      </c>
      <c r="P556" s="46" t="s">
        <v>11</v>
      </c>
      <c r="Q556" s="60" t="s">
        <v>11</v>
      </c>
      <c r="R556" s="61">
        <f t="shared" si="23"/>
        <v>0</v>
      </c>
      <c r="W556" s="175">
        <f>IFERROR(VLOOKUP(E556,'Վարկանիշային չափորոշիչներ'!$G$6:$J$72,4,FALSE),0)</f>
        <v>0</v>
      </c>
      <c r="X556" s="7">
        <f>IFERROR(VLOOKUP(F556,'Վարկանիշային չափորոշիչներ'!$G$6:$J$72,4,FALSE),0)</f>
        <v>0</v>
      </c>
      <c r="Y556" s="7">
        <f>IFERROR(VLOOKUP(G556,'Վարկանիշային չափորոշիչներ'!$G$6:$J$72,4,FALSE),0)</f>
        <v>0</v>
      </c>
      <c r="Z556" s="7">
        <f>IFERROR(VLOOKUP(H556,'Վարկանիշային չափորոշիչներ'!$G$6:$J$72,4,FALSE),0)</f>
        <v>0</v>
      </c>
      <c r="AA556" s="7">
        <f>IFERROR(VLOOKUP(I556,'Վարկանիշային չափորոշիչներ'!$G$6:$J$72,4,FALSE),0)</f>
        <v>0</v>
      </c>
      <c r="AB556" s="7">
        <f>IFERROR(VLOOKUP(J556,'Վարկանիշային չափորոշիչներ'!$G$6:$J$72,4,FALSE),0)</f>
        <v>0</v>
      </c>
      <c r="AC556" s="7">
        <f>IFERROR(VLOOKUP(K556,'Վարկանիշային չափորոշիչներ'!$G$6:$J$72,4,FALSE),0)</f>
        <v>0</v>
      </c>
      <c r="AD556" s="7">
        <f>IFERROR(VLOOKUP(L556,'Վարկանիշային չափորոշիչներ'!$G$6:$J$72,4,FALSE),0)</f>
        <v>0</v>
      </c>
      <c r="AE556" s="7">
        <f>IFERROR(VLOOKUP(M556,'Վարկանիշային չափորոշիչներ'!$G$6:$J$72,4,FALSE),0)</f>
        <v>0</v>
      </c>
      <c r="AF556" s="7">
        <f>IFERROR(VLOOKUP(N556,'Վարկանիշային չափորոշիչներ'!$G$6:$J$72,4,FALSE),0)</f>
        <v>0</v>
      </c>
      <c r="AG556" s="7">
        <f>IFERROR(VLOOKUP(O556,'Վարկանիշային չափորոշիչներ'!$G$6:$J$72,4,FALSE),0)</f>
        <v>0</v>
      </c>
      <c r="AH556" s="7">
        <f>IFERROR(VLOOKUP(P556,'Վարկանիշային չափորոշիչներ'!$G$6:$J$72,4,FALSE),0)</f>
        <v>0</v>
      </c>
      <c r="AI556" s="7">
        <f>IFERROR(VLOOKUP(Q556,'Վարկանիշային չափորոշիչներ'!$G$6:$J$72,4,FALSE),0)</f>
        <v>0</v>
      </c>
      <c r="AJ556" s="7">
        <f t="shared" si="22"/>
        <v>0</v>
      </c>
    </row>
    <row r="557" spans="1:36" ht="60" hidden="1" x14ac:dyDescent="0.35">
      <c r="A557" s="160">
        <v>1162</v>
      </c>
      <c r="B557" s="161" t="s">
        <v>1417</v>
      </c>
      <c r="C557" s="88" t="s">
        <v>1418</v>
      </c>
      <c r="D557" s="91">
        <v>449939.7</v>
      </c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58"/>
      <c r="R557" s="61">
        <f t="shared" si="23"/>
        <v>0</v>
      </c>
      <c r="W557" s="175">
        <f>IFERROR(VLOOKUP(E557,'Վարկանիշային չափորոշիչներ'!$G$6:$J$72,4,FALSE),0)</f>
        <v>0</v>
      </c>
      <c r="X557" s="7">
        <f>IFERROR(VLOOKUP(F557,'Վարկանիշային չափորոշիչներ'!$G$6:$J$72,4,FALSE),0)</f>
        <v>0</v>
      </c>
      <c r="Y557" s="7">
        <f>IFERROR(VLOOKUP(G557,'Վարկանիշային չափորոշիչներ'!$G$6:$J$72,4,FALSE),0)</f>
        <v>0</v>
      </c>
      <c r="Z557" s="7">
        <f>IFERROR(VLOOKUP(H557,'Վարկանիշային չափորոշիչներ'!$G$6:$J$72,4,FALSE),0)</f>
        <v>0</v>
      </c>
      <c r="AA557" s="7">
        <f>IFERROR(VLOOKUP(I557,'Վարկանիշային չափորոշիչներ'!$G$6:$J$72,4,FALSE),0)</f>
        <v>0</v>
      </c>
      <c r="AB557" s="7">
        <f>IFERROR(VLOOKUP(J557,'Վարկանիշային չափորոշիչներ'!$G$6:$J$72,4,FALSE),0)</f>
        <v>0</v>
      </c>
      <c r="AC557" s="7">
        <f>IFERROR(VLOOKUP(K557,'Վարկանիշային չափորոշիչներ'!$G$6:$J$72,4,FALSE),0)</f>
        <v>0</v>
      </c>
      <c r="AD557" s="7">
        <f>IFERROR(VLOOKUP(L557,'Վարկանիշային չափորոշիչներ'!$G$6:$J$72,4,FALSE),0)</f>
        <v>0</v>
      </c>
      <c r="AE557" s="7">
        <f>IFERROR(VLOOKUP(M557,'Վարկանիշային չափորոշիչներ'!$G$6:$J$72,4,FALSE),0)</f>
        <v>0</v>
      </c>
      <c r="AF557" s="7">
        <f>IFERROR(VLOOKUP(N557,'Վարկանիշային չափորոշիչներ'!$G$6:$J$72,4,FALSE),0)</f>
        <v>0</v>
      </c>
      <c r="AG557" s="7">
        <f>IFERROR(VLOOKUP(O557,'Վարկանիշային չափորոշիչներ'!$G$6:$J$72,4,FALSE),0)</f>
        <v>0</v>
      </c>
      <c r="AH557" s="7">
        <f>IFERROR(VLOOKUP(P557,'Վարկանիշային չափորոշիչներ'!$G$6:$J$72,4,FALSE),0)</f>
        <v>0</v>
      </c>
      <c r="AI557" s="7">
        <f>IFERROR(VLOOKUP(Q557,'Վարկանիշային չափորոշիչներ'!$G$6:$J$72,4,FALSE),0)</f>
        <v>0</v>
      </c>
      <c r="AJ557" s="7">
        <f t="shared" si="22"/>
        <v>0</v>
      </c>
    </row>
    <row r="558" spans="1:36" hidden="1" x14ac:dyDescent="0.35">
      <c r="A558" s="160">
        <v>1162</v>
      </c>
      <c r="B558" s="161" t="s">
        <v>1419</v>
      </c>
      <c r="C558" s="88" t="s">
        <v>1420</v>
      </c>
      <c r="D558" s="114">
        <v>14582613.199999999</v>
      </c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58"/>
      <c r="R558" s="61">
        <f t="shared" si="23"/>
        <v>0</v>
      </c>
      <c r="W558" s="175">
        <f>IFERROR(VLOOKUP(E558,'Վարկանիշային չափորոշիչներ'!$G$6:$J$72,4,FALSE),0)</f>
        <v>0</v>
      </c>
      <c r="X558" s="7">
        <f>IFERROR(VLOOKUP(F558,'Վարկանիշային չափորոշիչներ'!$G$6:$J$72,4,FALSE),0)</f>
        <v>0</v>
      </c>
      <c r="Y558" s="7">
        <f>IFERROR(VLOOKUP(G558,'Վարկանիշային չափորոշիչներ'!$G$6:$J$72,4,FALSE),0)</f>
        <v>0</v>
      </c>
      <c r="Z558" s="7">
        <f>IFERROR(VLOOKUP(H558,'Վարկանիշային չափորոշիչներ'!$G$6:$J$72,4,FALSE),0)</f>
        <v>0</v>
      </c>
      <c r="AA558" s="7">
        <f>IFERROR(VLOOKUP(I558,'Վարկանիշային չափորոշիչներ'!$G$6:$J$72,4,FALSE),0)</f>
        <v>0</v>
      </c>
      <c r="AB558" s="7">
        <f>IFERROR(VLOOKUP(J558,'Վարկանիշային չափորոշիչներ'!$G$6:$J$72,4,FALSE),0)</f>
        <v>0</v>
      </c>
      <c r="AC558" s="7">
        <f>IFERROR(VLOOKUP(K558,'Վարկանիշային չափորոշիչներ'!$G$6:$J$72,4,FALSE),0)</f>
        <v>0</v>
      </c>
      <c r="AD558" s="7">
        <f>IFERROR(VLOOKUP(L558,'Վարկանիշային չափորոշիչներ'!$G$6:$J$72,4,FALSE),0)</f>
        <v>0</v>
      </c>
      <c r="AE558" s="7">
        <f>IFERROR(VLOOKUP(M558,'Վարկանիշային չափորոշիչներ'!$G$6:$J$72,4,FALSE),0)</f>
        <v>0</v>
      </c>
      <c r="AF558" s="7">
        <f>IFERROR(VLOOKUP(N558,'Վարկանիշային չափորոշիչներ'!$G$6:$J$72,4,FALSE),0)</f>
        <v>0</v>
      </c>
      <c r="AG558" s="7">
        <f>IFERROR(VLOOKUP(O558,'Վարկանիշային չափորոշիչներ'!$G$6:$J$72,4,FALSE),0)</f>
        <v>0</v>
      </c>
      <c r="AH558" s="7">
        <f>IFERROR(VLOOKUP(P558,'Վարկանիշային չափորոշիչներ'!$G$6:$J$72,4,FALSE),0)</f>
        <v>0</v>
      </c>
      <c r="AI558" s="7">
        <f>IFERROR(VLOOKUP(Q558,'Վարկանիշային չափորոշիչներ'!$G$6:$J$72,4,FALSE),0)</f>
        <v>0</v>
      </c>
      <c r="AJ558" s="7">
        <f t="shared" si="22"/>
        <v>0</v>
      </c>
    </row>
    <row r="559" spans="1:36" ht="30" hidden="1" x14ac:dyDescent="0.35">
      <c r="A559" s="160">
        <v>1162</v>
      </c>
      <c r="B559" s="161" t="s">
        <v>1421</v>
      </c>
      <c r="C559" s="80" t="s">
        <v>1422</v>
      </c>
      <c r="D559" s="85">
        <v>962891.3</v>
      </c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58"/>
      <c r="R559" s="61">
        <f t="shared" si="23"/>
        <v>0</v>
      </c>
      <c r="W559" s="175">
        <f>IFERROR(VLOOKUP(E559,'Վարկանիշային չափորոշիչներ'!$G$6:$J$72,4,FALSE),0)</f>
        <v>0</v>
      </c>
      <c r="X559" s="7">
        <f>IFERROR(VLOOKUP(F559,'Վարկանիշային չափորոշիչներ'!$G$6:$J$72,4,FALSE),0)</f>
        <v>0</v>
      </c>
      <c r="Y559" s="7">
        <f>IFERROR(VLOOKUP(G559,'Վարկանիշային չափորոշիչներ'!$G$6:$J$72,4,FALSE),0)</f>
        <v>0</v>
      </c>
      <c r="Z559" s="7">
        <f>IFERROR(VLOOKUP(H559,'Վարկանիշային չափորոշիչներ'!$G$6:$J$72,4,FALSE),0)</f>
        <v>0</v>
      </c>
      <c r="AA559" s="7">
        <f>IFERROR(VLOOKUP(I559,'Վարկանիշային չափորոշիչներ'!$G$6:$J$72,4,FALSE),0)</f>
        <v>0</v>
      </c>
      <c r="AB559" s="7">
        <f>IFERROR(VLOOKUP(J559,'Վարկանիշային չափորոշիչներ'!$G$6:$J$72,4,FALSE),0)</f>
        <v>0</v>
      </c>
      <c r="AC559" s="7">
        <f>IFERROR(VLOOKUP(K559,'Վարկանիշային չափորոշիչներ'!$G$6:$J$72,4,FALSE),0)</f>
        <v>0</v>
      </c>
      <c r="AD559" s="7">
        <f>IFERROR(VLOOKUP(L559,'Վարկանիշային չափորոշիչներ'!$G$6:$J$72,4,FALSE),0)</f>
        <v>0</v>
      </c>
      <c r="AE559" s="7">
        <f>IFERROR(VLOOKUP(M559,'Վարկանիշային չափորոշիչներ'!$G$6:$J$72,4,FALSE),0)</f>
        <v>0</v>
      </c>
      <c r="AF559" s="7">
        <f>IFERROR(VLOOKUP(N559,'Վարկանիշային չափորոշիչներ'!$G$6:$J$72,4,FALSE),0)</f>
        <v>0</v>
      </c>
      <c r="AG559" s="7">
        <f>IFERROR(VLOOKUP(O559,'Վարկանիշային չափորոշիչներ'!$G$6:$J$72,4,FALSE),0)</f>
        <v>0</v>
      </c>
      <c r="AH559" s="7">
        <f>IFERROR(VLOOKUP(P559,'Վարկանիշային չափորոշիչներ'!$G$6:$J$72,4,FALSE),0)</f>
        <v>0</v>
      </c>
      <c r="AI559" s="7">
        <f>IFERROR(VLOOKUP(Q559,'Վարկանիշային չափորոշիչներ'!$G$6:$J$72,4,FALSE),0)</f>
        <v>0</v>
      </c>
      <c r="AJ559" s="7">
        <f t="shared" si="22"/>
        <v>0</v>
      </c>
    </row>
    <row r="560" spans="1:36" ht="30" hidden="1" x14ac:dyDescent="0.35">
      <c r="A560" s="160">
        <v>1162</v>
      </c>
      <c r="B560" s="161" t="s">
        <v>1423</v>
      </c>
      <c r="C560" s="88" t="s">
        <v>1424</v>
      </c>
      <c r="D560" s="55">
        <v>8471170</v>
      </c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58"/>
      <c r="R560" s="61">
        <f t="shared" si="23"/>
        <v>0</v>
      </c>
      <c r="W560" s="175">
        <f>IFERROR(VLOOKUP(E560,'Վարկանիշային չափորոշիչներ'!$G$6:$J$72,4,FALSE),0)</f>
        <v>0</v>
      </c>
      <c r="X560" s="7">
        <f>IFERROR(VLOOKUP(F560,'Վարկանիշային չափորոշիչներ'!$G$6:$J$72,4,FALSE),0)</f>
        <v>0</v>
      </c>
      <c r="Y560" s="7">
        <f>IFERROR(VLOOKUP(G560,'Վարկանիշային չափորոշիչներ'!$G$6:$J$72,4,FALSE),0)</f>
        <v>0</v>
      </c>
      <c r="Z560" s="7">
        <f>IFERROR(VLOOKUP(H560,'Վարկանիշային չափորոշիչներ'!$G$6:$J$72,4,FALSE),0)</f>
        <v>0</v>
      </c>
      <c r="AA560" s="7">
        <f>IFERROR(VLOOKUP(I560,'Վարկանիշային չափորոշիչներ'!$G$6:$J$72,4,FALSE),0)</f>
        <v>0</v>
      </c>
      <c r="AB560" s="7">
        <f>IFERROR(VLOOKUP(J560,'Վարկանիշային չափորոշիչներ'!$G$6:$J$72,4,FALSE),0)</f>
        <v>0</v>
      </c>
      <c r="AC560" s="7">
        <f>IFERROR(VLOOKUP(K560,'Վարկանիշային չափորոշիչներ'!$G$6:$J$72,4,FALSE),0)</f>
        <v>0</v>
      </c>
      <c r="AD560" s="7">
        <f>IFERROR(VLOOKUP(L560,'Վարկանիշային չափորոշիչներ'!$G$6:$J$72,4,FALSE),0)</f>
        <v>0</v>
      </c>
      <c r="AE560" s="7">
        <f>IFERROR(VLOOKUP(M560,'Վարկանիշային չափորոշիչներ'!$G$6:$J$72,4,FALSE),0)</f>
        <v>0</v>
      </c>
      <c r="AF560" s="7">
        <f>IFERROR(VLOOKUP(N560,'Վարկանիշային չափորոշիչներ'!$G$6:$J$72,4,FALSE),0)</f>
        <v>0</v>
      </c>
      <c r="AG560" s="7">
        <f>IFERROR(VLOOKUP(O560,'Վարկանիշային չափորոշիչներ'!$G$6:$J$72,4,FALSE),0)</f>
        <v>0</v>
      </c>
      <c r="AH560" s="7">
        <f>IFERROR(VLOOKUP(P560,'Վարկանիշային չափորոշիչներ'!$G$6:$J$72,4,FALSE),0)</f>
        <v>0</v>
      </c>
      <c r="AI560" s="7">
        <f>IFERROR(VLOOKUP(Q560,'Վարկանիշային չափորոշիչներ'!$G$6:$J$72,4,FALSE),0)</f>
        <v>0</v>
      </c>
      <c r="AJ560" s="7">
        <f t="shared" si="22"/>
        <v>0</v>
      </c>
    </row>
    <row r="561" spans="1:36" ht="30" hidden="1" x14ac:dyDescent="0.35">
      <c r="A561" s="160">
        <v>1162</v>
      </c>
      <c r="B561" s="161" t="s">
        <v>1425</v>
      </c>
      <c r="C561" s="80" t="s">
        <v>1426</v>
      </c>
      <c r="D561" s="116">
        <v>305766</v>
      </c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58"/>
      <c r="R561" s="61">
        <f t="shared" si="23"/>
        <v>0</v>
      </c>
      <c r="W561" s="175">
        <f>IFERROR(VLOOKUP(E561,'Վարկանիշային չափորոշիչներ'!$G$6:$J$72,4,FALSE),0)</f>
        <v>0</v>
      </c>
      <c r="X561" s="7">
        <f>IFERROR(VLOOKUP(F561,'Վարկանիշային չափորոշիչներ'!$G$6:$J$72,4,FALSE),0)</f>
        <v>0</v>
      </c>
      <c r="Y561" s="7">
        <f>IFERROR(VLOOKUP(G561,'Վարկանիշային չափորոշիչներ'!$G$6:$J$72,4,FALSE),0)</f>
        <v>0</v>
      </c>
      <c r="Z561" s="7">
        <f>IFERROR(VLOOKUP(H561,'Վարկանիշային չափորոշիչներ'!$G$6:$J$72,4,FALSE),0)</f>
        <v>0</v>
      </c>
      <c r="AA561" s="7">
        <f>IFERROR(VLOOKUP(I561,'Վարկանիշային չափորոշիչներ'!$G$6:$J$72,4,FALSE),0)</f>
        <v>0</v>
      </c>
      <c r="AB561" s="7">
        <f>IFERROR(VLOOKUP(J561,'Վարկանիշային չափորոշիչներ'!$G$6:$J$72,4,FALSE),0)</f>
        <v>0</v>
      </c>
      <c r="AC561" s="7">
        <f>IFERROR(VLOOKUP(K561,'Վարկանիշային չափորոշիչներ'!$G$6:$J$72,4,FALSE),0)</f>
        <v>0</v>
      </c>
      <c r="AD561" s="7">
        <f>IFERROR(VLOOKUP(L561,'Վարկանիշային չափորոշիչներ'!$G$6:$J$72,4,FALSE),0)</f>
        <v>0</v>
      </c>
      <c r="AE561" s="7">
        <f>IFERROR(VLOOKUP(M561,'Վարկանիշային չափորոշիչներ'!$G$6:$J$72,4,FALSE),0)</f>
        <v>0</v>
      </c>
      <c r="AF561" s="7">
        <f>IFERROR(VLOOKUP(N561,'Վարկանիշային չափորոշիչներ'!$G$6:$J$72,4,FALSE),0)</f>
        <v>0</v>
      </c>
      <c r="AG561" s="7">
        <f>IFERROR(VLOOKUP(O561,'Վարկանիշային չափորոշիչներ'!$G$6:$J$72,4,FALSE),0)</f>
        <v>0</v>
      </c>
      <c r="AH561" s="7">
        <f>IFERROR(VLOOKUP(P561,'Վարկանիշային չափորոշիչներ'!$G$6:$J$72,4,FALSE),0)</f>
        <v>0</v>
      </c>
      <c r="AI561" s="7">
        <f>IFERROR(VLOOKUP(Q561,'Վարկանիշային չափորոշիչներ'!$G$6:$J$72,4,FALSE),0)</f>
        <v>0</v>
      </c>
      <c r="AJ561" s="7">
        <f t="shared" si="22"/>
        <v>0</v>
      </c>
    </row>
    <row r="562" spans="1:36" ht="30" hidden="1" x14ac:dyDescent="0.35">
      <c r="A562" s="160">
        <v>1162</v>
      </c>
      <c r="B562" s="161" t="s">
        <v>1427</v>
      </c>
      <c r="C562" s="80" t="s">
        <v>1428</v>
      </c>
      <c r="D562" s="85">
        <v>95556.3</v>
      </c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58"/>
      <c r="R562" s="61">
        <f t="shared" si="23"/>
        <v>0</v>
      </c>
      <c r="W562" s="175">
        <f>IFERROR(VLOOKUP(E562,'Վարկանիշային չափորոշիչներ'!$G$6:$J$72,4,FALSE),0)</f>
        <v>0</v>
      </c>
      <c r="X562" s="7">
        <f>IFERROR(VLOOKUP(F562,'Վարկանիշային չափորոշիչներ'!$G$6:$J$72,4,FALSE),0)</f>
        <v>0</v>
      </c>
      <c r="Y562" s="7">
        <f>IFERROR(VLOOKUP(G562,'Վարկանիշային չափորոշիչներ'!$G$6:$J$72,4,FALSE),0)</f>
        <v>0</v>
      </c>
      <c r="Z562" s="7">
        <f>IFERROR(VLOOKUP(H562,'Վարկանիշային չափորոշիչներ'!$G$6:$J$72,4,FALSE),0)</f>
        <v>0</v>
      </c>
      <c r="AA562" s="7">
        <f>IFERROR(VLOOKUP(I562,'Վարկանիշային չափորոշիչներ'!$G$6:$J$72,4,FALSE),0)</f>
        <v>0</v>
      </c>
      <c r="AB562" s="7">
        <f>IFERROR(VLOOKUP(J562,'Վարկանիշային չափորոշիչներ'!$G$6:$J$72,4,FALSE),0)</f>
        <v>0</v>
      </c>
      <c r="AC562" s="7">
        <f>IFERROR(VLOOKUP(K562,'Վարկանիշային չափորոշիչներ'!$G$6:$J$72,4,FALSE),0)</f>
        <v>0</v>
      </c>
      <c r="AD562" s="7">
        <f>IFERROR(VLOOKUP(L562,'Վարկանիշային չափորոշիչներ'!$G$6:$J$72,4,FALSE),0)</f>
        <v>0</v>
      </c>
      <c r="AE562" s="7">
        <f>IFERROR(VLOOKUP(M562,'Վարկանիշային չափորոշիչներ'!$G$6:$J$72,4,FALSE),0)</f>
        <v>0</v>
      </c>
      <c r="AF562" s="7">
        <f>IFERROR(VLOOKUP(N562,'Վարկանիշային չափորոշիչներ'!$G$6:$J$72,4,FALSE),0)</f>
        <v>0</v>
      </c>
      <c r="AG562" s="7">
        <f>IFERROR(VLOOKUP(O562,'Վարկանիշային չափորոշիչներ'!$G$6:$J$72,4,FALSE),0)</f>
        <v>0</v>
      </c>
      <c r="AH562" s="7">
        <f>IFERROR(VLOOKUP(P562,'Վարկանիշային չափորոշիչներ'!$G$6:$J$72,4,FALSE),0)</f>
        <v>0</v>
      </c>
      <c r="AI562" s="7">
        <f>IFERROR(VLOOKUP(Q562,'Վարկանիշային չափորոշիչներ'!$G$6:$J$72,4,FALSE),0)</f>
        <v>0</v>
      </c>
      <c r="AJ562" s="7">
        <f t="shared" si="22"/>
        <v>0</v>
      </c>
    </row>
    <row r="563" spans="1:36" ht="30" hidden="1" x14ac:dyDescent="0.35">
      <c r="A563" s="160">
        <v>1162</v>
      </c>
      <c r="B563" s="161" t="s">
        <v>1429</v>
      </c>
      <c r="C563" s="80" t="s">
        <v>1430</v>
      </c>
      <c r="D563" s="81">
        <v>1043171.3</v>
      </c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58"/>
      <c r="R563" s="61">
        <f t="shared" si="23"/>
        <v>0</v>
      </c>
      <c r="W563" s="175">
        <f>IFERROR(VLOOKUP(E563,'Վարկանիշային չափորոշիչներ'!$G$6:$J$72,4,FALSE),0)</f>
        <v>0</v>
      </c>
      <c r="X563" s="7">
        <f>IFERROR(VLOOKUP(F563,'Վարկանիշային չափորոշիչներ'!$G$6:$J$72,4,FALSE),0)</f>
        <v>0</v>
      </c>
      <c r="Y563" s="7">
        <f>IFERROR(VLOOKUP(G563,'Վարկանիշային չափորոշիչներ'!$G$6:$J$72,4,FALSE),0)</f>
        <v>0</v>
      </c>
      <c r="Z563" s="7">
        <f>IFERROR(VLOOKUP(H563,'Վարկանիշային չափորոշիչներ'!$G$6:$J$72,4,FALSE),0)</f>
        <v>0</v>
      </c>
      <c r="AA563" s="7">
        <f>IFERROR(VLOOKUP(I563,'Վարկանիշային չափորոշիչներ'!$G$6:$J$72,4,FALSE),0)</f>
        <v>0</v>
      </c>
      <c r="AB563" s="7">
        <f>IFERROR(VLOOKUP(J563,'Վարկանիշային չափորոշիչներ'!$G$6:$J$72,4,FALSE),0)</f>
        <v>0</v>
      </c>
      <c r="AC563" s="7">
        <f>IFERROR(VLOOKUP(K563,'Վարկանիշային չափորոշիչներ'!$G$6:$J$72,4,FALSE),0)</f>
        <v>0</v>
      </c>
      <c r="AD563" s="7">
        <f>IFERROR(VLOOKUP(L563,'Վարկանիշային չափորոշիչներ'!$G$6:$J$72,4,FALSE),0)</f>
        <v>0</v>
      </c>
      <c r="AE563" s="7">
        <f>IFERROR(VLOOKUP(M563,'Վարկանիշային չափորոշիչներ'!$G$6:$J$72,4,FALSE),0)</f>
        <v>0</v>
      </c>
      <c r="AF563" s="7">
        <f>IFERROR(VLOOKUP(N563,'Վարկանիշային չափորոշիչներ'!$G$6:$J$72,4,FALSE),0)</f>
        <v>0</v>
      </c>
      <c r="AG563" s="7">
        <f>IFERROR(VLOOKUP(O563,'Վարկանիշային չափորոշիչներ'!$G$6:$J$72,4,FALSE),0)</f>
        <v>0</v>
      </c>
      <c r="AH563" s="7">
        <f>IFERROR(VLOOKUP(P563,'Վարկանիշային չափորոշիչներ'!$G$6:$J$72,4,FALSE),0)</f>
        <v>0</v>
      </c>
      <c r="AI563" s="7">
        <f>IFERROR(VLOOKUP(Q563,'Վարկանիշային չափորոշիչներ'!$G$6:$J$72,4,FALSE),0)</f>
        <v>0</v>
      </c>
      <c r="AJ563" s="7">
        <f t="shared" si="22"/>
        <v>0</v>
      </c>
    </row>
    <row r="564" spans="1:36" hidden="1" x14ac:dyDescent="0.35">
      <c r="A564" s="160">
        <v>1162</v>
      </c>
      <c r="B564" s="161" t="s">
        <v>1431</v>
      </c>
      <c r="C564" s="80" t="s">
        <v>1432</v>
      </c>
      <c r="D564" s="81">
        <v>262520.2</v>
      </c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58"/>
      <c r="R564" s="61">
        <f t="shared" si="23"/>
        <v>0</v>
      </c>
      <c r="W564" s="175">
        <f>IFERROR(VLOOKUP(E564,'Վարկանիշային չափորոշիչներ'!$G$6:$J$72,4,FALSE),0)</f>
        <v>0</v>
      </c>
      <c r="X564" s="7">
        <f>IFERROR(VLOOKUP(F564,'Վարկանիշային չափորոշիչներ'!$G$6:$J$72,4,FALSE),0)</f>
        <v>0</v>
      </c>
      <c r="Y564" s="7">
        <f>IFERROR(VLOOKUP(G564,'Վարկանիշային չափորոշիչներ'!$G$6:$J$72,4,FALSE),0)</f>
        <v>0</v>
      </c>
      <c r="Z564" s="7">
        <f>IFERROR(VLOOKUP(H564,'Վարկանիշային չափորոշիչներ'!$G$6:$J$72,4,FALSE),0)</f>
        <v>0</v>
      </c>
      <c r="AA564" s="7">
        <f>IFERROR(VLOOKUP(I564,'Վարկանիշային չափորոշիչներ'!$G$6:$J$72,4,FALSE),0)</f>
        <v>0</v>
      </c>
      <c r="AB564" s="7">
        <f>IFERROR(VLOOKUP(J564,'Վարկանիշային չափորոշիչներ'!$G$6:$J$72,4,FALSE),0)</f>
        <v>0</v>
      </c>
      <c r="AC564" s="7">
        <f>IFERROR(VLOOKUP(K564,'Վարկանիշային չափորոշիչներ'!$G$6:$J$72,4,FALSE),0)</f>
        <v>0</v>
      </c>
      <c r="AD564" s="7">
        <f>IFERROR(VLOOKUP(L564,'Վարկանիշային չափորոշիչներ'!$G$6:$J$72,4,FALSE),0)</f>
        <v>0</v>
      </c>
      <c r="AE564" s="7">
        <f>IFERROR(VLOOKUP(M564,'Վարկանիշային չափորոշիչներ'!$G$6:$J$72,4,FALSE),0)</f>
        <v>0</v>
      </c>
      <c r="AF564" s="7">
        <f>IFERROR(VLOOKUP(N564,'Վարկանիշային չափորոշիչներ'!$G$6:$J$72,4,FALSE),0)</f>
        <v>0</v>
      </c>
      <c r="AG564" s="7">
        <f>IFERROR(VLOOKUP(O564,'Վարկանիշային չափորոշիչներ'!$G$6:$J$72,4,FALSE),0)</f>
        <v>0</v>
      </c>
      <c r="AH564" s="7">
        <f>IFERROR(VLOOKUP(P564,'Վարկանիշային չափորոշիչներ'!$G$6:$J$72,4,FALSE),0)</f>
        <v>0</v>
      </c>
      <c r="AI564" s="7">
        <f>IFERROR(VLOOKUP(Q564,'Վարկանիշային չափորոշիչներ'!$G$6:$J$72,4,FALSE),0)</f>
        <v>0</v>
      </c>
      <c r="AJ564" s="7">
        <f t="shared" si="22"/>
        <v>0</v>
      </c>
    </row>
    <row r="565" spans="1:36" hidden="1" x14ac:dyDescent="0.35">
      <c r="A565" s="160">
        <v>1162</v>
      </c>
      <c r="B565" s="161" t="s">
        <v>1433</v>
      </c>
      <c r="C565" s="80" t="s">
        <v>1434</v>
      </c>
      <c r="D565" s="85">
        <v>37400</v>
      </c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58"/>
      <c r="R565" s="61">
        <f t="shared" si="23"/>
        <v>0</v>
      </c>
      <c r="W565" s="175">
        <f>IFERROR(VLOOKUP(E565,'Վարկանիշային չափորոշիչներ'!$G$6:$J$72,4,FALSE),0)</f>
        <v>0</v>
      </c>
      <c r="X565" s="7">
        <f>IFERROR(VLOOKUP(F565,'Վարկանիշային չափորոշիչներ'!$G$6:$J$72,4,FALSE),0)</f>
        <v>0</v>
      </c>
      <c r="Y565" s="7">
        <f>IFERROR(VLOOKUP(G565,'Վարկանիշային չափորոշիչներ'!$G$6:$J$72,4,FALSE),0)</f>
        <v>0</v>
      </c>
      <c r="Z565" s="7">
        <f>IFERROR(VLOOKUP(H565,'Վարկանիշային չափորոշիչներ'!$G$6:$J$72,4,FALSE),0)</f>
        <v>0</v>
      </c>
      <c r="AA565" s="7">
        <f>IFERROR(VLOOKUP(I565,'Վարկանիշային չափորոշիչներ'!$G$6:$J$72,4,FALSE),0)</f>
        <v>0</v>
      </c>
      <c r="AB565" s="7">
        <f>IFERROR(VLOOKUP(J565,'Վարկանիշային չափորոշիչներ'!$G$6:$J$72,4,FALSE),0)</f>
        <v>0</v>
      </c>
      <c r="AC565" s="7">
        <f>IFERROR(VLOOKUP(K565,'Վարկանիշային չափորոշիչներ'!$G$6:$J$72,4,FALSE),0)</f>
        <v>0</v>
      </c>
      <c r="AD565" s="7">
        <f>IFERROR(VLOOKUP(L565,'Վարկանիշային չափորոշիչներ'!$G$6:$J$72,4,FALSE),0)</f>
        <v>0</v>
      </c>
      <c r="AE565" s="7">
        <f>IFERROR(VLOOKUP(M565,'Վարկանիշային չափորոշիչներ'!$G$6:$J$72,4,FALSE),0)</f>
        <v>0</v>
      </c>
      <c r="AF565" s="7">
        <f>IFERROR(VLOOKUP(N565,'Վարկանիշային չափորոշիչներ'!$G$6:$J$72,4,FALSE),0)</f>
        <v>0</v>
      </c>
      <c r="AG565" s="7">
        <f>IFERROR(VLOOKUP(O565,'Վարկանիշային չափորոշիչներ'!$G$6:$J$72,4,FALSE),0)</f>
        <v>0</v>
      </c>
      <c r="AH565" s="7">
        <f>IFERROR(VLOOKUP(P565,'Վարկանիշային չափորոշիչներ'!$G$6:$J$72,4,FALSE),0)</f>
        <v>0</v>
      </c>
      <c r="AI565" s="7">
        <f>IFERROR(VLOOKUP(Q565,'Վարկանիշային չափորոշիչներ'!$G$6:$J$72,4,FALSE),0)</f>
        <v>0</v>
      </c>
      <c r="AJ565" s="7">
        <f t="shared" si="22"/>
        <v>0</v>
      </c>
    </row>
    <row r="566" spans="1:36" hidden="1" x14ac:dyDescent="0.35">
      <c r="A566" s="160">
        <v>1162</v>
      </c>
      <c r="B566" s="161" t="s">
        <v>1435</v>
      </c>
      <c r="C566" s="80" t="s">
        <v>1436</v>
      </c>
      <c r="D566" s="85">
        <v>150630.1</v>
      </c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58"/>
      <c r="R566" s="61">
        <f t="shared" si="23"/>
        <v>0</v>
      </c>
      <c r="W566" s="175">
        <f>IFERROR(VLOOKUP(E566,'Վարկանիշային չափորոշիչներ'!$G$6:$J$72,4,FALSE),0)</f>
        <v>0</v>
      </c>
      <c r="X566" s="7">
        <f>IFERROR(VLOOKUP(F566,'Վարկանիշային չափորոշիչներ'!$G$6:$J$72,4,FALSE),0)</f>
        <v>0</v>
      </c>
      <c r="Y566" s="7">
        <f>IFERROR(VLOOKUP(G566,'Վարկանիշային չափորոշիչներ'!$G$6:$J$72,4,FALSE),0)</f>
        <v>0</v>
      </c>
      <c r="Z566" s="7">
        <f>IFERROR(VLOOKUP(H566,'Վարկանիշային չափորոշիչներ'!$G$6:$J$72,4,FALSE),0)</f>
        <v>0</v>
      </c>
      <c r="AA566" s="7">
        <f>IFERROR(VLOOKUP(I566,'Վարկանիշային չափորոշիչներ'!$G$6:$J$72,4,FALSE),0)</f>
        <v>0</v>
      </c>
      <c r="AB566" s="7">
        <f>IFERROR(VLOOKUP(J566,'Վարկանիշային չափորոշիչներ'!$G$6:$J$72,4,FALSE),0)</f>
        <v>0</v>
      </c>
      <c r="AC566" s="7">
        <f>IFERROR(VLOOKUP(K566,'Վարկանիշային չափորոշիչներ'!$G$6:$J$72,4,FALSE),0)</f>
        <v>0</v>
      </c>
      <c r="AD566" s="7">
        <f>IFERROR(VLOOKUP(L566,'Վարկանիշային չափորոշիչներ'!$G$6:$J$72,4,FALSE),0)</f>
        <v>0</v>
      </c>
      <c r="AE566" s="7">
        <f>IFERROR(VLOOKUP(M566,'Վարկանիշային չափորոշիչներ'!$G$6:$J$72,4,FALSE),0)</f>
        <v>0</v>
      </c>
      <c r="AF566" s="7">
        <f>IFERROR(VLOOKUP(N566,'Վարկանիշային չափորոշիչներ'!$G$6:$J$72,4,FALSE),0)</f>
        <v>0</v>
      </c>
      <c r="AG566" s="7">
        <f>IFERROR(VLOOKUP(O566,'Վարկանիշային չափորոշիչներ'!$G$6:$J$72,4,FALSE),0)</f>
        <v>0</v>
      </c>
      <c r="AH566" s="7">
        <f>IFERROR(VLOOKUP(P566,'Վարկանիշային չափորոշիչներ'!$G$6:$J$72,4,FALSE),0)</f>
        <v>0</v>
      </c>
      <c r="AI566" s="7">
        <f>IFERROR(VLOOKUP(Q566,'Վարկանիշային չափորոշիչներ'!$G$6:$J$72,4,FALSE),0)</f>
        <v>0</v>
      </c>
      <c r="AJ566" s="7">
        <f t="shared" si="22"/>
        <v>0</v>
      </c>
    </row>
    <row r="567" spans="1:36" ht="30" hidden="1" x14ac:dyDescent="0.35">
      <c r="A567" s="160">
        <v>1162</v>
      </c>
      <c r="B567" s="161" t="s">
        <v>1437</v>
      </c>
      <c r="C567" s="80" t="s">
        <v>1438</v>
      </c>
      <c r="D567" s="85">
        <v>52826.9</v>
      </c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58"/>
      <c r="R567" s="61">
        <f t="shared" si="23"/>
        <v>0</v>
      </c>
      <c r="W567" s="175">
        <f>IFERROR(VLOOKUP(E567,'Վարկանիշային չափորոշիչներ'!$G$6:$J$72,4,FALSE),0)</f>
        <v>0</v>
      </c>
      <c r="X567" s="7">
        <f>IFERROR(VLOOKUP(F567,'Վարկանիշային չափորոշիչներ'!$G$6:$J$72,4,FALSE),0)</f>
        <v>0</v>
      </c>
      <c r="Y567" s="7">
        <f>IFERROR(VLOOKUP(G567,'Վարկանիշային չափորոշիչներ'!$G$6:$J$72,4,FALSE),0)</f>
        <v>0</v>
      </c>
      <c r="Z567" s="7">
        <f>IFERROR(VLOOKUP(H567,'Վարկանիշային չափորոշիչներ'!$G$6:$J$72,4,FALSE),0)</f>
        <v>0</v>
      </c>
      <c r="AA567" s="7">
        <f>IFERROR(VLOOKUP(I567,'Վարկանիշային չափորոշիչներ'!$G$6:$J$72,4,FALSE),0)</f>
        <v>0</v>
      </c>
      <c r="AB567" s="7">
        <f>IFERROR(VLOOKUP(J567,'Վարկանիշային չափորոշիչներ'!$G$6:$J$72,4,FALSE),0)</f>
        <v>0</v>
      </c>
      <c r="AC567" s="7">
        <f>IFERROR(VLOOKUP(K567,'Վարկանիշային չափորոշիչներ'!$G$6:$J$72,4,FALSE),0)</f>
        <v>0</v>
      </c>
      <c r="AD567" s="7">
        <f>IFERROR(VLOOKUP(L567,'Վարկանիշային չափորոշիչներ'!$G$6:$J$72,4,FALSE),0)</f>
        <v>0</v>
      </c>
      <c r="AE567" s="7">
        <f>IFERROR(VLOOKUP(M567,'Վարկանիշային չափորոշիչներ'!$G$6:$J$72,4,FALSE),0)</f>
        <v>0</v>
      </c>
      <c r="AF567" s="7">
        <f>IFERROR(VLOOKUP(N567,'Վարկանիշային չափորոշիչներ'!$G$6:$J$72,4,FALSE),0)</f>
        <v>0</v>
      </c>
      <c r="AG567" s="7">
        <f>IFERROR(VLOOKUP(O567,'Վարկանիշային չափորոշիչներ'!$G$6:$J$72,4,FALSE),0)</f>
        <v>0</v>
      </c>
      <c r="AH567" s="7">
        <f>IFERROR(VLOOKUP(P567,'Վարկանիշային չափորոշիչներ'!$G$6:$J$72,4,FALSE),0)</f>
        <v>0</v>
      </c>
      <c r="AI567" s="7">
        <f>IFERROR(VLOOKUP(Q567,'Վարկանիշային չափորոշիչներ'!$G$6:$J$72,4,FALSE),0)</f>
        <v>0</v>
      </c>
      <c r="AJ567" s="7">
        <f t="shared" si="22"/>
        <v>0</v>
      </c>
    </row>
    <row r="568" spans="1:36" ht="30" hidden="1" x14ac:dyDescent="0.35">
      <c r="A568" s="160">
        <v>1162</v>
      </c>
      <c r="B568" s="161" t="s">
        <v>1439</v>
      </c>
      <c r="C568" s="80" t="s">
        <v>1440</v>
      </c>
      <c r="D568" s="85">
        <v>450000</v>
      </c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58"/>
      <c r="R568" s="61">
        <f t="shared" si="23"/>
        <v>0</v>
      </c>
      <c r="W568" s="175">
        <f>IFERROR(VLOOKUP(E568,'Վարկանիշային չափորոշիչներ'!$G$6:$J$72,4,FALSE),0)</f>
        <v>0</v>
      </c>
      <c r="X568" s="7">
        <f>IFERROR(VLOOKUP(F568,'Վարկանիշային չափորոշիչներ'!$G$6:$J$72,4,FALSE),0)</f>
        <v>0</v>
      </c>
      <c r="Y568" s="7">
        <f>IFERROR(VLOOKUP(G568,'Վարկանիշային չափորոշիչներ'!$G$6:$J$72,4,FALSE),0)</f>
        <v>0</v>
      </c>
      <c r="Z568" s="7">
        <f>IFERROR(VLOOKUP(H568,'Վարկանիշային չափորոշիչներ'!$G$6:$J$72,4,FALSE),0)</f>
        <v>0</v>
      </c>
      <c r="AA568" s="7">
        <f>IFERROR(VLOOKUP(I568,'Վարկանիշային չափորոշիչներ'!$G$6:$J$72,4,FALSE),0)</f>
        <v>0</v>
      </c>
      <c r="AB568" s="7">
        <f>IFERROR(VLOOKUP(J568,'Վարկանիշային չափորոշիչներ'!$G$6:$J$72,4,FALSE),0)</f>
        <v>0</v>
      </c>
      <c r="AC568" s="7">
        <f>IFERROR(VLOOKUP(K568,'Վարկանիշային չափորոշիչներ'!$G$6:$J$72,4,FALSE),0)</f>
        <v>0</v>
      </c>
      <c r="AD568" s="7">
        <f>IFERROR(VLOOKUP(L568,'Վարկանիշային չափորոշիչներ'!$G$6:$J$72,4,FALSE),0)</f>
        <v>0</v>
      </c>
      <c r="AE568" s="7">
        <f>IFERROR(VLOOKUP(M568,'Վարկանիշային չափորոշիչներ'!$G$6:$J$72,4,FALSE),0)</f>
        <v>0</v>
      </c>
      <c r="AF568" s="7">
        <f>IFERROR(VLOOKUP(N568,'Վարկանիշային չափորոշիչներ'!$G$6:$J$72,4,FALSE),0)</f>
        <v>0</v>
      </c>
      <c r="AG568" s="7">
        <f>IFERROR(VLOOKUP(O568,'Վարկանիշային չափորոշիչներ'!$G$6:$J$72,4,FALSE),0)</f>
        <v>0</v>
      </c>
      <c r="AH568" s="7">
        <f>IFERROR(VLOOKUP(P568,'Վարկանիշային չափորոշիչներ'!$G$6:$J$72,4,FALSE),0)</f>
        <v>0</v>
      </c>
      <c r="AI568" s="7">
        <f>IFERROR(VLOOKUP(Q568,'Վարկանիշային չափորոշիչներ'!$G$6:$J$72,4,FALSE),0)</f>
        <v>0</v>
      </c>
      <c r="AJ568" s="7">
        <f t="shared" si="22"/>
        <v>0</v>
      </c>
    </row>
    <row r="569" spans="1:36" ht="30" hidden="1" x14ac:dyDescent="0.35">
      <c r="A569" s="160">
        <v>1162</v>
      </c>
      <c r="B569" s="161" t="s">
        <v>1441</v>
      </c>
      <c r="C569" s="80" t="s">
        <v>1442</v>
      </c>
      <c r="D569" s="85">
        <v>109800</v>
      </c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58"/>
      <c r="R569" s="61">
        <f t="shared" si="23"/>
        <v>0</v>
      </c>
      <c r="W569" s="175">
        <f>IFERROR(VLOOKUP(E569,'Վարկանիշային չափորոշիչներ'!$G$6:$J$72,4,FALSE),0)</f>
        <v>0</v>
      </c>
      <c r="X569" s="7">
        <f>IFERROR(VLOOKUP(F569,'Վարկանիշային չափորոշիչներ'!$G$6:$J$72,4,FALSE),0)</f>
        <v>0</v>
      </c>
      <c r="Y569" s="7">
        <f>IFERROR(VLOOKUP(G569,'Վարկանիշային չափորոշիչներ'!$G$6:$J$72,4,FALSE),0)</f>
        <v>0</v>
      </c>
      <c r="Z569" s="7">
        <f>IFERROR(VLOOKUP(H569,'Վարկանիշային չափորոշիչներ'!$G$6:$J$72,4,FALSE),0)</f>
        <v>0</v>
      </c>
      <c r="AA569" s="7">
        <f>IFERROR(VLOOKUP(I569,'Վարկանիշային չափորոշիչներ'!$G$6:$J$72,4,FALSE),0)</f>
        <v>0</v>
      </c>
      <c r="AB569" s="7">
        <f>IFERROR(VLOOKUP(J569,'Վարկանիշային չափորոշիչներ'!$G$6:$J$72,4,FALSE),0)</f>
        <v>0</v>
      </c>
      <c r="AC569" s="7">
        <f>IFERROR(VLOOKUP(K569,'Վարկանիշային չափորոշիչներ'!$G$6:$J$72,4,FALSE),0)</f>
        <v>0</v>
      </c>
      <c r="AD569" s="7">
        <f>IFERROR(VLOOKUP(L569,'Վարկանիշային չափորոշիչներ'!$G$6:$J$72,4,FALSE),0)</f>
        <v>0</v>
      </c>
      <c r="AE569" s="7">
        <f>IFERROR(VLOOKUP(M569,'Վարկանիշային չափորոշիչներ'!$G$6:$J$72,4,FALSE),0)</f>
        <v>0</v>
      </c>
      <c r="AF569" s="7">
        <f>IFERROR(VLOOKUP(N569,'Վարկանիշային չափորոշիչներ'!$G$6:$J$72,4,FALSE),0)</f>
        <v>0</v>
      </c>
      <c r="AG569" s="7">
        <f>IFERROR(VLOOKUP(O569,'Վարկանիշային չափորոշիչներ'!$G$6:$J$72,4,FALSE),0)</f>
        <v>0</v>
      </c>
      <c r="AH569" s="7">
        <f>IFERROR(VLOOKUP(P569,'Վարկանիշային չափորոշիչներ'!$G$6:$J$72,4,FALSE),0)</f>
        <v>0</v>
      </c>
      <c r="AI569" s="7">
        <f>IFERROR(VLOOKUP(Q569,'Վարկանիշային չափորոշիչներ'!$G$6:$J$72,4,FALSE),0)</f>
        <v>0</v>
      </c>
      <c r="AJ569" s="7">
        <f t="shared" si="22"/>
        <v>0</v>
      </c>
    </row>
    <row r="570" spans="1:36" ht="60" hidden="1" x14ac:dyDescent="0.35">
      <c r="A570" s="160">
        <v>1162</v>
      </c>
      <c r="B570" s="161" t="s">
        <v>1443</v>
      </c>
      <c r="C570" s="88" t="s">
        <v>102</v>
      </c>
      <c r="D570" s="86">
        <v>2250000</v>
      </c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58"/>
      <c r="R570" s="61">
        <f t="shared" si="23"/>
        <v>0</v>
      </c>
      <c r="W570" s="175">
        <f>IFERROR(VLOOKUP(E570,'Վարկանիշային չափորոշիչներ'!$G$6:$J$72,4,FALSE),0)</f>
        <v>0</v>
      </c>
      <c r="X570" s="7">
        <f>IFERROR(VLOOKUP(F570,'Վարկանիշային չափորոշիչներ'!$G$6:$J$72,4,FALSE),0)</f>
        <v>0</v>
      </c>
      <c r="Y570" s="7">
        <f>IFERROR(VLOOKUP(G570,'Վարկանիշային չափորոշիչներ'!$G$6:$J$72,4,FALSE),0)</f>
        <v>0</v>
      </c>
      <c r="Z570" s="7">
        <f>IFERROR(VLOOKUP(H570,'Վարկանիշային չափորոշիչներ'!$G$6:$J$72,4,FALSE),0)</f>
        <v>0</v>
      </c>
      <c r="AA570" s="7">
        <f>IFERROR(VLOOKUP(I570,'Վարկանիշային չափորոշիչներ'!$G$6:$J$72,4,FALSE),0)</f>
        <v>0</v>
      </c>
      <c r="AB570" s="7">
        <f>IFERROR(VLOOKUP(J570,'Վարկանիշային չափորոշիչներ'!$G$6:$J$72,4,FALSE),0)</f>
        <v>0</v>
      </c>
      <c r="AC570" s="7">
        <f>IFERROR(VLOOKUP(K570,'Վարկանիշային չափորոշիչներ'!$G$6:$J$72,4,FALSE),0)</f>
        <v>0</v>
      </c>
      <c r="AD570" s="7">
        <f>IFERROR(VLOOKUP(L570,'Վարկանիշային չափորոշիչներ'!$G$6:$J$72,4,FALSE),0)</f>
        <v>0</v>
      </c>
      <c r="AE570" s="7">
        <f>IFERROR(VLOOKUP(M570,'Վարկանիշային չափորոշիչներ'!$G$6:$J$72,4,FALSE),0)</f>
        <v>0</v>
      </c>
      <c r="AF570" s="7">
        <f>IFERROR(VLOOKUP(N570,'Վարկանիշային չափորոշիչներ'!$G$6:$J$72,4,FALSE),0)</f>
        <v>0</v>
      </c>
      <c r="AG570" s="7">
        <f>IFERROR(VLOOKUP(O570,'Վարկանիշային չափորոշիչներ'!$G$6:$J$72,4,FALSE),0)</f>
        <v>0</v>
      </c>
      <c r="AH570" s="7">
        <f>IFERROR(VLOOKUP(P570,'Վարկանիշային չափորոշիչներ'!$G$6:$J$72,4,FALSE),0)</f>
        <v>0</v>
      </c>
      <c r="AI570" s="7">
        <f>IFERROR(VLOOKUP(Q570,'Վարկանիշային չափորոշիչներ'!$G$6:$J$72,4,FALSE),0)</f>
        <v>0</v>
      </c>
      <c r="AJ570" s="7">
        <f t="shared" si="22"/>
        <v>0</v>
      </c>
    </row>
    <row r="571" spans="1:36" hidden="1" x14ac:dyDescent="0.35">
      <c r="A571" s="160">
        <v>1163</v>
      </c>
      <c r="B571" s="161"/>
      <c r="C571" s="89" t="s">
        <v>1444</v>
      </c>
      <c r="D571" s="79">
        <v>5500693.5</v>
      </c>
      <c r="E571" s="46" t="s">
        <v>11</v>
      </c>
      <c r="F571" s="46" t="s">
        <v>11</v>
      </c>
      <c r="G571" s="46" t="s">
        <v>11</v>
      </c>
      <c r="H571" s="46" t="s">
        <v>11</v>
      </c>
      <c r="I571" s="46" t="s">
        <v>11</v>
      </c>
      <c r="J571" s="46" t="s">
        <v>11</v>
      </c>
      <c r="K571" s="46" t="s">
        <v>11</v>
      </c>
      <c r="L571" s="46" t="s">
        <v>11</v>
      </c>
      <c r="M571" s="46" t="s">
        <v>11</v>
      </c>
      <c r="N571" s="46" t="s">
        <v>11</v>
      </c>
      <c r="O571" s="46" t="s">
        <v>11</v>
      </c>
      <c r="P571" s="46" t="s">
        <v>11</v>
      </c>
      <c r="Q571" s="60" t="s">
        <v>11</v>
      </c>
      <c r="R571" s="61">
        <f t="shared" si="23"/>
        <v>0</v>
      </c>
      <c r="W571" s="175">
        <f>IFERROR(VLOOKUP(E571,'Վարկանիշային չափորոշիչներ'!$G$6:$J$72,4,FALSE),0)</f>
        <v>0</v>
      </c>
      <c r="X571" s="7">
        <f>IFERROR(VLOOKUP(F571,'Վարկանիշային չափորոշիչներ'!$G$6:$J$72,4,FALSE),0)</f>
        <v>0</v>
      </c>
      <c r="Y571" s="7">
        <f>IFERROR(VLOOKUP(G571,'Վարկանիշային չափորոշիչներ'!$G$6:$J$72,4,FALSE),0)</f>
        <v>0</v>
      </c>
      <c r="Z571" s="7">
        <f>IFERROR(VLOOKUP(H571,'Վարկանիշային չափորոշիչներ'!$G$6:$J$72,4,FALSE),0)</f>
        <v>0</v>
      </c>
      <c r="AA571" s="7">
        <f>IFERROR(VLOOKUP(I571,'Վարկանիշային չափորոշիչներ'!$G$6:$J$72,4,FALSE),0)</f>
        <v>0</v>
      </c>
      <c r="AB571" s="7">
        <f>IFERROR(VLOOKUP(J571,'Վարկանիշային չափորոշիչներ'!$G$6:$J$72,4,FALSE),0)</f>
        <v>0</v>
      </c>
      <c r="AC571" s="7">
        <f>IFERROR(VLOOKUP(K571,'Վարկանիշային չափորոշիչներ'!$G$6:$J$72,4,FALSE),0)</f>
        <v>0</v>
      </c>
      <c r="AD571" s="7">
        <f>IFERROR(VLOOKUP(L571,'Վարկանիշային չափորոշիչներ'!$G$6:$J$72,4,FALSE),0)</f>
        <v>0</v>
      </c>
      <c r="AE571" s="7">
        <f>IFERROR(VLOOKUP(M571,'Վարկանիշային չափորոշիչներ'!$G$6:$J$72,4,FALSE),0)</f>
        <v>0</v>
      </c>
      <c r="AF571" s="7">
        <f>IFERROR(VLOOKUP(N571,'Վարկանիշային չափորոշիչներ'!$G$6:$J$72,4,FALSE),0)</f>
        <v>0</v>
      </c>
      <c r="AG571" s="7">
        <f>IFERROR(VLOOKUP(O571,'Վարկանիշային չափորոշիչներ'!$G$6:$J$72,4,FALSE),0)</f>
        <v>0</v>
      </c>
      <c r="AH571" s="7">
        <f>IFERROR(VLOOKUP(P571,'Վարկանիշային չափորոշիչներ'!$G$6:$J$72,4,FALSE),0)</f>
        <v>0</v>
      </c>
      <c r="AI571" s="7">
        <f>IFERROR(VLOOKUP(Q571,'Վարկանիշային չափորոշիչներ'!$G$6:$J$72,4,FALSE),0)</f>
        <v>0</v>
      </c>
      <c r="AJ571" s="7">
        <f t="shared" si="22"/>
        <v>0</v>
      </c>
    </row>
    <row r="572" spans="1:36" ht="30" hidden="1" x14ac:dyDescent="0.35">
      <c r="A572" s="160">
        <v>1163</v>
      </c>
      <c r="B572" s="161" t="s">
        <v>1445</v>
      </c>
      <c r="C572" s="80" t="s">
        <v>1446</v>
      </c>
      <c r="D572" s="85">
        <v>5000</v>
      </c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58"/>
      <c r="R572" s="61">
        <f t="shared" si="23"/>
        <v>0</v>
      </c>
      <c r="W572" s="175">
        <f>IFERROR(VLOOKUP(E572,'Վարկանիշային չափորոշիչներ'!$G$6:$J$72,4,FALSE),0)</f>
        <v>0</v>
      </c>
      <c r="X572" s="7">
        <f>IFERROR(VLOOKUP(F572,'Վարկանիշային չափորոշիչներ'!$G$6:$J$72,4,FALSE),0)</f>
        <v>0</v>
      </c>
      <c r="Y572" s="7">
        <f>IFERROR(VLOOKUP(G572,'Վարկանիշային չափորոշիչներ'!$G$6:$J$72,4,FALSE),0)</f>
        <v>0</v>
      </c>
      <c r="Z572" s="7">
        <f>IFERROR(VLOOKUP(H572,'Վարկանիշային չափորոշիչներ'!$G$6:$J$72,4,FALSE),0)</f>
        <v>0</v>
      </c>
      <c r="AA572" s="7">
        <f>IFERROR(VLOOKUP(I572,'Վարկանիշային չափորոշիչներ'!$G$6:$J$72,4,FALSE),0)</f>
        <v>0</v>
      </c>
      <c r="AB572" s="7">
        <f>IFERROR(VLOOKUP(J572,'Վարկանիշային չափորոշիչներ'!$G$6:$J$72,4,FALSE),0)</f>
        <v>0</v>
      </c>
      <c r="AC572" s="7">
        <f>IFERROR(VLOOKUP(K572,'Վարկանիշային չափորոշիչներ'!$G$6:$J$72,4,FALSE),0)</f>
        <v>0</v>
      </c>
      <c r="AD572" s="7">
        <f>IFERROR(VLOOKUP(L572,'Վարկանիշային չափորոշիչներ'!$G$6:$J$72,4,FALSE),0)</f>
        <v>0</v>
      </c>
      <c r="AE572" s="7">
        <f>IFERROR(VLOOKUP(M572,'Վարկանիշային չափորոշիչներ'!$G$6:$J$72,4,FALSE),0)</f>
        <v>0</v>
      </c>
      <c r="AF572" s="7">
        <f>IFERROR(VLOOKUP(N572,'Վարկանիշային չափորոշիչներ'!$G$6:$J$72,4,FALSE),0)</f>
        <v>0</v>
      </c>
      <c r="AG572" s="7">
        <f>IFERROR(VLOOKUP(O572,'Վարկանիշային չափորոշիչներ'!$G$6:$J$72,4,FALSE),0)</f>
        <v>0</v>
      </c>
      <c r="AH572" s="7">
        <f>IFERROR(VLOOKUP(P572,'Վարկանիշային չափորոշիչներ'!$G$6:$J$72,4,FALSE),0)</f>
        <v>0</v>
      </c>
      <c r="AI572" s="7">
        <f>IFERROR(VLOOKUP(Q572,'Վարկանիշային չափորոշիչներ'!$G$6:$J$72,4,FALSE),0)</f>
        <v>0</v>
      </c>
      <c r="AJ572" s="7">
        <f t="shared" si="22"/>
        <v>0</v>
      </c>
    </row>
    <row r="573" spans="1:36" ht="45" hidden="1" x14ac:dyDescent="0.35">
      <c r="A573" s="160">
        <v>1163</v>
      </c>
      <c r="B573" s="161" t="s">
        <v>1447</v>
      </c>
      <c r="C573" s="80" t="s">
        <v>1448</v>
      </c>
      <c r="D573" s="81">
        <v>15500</v>
      </c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58"/>
      <c r="R573" s="61">
        <f t="shared" si="23"/>
        <v>0</v>
      </c>
      <c r="W573" s="175">
        <f>IFERROR(VLOOKUP(E573,'Վարկանիշային չափորոշիչներ'!$G$6:$J$72,4,FALSE),0)</f>
        <v>0</v>
      </c>
      <c r="X573" s="7">
        <f>IFERROR(VLOOKUP(F573,'Վարկանիշային չափորոշիչներ'!$G$6:$J$72,4,FALSE),0)</f>
        <v>0</v>
      </c>
      <c r="Y573" s="7">
        <f>IFERROR(VLOOKUP(G573,'Վարկանիշային չափորոշիչներ'!$G$6:$J$72,4,FALSE),0)</f>
        <v>0</v>
      </c>
      <c r="Z573" s="7">
        <f>IFERROR(VLOOKUP(H573,'Վարկանիշային չափորոշիչներ'!$G$6:$J$72,4,FALSE),0)</f>
        <v>0</v>
      </c>
      <c r="AA573" s="7">
        <f>IFERROR(VLOOKUP(I573,'Վարկանիշային չափորոշիչներ'!$G$6:$J$72,4,FALSE),0)</f>
        <v>0</v>
      </c>
      <c r="AB573" s="7">
        <f>IFERROR(VLOOKUP(J573,'Վարկանիշային չափորոշիչներ'!$G$6:$J$72,4,FALSE),0)</f>
        <v>0</v>
      </c>
      <c r="AC573" s="7">
        <f>IFERROR(VLOOKUP(K573,'Վարկանիշային չափորոշիչներ'!$G$6:$J$72,4,FALSE),0)</f>
        <v>0</v>
      </c>
      <c r="AD573" s="7">
        <f>IFERROR(VLOOKUP(L573,'Վարկանիշային չափորոշիչներ'!$G$6:$J$72,4,FALSE),0)</f>
        <v>0</v>
      </c>
      <c r="AE573" s="7">
        <f>IFERROR(VLOOKUP(M573,'Վարկանիշային չափորոշիչներ'!$G$6:$J$72,4,FALSE),0)</f>
        <v>0</v>
      </c>
      <c r="AF573" s="7">
        <f>IFERROR(VLOOKUP(N573,'Վարկանիշային չափորոշիչներ'!$G$6:$J$72,4,FALSE),0)</f>
        <v>0</v>
      </c>
      <c r="AG573" s="7">
        <f>IFERROR(VLOOKUP(O573,'Վարկանիշային չափորոշիչներ'!$G$6:$J$72,4,FALSE),0)</f>
        <v>0</v>
      </c>
      <c r="AH573" s="7">
        <f>IFERROR(VLOOKUP(P573,'Վարկանիշային չափորոշիչներ'!$G$6:$J$72,4,FALSE),0)</f>
        <v>0</v>
      </c>
      <c r="AI573" s="7">
        <f>IFERROR(VLOOKUP(Q573,'Վարկանիշային չափորոշիչներ'!$G$6:$J$72,4,FALSE),0)</f>
        <v>0</v>
      </c>
      <c r="AJ573" s="7">
        <f t="shared" si="22"/>
        <v>0</v>
      </c>
    </row>
    <row r="574" spans="1:36" ht="45" hidden="1" x14ac:dyDescent="0.35">
      <c r="A574" s="160">
        <v>1163</v>
      </c>
      <c r="B574" s="161" t="s">
        <v>1449</v>
      </c>
      <c r="C574" s="80" t="s">
        <v>103</v>
      </c>
      <c r="D574" s="81">
        <v>40013.5</v>
      </c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58"/>
      <c r="R574" s="61">
        <f t="shared" si="23"/>
        <v>0</v>
      </c>
      <c r="W574" s="175">
        <f>IFERROR(VLOOKUP(E574,'Վարկանիշային չափորոշիչներ'!$G$6:$J$72,4,FALSE),0)</f>
        <v>0</v>
      </c>
      <c r="X574" s="7">
        <f>IFERROR(VLOOKUP(F574,'Վարկանիշային չափորոշիչներ'!$G$6:$J$72,4,FALSE),0)</f>
        <v>0</v>
      </c>
      <c r="Y574" s="7">
        <f>IFERROR(VLOOKUP(G574,'Վարկանիշային չափորոշիչներ'!$G$6:$J$72,4,FALSE),0)</f>
        <v>0</v>
      </c>
      <c r="Z574" s="7">
        <f>IFERROR(VLOOKUP(H574,'Վարկանիշային չափորոշիչներ'!$G$6:$J$72,4,FALSE),0)</f>
        <v>0</v>
      </c>
      <c r="AA574" s="7">
        <f>IFERROR(VLOOKUP(I574,'Վարկանիշային չափորոշիչներ'!$G$6:$J$72,4,FALSE),0)</f>
        <v>0</v>
      </c>
      <c r="AB574" s="7">
        <f>IFERROR(VLOOKUP(J574,'Վարկանիշային չափորոշիչներ'!$G$6:$J$72,4,FALSE),0)</f>
        <v>0</v>
      </c>
      <c r="AC574" s="7">
        <f>IFERROR(VLOOKUP(K574,'Վարկանիշային չափորոշիչներ'!$G$6:$J$72,4,FALSE),0)</f>
        <v>0</v>
      </c>
      <c r="AD574" s="7">
        <f>IFERROR(VLOOKUP(L574,'Վարկանիշային չափորոշիչներ'!$G$6:$J$72,4,FALSE),0)</f>
        <v>0</v>
      </c>
      <c r="AE574" s="7">
        <f>IFERROR(VLOOKUP(M574,'Վարկանիշային չափորոշիչներ'!$G$6:$J$72,4,FALSE),0)</f>
        <v>0</v>
      </c>
      <c r="AF574" s="7">
        <f>IFERROR(VLOOKUP(N574,'Վարկանիշային չափորոշիչներ'!$G$6:$J$72,4,FALSE),0)</f>
        <v>0</v>
      </c>
      <c r="AG574" s="7">
        <f>IFERROR(VLOOKUP(O574,'Վարկանիշային չափորոշիչներ'!$G$6:$J$72,4,FALSE),0)</f>
        <v>0</v>
      </c>
      <c r="AH574" s="7">
        <f>IFERROR(VLOOKUP(P574,'Վարկանիշային չափորոշիչներ'!$G$6:$J$72,4,FALSE),0)</f>
        <v>0</v>
      </c>
      <c r="AI574" s="7">
        <f>IFERROR(VLOOKUP(Q574,'Վարկանիշային չափորոշիչներ'!$G$6:$J$72,4,FALSE),0)</f>
        <v>0</v>
      </c>
      <c r="AJ574" s="7">
        <f t="shared" si="22"/>
        <v>0</v>
      </c>
    </row>
    <row r="575" spans="1:36" ht="45" hidden="1" x14ac:dyDescent="0.35">
      <c r="A575" s="160">
        <v>1163</v>
      </c>
      <c r="B575" s="161" t="s">
        <v>1450</v>
      </c>
      <c r="C575" s="80" t="s">
        <v>104</v>
      </c>
      <c r="D575" s="81">
        <v>48930.2</v>
      </c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58"/>
      <c r="R575" s="61">
        <f t="shared" si="23"/>
        <v>0</v>
      </c>
      <c r="W575" s="175">
        <f>IFERROR(VLOOKUP(E575,'Վարկանիշային չափորոշիչներ'!$G$6:$J$72,4,FALSE),0)</f>
        <v>0</v>
      </c>
      <c r="X575" s="7">
        <f>IFERROR(VLOOKUP(F575,'Վարկանիշային չափորոշիչներ'!$G$6:$J$72,4,FALSE),0)</f>
        <v>0</v>
      </c>
      <c r="Y575" s="7">
        <f>IFERROR(VLOOKUP(G575,'Վարկանիշային չափորոշիչներ'!$G$6:$J$72,4,FALSE),0)</f>
        <v>0</v>
      </c>
      <c r="Z575" s="7">
        <f>IFERROR(VLOOKUP(H575,'Վարկանիշային չափորոշիչներ'!$G$6:$J$72,4,FALSE),0)</f>
        <v>0</v>
      </c>
      <c r="AA575" s="7">
        <f>IFERROR(VLOOKUP(I575,'Վարկանիշային չափորոշիչներ'!$G$6:$J$72,4,FALSE),0)</f>
        <v>0</v>
      </c>
      <c r="AB575" s="7">
        <f>IFERROR(VLOOKUP(J575,'Վարկանիշային չափորոշիչներ'!$G$6:$J$72,4,FALSE),0)</f>
        <v>0</v>
      </c>
      <c r="AC575" s="7">
        <f>IFERROR(VLOOKUP(K575,'Վարկանիշային չափորոշիչներ'!$G$6:$J$72,4,FALSE),0)</f>
        <v>0</v>
      </c>
      <c r="AD575" s="7">
        <f>IFERROR(VLOOKUP(L575,'Վարկանիշային չափորոշիչներ'!$G$6:$J$72,4,FALSE),0)</f>
        <v>0</v>
      </c>
      <c r="AE575" s="7">
        <f>IFERROR(VLOOKUP(M575,'Վարկանիշային չափորոշիչներ'!$G$6:$J$72,4,FALSE),0)</f>
        <v>0</v>
      </c>
      <c r="AF575" s="7">
        <f>IFERROR(VLOOKUP(N575,'Վարկանիշային չափորոշիչներ'!$G$6:$J$72,4,FALSE),0)</f>
        <v>0</v>
      </c>
      <c r="AG575" s="7">
        <f>IFERROR(VLOOKUP(O575,'Վարկանիշային չափորոշիչներ'!$G$6:$J$72,4,FALSE),0)</f>
        <v>0</v>
      </c>
      <c r="AH575" s="7">
        <f>IFERROR(VLOOKUP(P575,'Վարկանիշային չափորոշիչներ'!$G$6:$J$72,4,FALSE),0)</f>
        <v>0</v>
      </c>
      <c r="AI575" s="7">
        <f>IFERROR(VLOOKUP(Q575,'Վարկանիշային չափորոշիչներ'!$G$6:$J$72,4,FALSE),0)</f>
        <v>0</v>
      </c>
      <c r="AJ575" s="7">
        <f t="shared" si="22"/>
        <v>0</v>
      </c>
    </row>
    <row r="576" spans="1:36" hidden="1" x14ac:dyDescent="0.35">
      <c r="A576" s="160">
        <v>1163</v>
      </c>
      <c r="B576" s="161" t="s">
        <v>1451</v>
      </c>
      <c r="C576" s="80" t="s">
        <v>105</v>
      </c>
      <c r="D576" s="81">
        <v>50000</v>
      </c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58"/>
      <c r="R576" s="61">
        <f t="shared" si="23"/>
        <v>0</v>
      </c>
      <c r="W576" s="175">
        <f>IFERROR(VLOOKUP(E576,'Վարկանիշային չափորոշիչներ'!$G$6:$J$72,4,FALSE),0)</f>
        <v>0</v>
      </c>
      <c r="X576" s="7">
        <f>IFERROR(VLOOKUP(F576,'Վարկանիշային չափորոշիչներ'!$G$6:$J$72,4,FALSE),0)</f>
        <v>0</v>
      </c>
      <c r="Y576" s="7">
        <f>IFERROR(VLOOKUP(G576,'Վարկանիշային չափորոշիչներ'!$G$6:$J$72,4,FALSE),0)</f>
        <v>0</v>
      </c>
      <c r="Z576" s="7">
        <f>IFERROR(VLOOKUP(H576,'Վարկանիշային չափորոշիչներ'!$G$6:$J$72,4,FALSE),0)</f>
        <v>0</v>
      </c>
      <c r="AA576" s="7">
        <f>IFERROR(VLOOKUP(I576,'Վարկանիշային չափորոշիչներ'!$G$6:$J$72,4,FALSE),0)</f>
        <v>0</v>
      </c>
      <c r="AB576" s="7">
        <f>IFERROR(VLOOKUP(J576,'Վարկանիշային չափորոշիչներ'!$G$6:$J$72,4,FALSE),0)</f>
        <v>0</v>
      </c>
      <c r="AC576" s="7">
        <f>IFERROR(VLOOKUP(K576,'Վարկանիշային չափորոշիչներ'!$G$6:$J$72,4,FALSE),0)</f>
        <v>0</v>
      </c>
      <c r="AD576" s="7">
        <f>IFERROR(VLOOKUP(L576,'Վարկանիշային չափորոշիչներ'!$G$6:$J$72,4,FALSE),0)</f>
        <v>0</v>
      </c>
      <c r="AE576" s="7">
        <f>IFERROR(VLOOKUP(M576,'Վարկանիշային չափորոշիչներ'!$G$6:$J$72,4,FALSE),0)</f>
        <v>0</v>
      </c>
      <c r="AF576" s="7">
        <f>IFERROR(VLOOKUP(N576,'Վարկանիշային չափորոշիչներ'!$G$6:$J$72,4,FALSE),0)</f>
        <v>0</v>
      </c>
      <c r="AG576" s="7">
        <f>IFERROR(VLOOKUP(O576,'Վարկանիշային չափորոշիչներ'!$G$6:$J$72,4,FALSE),0)</f>
        <v>0</v>
      </c>
      <c r="AH576" s="7">
        <f>IFERROR(VLOOKUP(P576,'Վարկանիշային չափորոշիչներ'!$G$6:$J$72,4,FALSE),0)</f>
        <v>0</v>
      </c>
      <c r="AI576" s="7">
        <f>IFERROR(VLOOKUP(Q576,'Վարկանիշային չափորոշիչներ'!$G$6:$J$72,4,FALSE),0)</f>
        <v>0</v>
      </c>
      <c r="AJ576" s="7">
        <f t="shared" si="22"/>
        <v>0</v>
      </c>
    </row>
    <row r="577" spans="1:36" ht="45" hidden="1" x14ac:dyDescent="0.35">
      <c r="A577" s="160">
        <v>1163</v>
      </c>
      <c r="B577" s="161" t="s">
        <v>1452</v>
      </c>
      <c r="C577" s="80" t="s">
        <v>106</v>
      </c>
      <c r="D577" s="81">
        <v>29274.9</v>
      </c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58"/>
      <c r="R577" s="61">
        <f t="shared" si="23"/>
        <v>0</v>
      </c>
      <c r="W577" s="175">
        <f>IFERROR(VLOOKUP(E577,'Վարկանիշային չափորոշիչներ'!$G$6:$J$72,4,FALSE),0)</f>
        <v>0</v>
      </c>
      <c r="X577" s="7">
        <f>IFERROR(VLOOKUP(F577,'Վարկանիշային չափորոշիչներ'!$G$6:$J$72,4,FALSE),0)</f>
        <v>0</v>
      </c>
      <c r="Y577" s="7">
        <f>IFERROR(VLOOKUP(G577,'Վարկանիշային չափորոշիչներ'!$G$6:$J$72,4,FALSE),0)</f>
        <v>0</v>
      </c>
      <c r="Z577" s="7">
        <f>IFERROR(VLOOKUP(H577,'Վարկանիշային չափորոշիչներ'!$G$6:$J$72,4,FALSE),0)</f>
        <v>0</v>
      </c>
      <c r="AA577" s="7">
        <f>IFERROR(VLOOKUP(I577,'Վարկանիշային չափորոշիչներ'!$G$6:$J$72,4,FALSE),0)</f>
        <v>0</v>
      </c>
      <c r="AB577" s="7">
        <f>IFERROR(VLOOKUP(J577,'Վարկանիշային չափորոշիչներ'!$G$6:$J$72,4,FALSE),0)</f>
        <v>0</v>
      </c>
      <c r="AC577" s="7">
        <f>IFERROR(VLOOKUP(K577,'Վարկանիշային չափորոշիչներ'!$G$6:$J$72,4,FALSE),0)</f>
        <v>0</v>
      </c>
      <c r="AD577" s="7">
        <f>IFERROR(VLOOKUP(L577,'Վարկանիշային չափորոշիչներ'!$G$6:$J$72,4,FALSE),0)</f>
        <v>0</v>
      </c>
      <c r="AE577" s="7">
        <f>IFERROR(VLOOKUP(M577,'Վարկանիշային չափորոշիչներ'!$G$6:$J$72,4,FALSE),0)</f>
        <v>0</v>
      </c>
      <c r="AF577" s="7">
        <f>IFERROR(VLOOKUP(N577,'Վարկանիշային չափորոշիչներ'!$G$6:$J$72,4,FALSE),0)</f>
        <v>0</v>
      </c>
      <c r="AG577" s="7">
        <f>IFERROR(VLOOKUP(O577,'Վարկանիշային չափորոշիչներ'!$G$6:$J$72,4,FALSE),0)</f>
        <v>0</v>
      </c>
      <c r="AH577" s="7">
        <f>IFERROR(VLOOKUP(P577,'Վարկանիշային չափորոշիչներ'!$G$6:$J$72,4,FALSE),0)</f>
        <v>0</v>
      </c>
      <c r="AI577" s="7">
        <f>IFERROR(VLOOKUP(Q577,'Վարկանիշային չափորոշիչներ'!$G$6:$J$72,4,FALSE),0)</f>
        <v>0</v>
      </c>
      <c r="AJ577" s="7">
        <f t="shared" si="22"/>
        <v>0</v>
      </c>
    </row>
    <row r="578" spans="1:36" ht="45" hidden="1" x14ac:dyDescent="0.35">
      <c r="A578" s="160">
        <v>1163</v>
      </c>
      <c r="B578" s="161" t="s">
        <v>1453</v>
      </c>
      <c r="C578" s="80" t="s">
        <v>1454</v>
      </c>
      <c r="D578" s="81">
        <v>54414.1</v>
      </c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58"/>
      <c r="R578" s="61">
        <f t="shared" si="23"/>
        <v>0</v>
      </c>
      <c r="W578" s="175">
        <f>IFERROR(VLOOKUP(E578,'Վարկանիշային չափորոշիչներ'!$G$6:$J$72,4,FALSE),0)</f>
        <v>0</v>
      </c>
      <c r="X578" s="7">
        <f>IFERROR(VLOOKUP(F578,'Վարկանիշային չափորոշիչներ'!$G$6:$J$72,4,FALSE),0)</f>
        <v>0</v>
      </c>
      <c r="Y578" s="7">
        <f>IFERROR(VLOOKUP(G578,'Վարկանիշային չափորոշիչներ'!$G$6:$J$72,4,FALSE),0)</f>
        <v>0</v>
      </c>
      <c r="Z578" s="7">
        <f>IFERROR(VLOOKUP(H578,'Վարկանիշային չափորոշիչներ'!$G$6:$J$72,4,FALSE),0)</f>
        <v>0</v>
      </c>
      <c r="AA578" s="7">
        <f>IFERROR(VLOOKUP(I578,'Վարկանիշային չափորոշիչներ'!$G$6:$J$72,4,FALSE),0)</f>
        <v>0</v>
      </c>
      <c r="AB578" s="7">
        <f>IFERROR(VLOOKUP(J578,'Վարկանիշային չափորոշիչներ'!$G$6:$J$72,4,FALSE),0)</f>
        <v>0</v>
      </c>
      <c r="AC578" s="7">
        <f>IFERROR(VLOOKUP(K578,'Վարկանիշային չափորոշիչներ'!$G$6:$J$72,4,FALSE),0)</f>
        <v>0</v>
      </c>
      <c r="AD578" s="7">
        <f>IFERROR(VLOOKUP(L578,'Վարկանիշային չափորոշիչներ'!$G$6:$J$72,4,FALSE),0)</f>
        <v>0</v>
      </c>
      <c r="AE578" s="7">
        <f>IFERROR(VLOOKUP(M578,'Վարկանիշային չափորոշիչներ'!$G$6:$J$72,4,FALSE),0)</f>
        <v>0</v>
      </c>
      <c r="AF578" s="7">
        <f>IFERROR(VLOOKUP(N578,'Վարկանիշային չափորոշիչներ'!$G$6:$J$72,4,FALSE),0)</f>
        <v>0</v>
      </c>
      <c r="AG578" s="7">
        <f>IFERROR(VLOOKUP(O578,'Վարկանիշային չափորոշիչներ'!$G$6:$J$72,4,FALSE),0)</f>
        <v>0</v>
      </c>
      <c r="AH578" s="7">
        <f>IFERROR(VLOOKUP(P578,'Վարկանիշային չափորոշիչներ'!$G$6:$J$72,4,FALSE),0)</f>
        <v>0</v>
      </c>
      <c r="AI578" s="7">
        <f>IFERROR(VLOOKUP(Q578,'Վարկանիշային չափորոշիչներ'!$G$6:$J$72,4,FALSE),0)</f>
        <v>0</v>
      </c>
      <c r="AJ578" s="7">
        <f t="shared" si="22"/>
        <v>0</v>
      </c>
    </row>
    <row r="579" spans="1:36" ht="45" hidden="1" x14ac:dyDescent="0.35">
      <c r="A579" s="160">
        <v>1163</v>
      </c>
      <c r="B579" s="161" t="s">
        <v>1455</v>
      </c>
      <c r="C579" s="73" t="s">
        <v>1456</v>
      </c>
      <c r="D579" s="81">
        <v>64152</v>
      </c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58"/>
      <c r="R579" s="61">
        <f t="shared" si="23"/>
        <v>0</v>
      </c>
      <c r="W579" s="175">
        <f>IFERROR(VLOOKUP(E579,'Վարկանիշային չափորոշիչներ'!$G$6:$J$72,4,FALSE),0)</f>
        <v>0</v>
      </c>
      <c r="X579" s="7">
        <f>IFERROR(VLOOKUP(F579,'Վարկանիշային չափորոշիչներ'!$G$6:$J$72,4,FALSE),0)</f>
        <v>0</v>
      </c>
      <c r="Y579" s="7">
        <f>IFERROR(VLOOKUP(G579,'Վարկանիշային չափորոշիչներ'!$G$6:$J$72,4,FALSE),0)</f>
        <v>0</v>
      </c>
      <c r="Z579" s="7">
        <f>IFERROR(VLOOKUP(H579,'Վարկանիշային չափորոշիչներ'!$G$6:$J$72,4,FALSE),0)</f>
        <v>0</v>
      </c>
      <c r="AA579" s="7">
        <f>IFERROR(VLOOKUP(I579,'Վարկանիշային չափորոշիչներ'!$G$6:$J$72,4,FALSE),0)</f>
        <v>0</v>
      </c>
      <c r="AB579" s="7">
        <f>IFERROR(VLOOKUP(J579,'Վարկանիշային չափորոշիչներ'!$G$6:$J$72,4,FALSE),0)</f>
        <v>0</v>
      </c>
      <c r="AC579" s="7">
        <f>IFERROR(VLOOKUP(K579,'Վարկանիշային չափորոշիչներ'!$G$6:$J$72,4,FALSE),0)</f>
        <v>0</v>
      </c>
      <c r="AD579" s="7">
        <f>IFERROR(VLOOKUP(L579,'Վարկանիշային չափորոշիչներ'!$G$6:$J$72,4,FALSE),0)</f>
        <v>0</v>
      </c>
      <c r="AE579" s="7">
        <f>IFERROR(VLOOKUP(M579,'Վարկանիշային չափորոշիչներ'!$G$6:$J$72,4,FALSE),0)</f>
        <v>0</v>
      </c>
      <c r="AF579" s="7">
        <f>IFERROR(VLOOKUP(N579,'Վարկանիշային չափորոշիչներ'!$G$6:$J$72,4,FALSE),0)</f>
        <v>0</v>
      </c>
      <c r="AG579" s="7">
        <f>IFERROR(VLOOKUP(O579,'Վարկանիշային չափորոշիչներ'!$G$6:$J$72,4,FALSE),0)</f>
        <v>0</v>
      </c>
      <c r="AH579" s="7">
        <f>IFERROR(VLOOKUP(P579,'Վարկանիշային չափորոշիչներ'!$G$6:$J$72,4,FALSE),0)</f>
        <v>0</v>
      </c>
      <c r="AI579" s="7">
        <f>IFERROR(VLOOKUP(Q579,'Վարկանիշային չափորոշիչներ'!$G$6:$J$72,4,FALSE),0)</f>
        <v>0</v>
      </c>
      <c r="AJ579" s="7">
        <f t="shared" si="22"/>
        <v>0</v>
      </c>
    </row>
    <row r="580" spans="1:36" hidden="1" x14ac:dyDescent="0.35">
      <c r="A580" s="160">
        <v>1163</v>
      </c>
      <c r="B580" s="161" t="s">
        <v>1457</v>
      </c>
      <c r="C580" s="73" t="s">
        <v>1458</v>
      </c>
      <c r="D580" s="81">
        <v>99726</v>
      </c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58"/>
      <c r="R580" s="61">
        <f t="shared" si="23"/>
        <v>0</v>
      </c>
      <c r="W580" s="175">
        <f>IFERROR(VLOOKUP(E580,'Վարկանիշային չափորոշիչներ'!$G$6:$J$72,4,FALSE),0)</f>
        <v>0</v>
      </c>
      <c r="X580" s="7">
        <f>IFERROR(VLOOKUP(F580,'Վարկանիշային չափորոշիչներ'!$G$6:$J$72,4,FALSE),0)</f>
        <v>0</v>
      </c>
      <c r="Y580" s="7">
        <f>IFERROR(VLOOKUP(G580,'Վարկանիշային չափորոշիչներ'!$G$6:$J$72,4,FALSE),0)</f>
        <v>0</v>
      </c>
      <c r="Z580" s="7">
        <f>IFERROR(VLOOKUP(H580,'Վարկանիշային չափորոշիչներ'!$G$6:$J$72,4,FALSE),0)</f>
        <v>0</v>
      </c>
      <c r="AA580" s="7">
        <f>IFERROR(VLOOKUP(I580,'Վարկանիշային չափորոշիչներ'!$G$6:$J$72,4,FALSE),0)</f>
        <v>0</v>
      </c>
      <c r="AB580" s="7">
        <f>IFERROR(VLOOKUP(J580,'Վարկանիշային չափորոշիչներ'!$G$6:$J$72,4,FALSE),0)</f>
        <v>0</v>
      </c>
      <c r="AC580" s="7">
        <f>IFERROR(VLOOKUP(K580,'Վարկանիշային չափորոշիչներ'!$G$6:$J$72,4,FALSE),0)</f>
        <v>0</v>
      </c>
      <c r="AD580" s="7">
        <f>IFERROR(VLOOKUP(L580,'Վարկանիշային չափորոշիչներ'!$G$6:$J$72,4,FALSE),0)</f>
        <v>0</v>
      </c>
      <c r="AE580" s="7">
        <f>IFERROR(VLOOKUP(M580,'Վարկանիշային չափորոշիչներ'!$G$6:$J$72,4,FALSE),0)</f>
        <v>0</v>
      </c>
      <c r="AF580" s="7">
        <f>IFERROR(VLOOKUP(N580,'Վարկանիշային չափորոշիչներ'!$G$6:$J$72,4,FALSE),0)</f>
        <v>0</v>
      </c>
      <c r="AG580" s="7">
        <f>IFERROR(VLOOKUP(O580,'Վարկանիշային չափորոշիչներ'!$G$6:$J$72,4,FALSE),0)</f>
        <v>0</v>
      </c>
      <c r="AH580" s="7">
        <f>IFERROR(VLOOKUP(P580,'Վարկանիշային չափորոշիչներ'!$G$6:$J$72,4,FALSE),0)</f>
        <v>0</v>
      </c>
      <c r="AI580" s="7">
        <f>IFERROR(VLOOKUP(Q580,'Վարկանիշային չափորոշիչներ'!$G$6:$J$72,4,FALSE),0)</f>
        <v>0</v>
      </c>
      <c r="AJ580" s="7">
        <f t="shared" si="22"/>
        <v>0</v>
      </c>
    </row>
    <row r="581" spans="1:36" ht="45" hidden="1" x14ac:dyDescent="0.35">
      <c r="A581" s="163">
        <v>1163</v>
      </c>
      <c r="B581" s="164" t="s">
        <v>1459</v>
      </c>
      <c r="C581" s="117" t="s">
        <v>1460</v>
      </c>
      <c r="D581" s="82">
        <v>60780.3</v>
      </c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58"/>
      <c r="R581" s="61">
        <f t="shared" si="23"/>
        <v>0</v>
      </c>
      <c r="W581" s="175">
        <f>IFERROR(VLOOKUP(E581,'Վարկանիշային չափորոշիչներ'!$G$6:$J$72,4,FALSE),0)</f>
        <v>0</v>
      </c>
      <c r="X581" s="7">
        <f>IFERROR(VLOOKUP(F581,'Վարկանիշային չափորոշիչներ'!$G$6:$J$72,4,FALSE),0)</f>
        <v>0</v>
      </c>
      <c r="Y581" s="7">
        <f>IFERROR(VLOOKUP(G581,'Վարկանիշային չափորոշիչներ'!$G$6:$J$72,4,FALSE),0)</f>
        <v>0</v>
      </c>
      <c r="Z581" s="7">
        <f>IFERROR(VLOOKUP(H581,'Վարկանիշային չափորոշիչներ'!$G$6:$J$72,4,FALSE),0)</f>
        <v>0</v>
      </c>
      <c r="AA581" s="7">
        <f>IFERROR(VLOOKUP(I581,'Վարկանիշային չափորոշիչներ'!$G$6:$J$72,4,FALSE),0)</f>
        <v>0</v>
      </c>
      <c r="AB581" s="7">
        <f>IFERROR(VLOOKUP(J581,'Վարկանիշային չափորոշիչներ'!$G$6:$J$72,4,FALSE),0)</f>
        <v>0</v>
      </c>
      <c r="AC581" s="7">
        <f>IFERROR(VLOOKUP(K581,'Վարկանիշային չափորոշիչներ'!$G$6:$J$72,4,FALSE),0)</f>
        <v>0</v>
      </c>
      <c r="AD581" s="7">
        <f>IFERROR(VLOOKUP(L581,'Վարկանիշային չափորոշիչներ'!$G$6:$J$72,4,FALSE),0)</f>
        <v>0</v>
      </c>
      <c r="AE581" s="7">
        <f>IFERROR(VLOOKUP(M581,'Վարկանիշային չափորոշիչներ'!$G$6:$J$72,4,FALSE),0)</f>
        <v>0</v>
      </c>
      <c r="AF581" s="7">
        <f>IFERROR(VLOOKUP(N581,'Վարկանիշային չափորոշիչներ'!$G$6:$J$72,4,FALSE),0)</f>
        <v>0</v>
      </c>
      <c r="AG581" s="7">
        <f>IFERROR(VLOOKUP(O581,'Վարկանիշային չափորոշիչներ'!$G$6:$J$72,4,FALSE),0)</f>
        <v>0</v>
      </c>
      <c r="AH581" s="7">
        <f>IFERROR(VLOOKUP(P581,'Վարկանիշային չափորոշիչներ'!$G$6:$J$72,4,FALSE),0)</f>
        <v>0</v>
      </c>
      <c r="AI581" s="7">
        <f>IFERROR(VLOOKUP(Q581,'Վարկանիշային չափորոշիչներ'!$G$6:$J$72,4,FALSE),0)</f>
        <v>0</v>
      </c>
      <c r="AJ581" s="7">
        <f t="shared" si="22"/>
        <v>0</v>
      </c>
    </row>
    <row r="582" spans="1:36" ht="45" hidden="1" x14ac:dyDescent="0.35">
      <c r="A582" s="163">
        <v>1163</v>
      </c>
      <c r="B582" s="164" t="s">
        <v>1461</v>
      </c>
      <c r="C582" s="117" t="s">
        <v>1462</v>
      </c>
      <c r="D582" s="82">
        <v>86144.6</v>
      </c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58"/>
      <c r="R582" s="61">
        <f t="shared" si="23"/>
        <v>0</v>
      </c>
      <c r="W582" s="175">
        <f>IFERROR(VLOOKUP(E582,'Վարկանիշային չափորոշիչներ'!$G$6:$J$72,4,FALSE),0)</f>
        <v>0</v>
      </c>
      <c r="X582" s="7">
        <f>IFERROR(VLOOKUP(F582,'Վարկանիշային չափորոշիչներ'!$G$6:$J$72,4,FALSE),0)</f>
        <v>0</v>
      </c>
      <c r="Y582" s="7">
        <f>IFERROR(VLOOKUP(G582,'Վարկանիշային չափորոշիչներ'!$G$6:$J$72,4,FALSE),0)</f>
        <v>0</v>
      </c>
      <c r="Z582" s="7">
        <f>IFERROR(VLOOKUP(H582,'Վարկանիշային չափորոշիչներ'!$G$6:$J$72,4,FALSE),0)</f>
        <v>0</v>
      </c>
      <c r="AA582" s="7">
        <f>IFERROR(VLOOKUP(I582,'Վարկանիշային չափորոշիչներ'!$G$6:$J$72,4,FALSE),0)</f>
        <v>0</v>
      </c>
      <c r="AB582" s="7">
        <f>IFERROR(VLOOKUP(J582,'Վարկանիշային չափորոշիչներ'!$G$6:$J$72,4,FALSE),0)</f>
        <v>0</v>
      </c>
      <c r="AC582" s="7">
        <f>IFERROR(VLOOKUP(K582,'Վարկանիշային չափորոշիչներ'!$G$6:$J$72,4,FALSE),0)</f>
        <v>0</v>
      </c>
      <c r="AD582" s="7">
        <f>IFERROR(VLOOKUP(L582,'Վարկանիշային չափորոշիչներ'!$G$6:$J$72,4,FALSE),0)</f>
        <v>0</v>
      </c>
      <c r="AE582" s="7">
        <f>IFERROR(VLOOKUP(M582,'Վարկանիշային չափորոշիչներ'!$G$6:$J$72,4,FALSE),0)</f>
        <v>0</v>
      </c>
      <c r="AF582" s="7">
        <f>IFERROR(VLOOKUP(N582,'Վարկանիշային չափորոշիչներ'!$G$6:$J$72,4,FALSE),0)</f>
        <v>0</v>
      </c>
      <c r="AG582" s="7">
        <f>IFERROR(VLOOKUP(O582,'Վարկանիշային չափորոշիչներ'!$G$6:$J$72,4,FALSE),0)</f>
        <v>0</v>
      </c>
      <c r="AH582" s="7">
        <f>IFERROR(VLOOKUP(P582,'Վարկանիշային չափորոշիչներ'!$G$6:$J$72,4,FALSE),0)</f>
        <v>0</v>
      </c>
      <c r="AI582" s="7">
        <f>IFERROR(VLOOKUP(Q582,'Վարկանիշային չափորոշիչներ'!$G$6:$J$72,4,FALSE),0)</f>
        <v>0</v>
      </c>
      <c r="AJ582" s="7">
        <f t="shared" si="22"/>
        <v>0</v>
      </c>
    </row>
    <row r="583" spans="1:36" ht="45" hidden="1" x14ac:dyDescent="0.35">
      <c r="A583" s="160">
        <v>1163</v>
      </c>
      <c r="B583" s="161" t="s">
        <v>1463</v>
      </c>
      <c r="C583" s="105" t="s">
        <v>1464</v>
      </c>
      <c r="D583" s="90">
        <v>40156</v>
      </c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58"/>
      <c r="R583" s="61">
        <f t="shared" si="23"/>
        <v>0</v>
      </c>
      <c r="W583" s="175">
        <f>IFERROR(VLOOKUP(E583,'Վարկանիշային չափորոշիչներ'!$G$6:$J$72,4,FALSE),0)</f>
        <v>0</v>
      </c>
      <c r="X583" s="7">
        <f>IFERROR(VLOOKUP(F583,'Վարկանիշային չափորոշիչներ'!$G$6:$J$72,4,FALSE),0)</f>
        <v>0</v>
      </c>
      <c r="Y583" s="7">
        <f>IFERROR(VLOOKUP(G583,'Վարկանիշային չափորոշիչներ'!$G$6:$J$72,4,FALSE),0)</f>
        <v>0</v>
      </c>
      <c r="Z583" s="7">
        <f>IFERROR(VLOOKUP(H583,'Վարկանիշային չափորոշիչներ'!$G$6:$J$72,4,FALSE),0)</f>
        <v>0</v>
      </c>
      <c r="AA583" s="7">
        <f>IFERROR(VLOOKUP(I583,'Վարկանիշային չափորոշիչներ'!$G$6:$J$72,4,FALSE),0)</f>
        <v>0</v>
      </c>
      <c r="AB583" s="7">
        <f>IFERROR(VLOOKUP(J583,'Վարկանիշային չափորոշիչներ'!$G$6:$J$72,4,FALSE),0)</f>
        <v>0</v>
      </c>
      <c r="AC583" s="7">
        <f>IFERROR(VLOOKUP(K583,'Վարկանիշային չափորոշիչներ'!$G$6:$J$72,4,FALSE),0)</f>
        <v>0</v>
      </c>
      <c r="AD583" s="7">
        <f>IFERROR(VLOOKUP(L583,'Վարկանիշային չափորոշիչներ'!$G$6:$J$72,4,FALSE),0)</f>
        <v>0</v>
      </c>
      <c r="AE583" s="7">
        <f>IFERROR(VLOOKUP(M583,'Վարկանիշային չափորոշիչներ'!$G$6:$J$72,4,FALSE),0)</f>
        <v>0</v>
      </c>
      <c r="AF583" s="7">
        <f>IFERROR(VLOOKUP(N583,'Վարկանիշային չափորոշիչներ'!$G$6:$J$72,4,FALSE),0)</f>
        <v>0</v>
      </c>
      <c r="AG583" s="7">
        <f>IFERROR(VLOOKUP(O583,'Վարկանիշային չափորոշիչներ'!$G$6:$J$72,4,FALSE),0)</f>
        <v>0</v>
      </c>
      <c r="AH583" s="7">
        <f>IFERROR(VLOOKUP(P583,'Վարկանիշային չափորոշիչներ'!$G$6:$J$72,4,FALSE),0)</f>
        <v>0</v>
      </c>
      <c r="AI583" s="7">
        <f>IFERROR(VLOOKUP(Q583,'Վարկանիշային չափորոշիչներ'!$G$6:$J$72,4,FALSE),0)</f>
        <v>0</v>
      </c>
      <c r="AJ583" s="7">
        <f t="shared" si="22"/>
        <v>0</v>
      </c>
    </row>
    <row r="584" spans="1:36" ht="45" hidden="1" x14ac:dyDescent="0.35">
      <c r="A584" s="160">
        <v>1163</v>
      </c>
      <c r="B584" s="161" t="s">
        <v>1465</v>
      </c>
      <c r="C584" s="80" t="s">
        <v>1466</v>
      </c>
      <c r="D584" s="81">
        <v>2338651.4</v>
      </c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58"/>
      <c r="R584" s="61">
        <f t="shared" si="23"/>
        <v>0</v>
      </c>
      <c r="W584" s="175">
        <f>IFERROR(VLOOKUP(E584,'Վարկանիշային չափորոշիչներ'!$G$6:$J$72,4,FALSE),0)</f>
        <v>0</v>
      </c>
      <c r="X584" s="7">
        <f>IFERROR(VLOOKUP(F584,'Վարկանիշային չափորոշիչներ'!$G$6:$J$72,4,FALSE),0)</f>
        <v>0</v>
      </c>
      <c r="Y584" s="7">
        <f>IFERROR(VLOOKUP(G584,'Վարկանիշային չափորոշիչներ'!$G$6:$J$72,4,FALSE),0)</f>
        <v>0</v>
      </c>
      <c r="Z584" s="7">
        <f>IFERROR(VLOOKUP(H584,'Վարկանիշային չափորոշիչներ'!$G$6:$J$72,4,FALSE),0)</f>
        <v>0</v>
      </c>
      <c r="AA584" s="7">
        <f>IFERROR(VLOOKUP(I584,'Վարկանիշային չափորոշիչներ'!$G$6:$J$72,4,FALSE),0)</f>
        <v>0</v>
      </c>
      <c r="AB584" s="7">
        <f>IFERROR(VLOOKUP(J584,'Վարկանիշային չափորոշիչներ'!$G$6:$J$72,4,FALSE),0)</f>
        <v>0</v>
      </c>
      <c r="AC584" s="7">
        <f>IFERROR(VLOOKUP(K584,'Վարկանիշային չափորոշիչներ'!$G$6:$J$72,4,FALSE),0)</f>
        <v>0</v>
      </c>
      <c r="AD584" s="7">
        <f>IFERROR(VLOOKUP(L584,'Վարկանիշային չափորոշիչներ'!$G$6:$J$72,4,FALSE),0)</f>
        <v>0</v>
      </c>
      <c r="AE584" s="7">
        <f>IFERROR(VLOOKUP(M584,'Վարկանիշային չափորոշիչներ'!$G$6:$J$72,4,FALSE),0)</f>
        <v>0</v>
      </c>
      <c r="AF584" s="7">
        <f>IFERROR(VLOOKUP(N584,'Վարկանիշային չափորոշիչներ'!$G$6:$J$72,4,FALSE),0)</f>
        <v>0</v>
      </c>
      <c r="AG584" s="7">
        <f>IFERROR(VLOOKUP(O584,'Վարկանիշային չափորոշիչներ'!$G$6:$J$72,4,FALSE),0)</f>
        <v>0</v>
      </c>
      <c r="AH584" s="7">
        <f>IFERROR(VLOOKUP(P584,'Վարկանիշային չափորոշիչներ'!$G$6:$J$72,4,FALSE),0)</f>
        <v>0</v>
      </c>
      <c r="AI584" s="7">
        <f>IFERROR(VLOOKUP(Q584,'Վարկանիշային չափորոշիչներ'!$G$6:$J$72,4,FALSE),0)</f>
        <v>0</v>
      </c>
      <c r="AJ584" s="7">
        <f t="shared" si="22"/>
        <v>0</v>
      </c>
    </row>
    <row r="585" spans="1:36" hidden="1" x14ac:dyDescent="0.35">
      <c r="A585" s="160">
        <v>1163</v>
      </c>
      <c r="B585" s="161" t="s">
        <v>1467</v>
      </c>
      <c r="C585" s="80" t="s">
        <v>107</v>
      </c>
      <c r="D585" s="81">
        <v>1968753.1</v>
      </c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58"/>
      <c r="R585" s="61">
        <f t="shared" si="23"/>
        <v>0</v>
      </c>
      <c r="W585" s="175">
        <f>IFERROR(VLOOKUP(E585,'Վարկանիշային չափորոշիչներ'!$G$6:$J$72,4,FALSE),0)</f>
        <v>0</v>
      </c>
      <c r="X585" s="7">
        <f>IFERROR(VLOOKUP(F585,'Վարկանիշային չափորոշիչներ'!$G$6:$J$72,4,FALSE),0)</f>
        <v>0</v>
      </c>
      <c r="Y585" s="7">
        <f>IFERROR(VLOOKUP(G585,'Վարկանիշային չափորոշիչներ'!$G$6:$J$72,4,FALSE),0)</f>
        <v>0</v>
      </c>
      <c r="Z585" s="7">
        <f>IFERROR(VLOOKUP(H585,'Վարկանիշային չափորոշիչներ'!$G$6:$J$72,4,FALSE),0)</f>
        <v>0</v>
      </c>
      <c r="AA585" s="7">
        <f>IFERROR(VLOOKUP(I585,'Վարկանիշային չափորոշիչներ'!$G$6:$J$72,4,FALSE),0)</f>
        <v>0</v>
      </c>
      <c r="AB585" s="7">
        <f>IFERROR(VLOOKUP(J585,'Վարկանիշային չափորոշիչներ'!$G$6:$J$72,4,FALSE),0)</f>
        <v>0</v>
      </c>
      <c r="AC585" s="7">
        <f>IFERROR(VLOOKUP(K585,'Վարկանիշային չափորոշիչներ'!$G$6:$J$72,4,FALSE),0)</f>
        <v>0</v>
      </c>
      <c r="AD585" s="7">
        <f>IFERROR(VLOOKUP(L585,'Վարկանիշային չափորոշիչներ'!$G$6:$J$72,4,FALSE),0)</f>
        <v>0</v>
      </c>
      <c r="AE585" s="7">
        <f>IFERROR(VLOOKUP(M585,'Վարկանիշային չափորոշիչներ'!$G$6:$J$72,4,FALSE),0)</f>
        <v>0</v>
      </c>
      <c r="AF585" s="7">
        <f>IFERROR(VLOOKUP(N585,'Վարկանիշային չափորոշիչներ'!$G$6:$J$72,4,FALSE),0)</f>
        <v>0</v>
      </c>
      <c r="AG585" s="7">
        <f>IFERROR(VLOOKUP(O585,'Վարկանիշային չափորոշիչներ'!$G$6:$J$72,4,FALSE),0)</f>
        <v>0</v>
      </c>
      <c r="AH585" s="7">
        <f>IFERROR(VLOOKUP(P585,'Վարկանիշային չափորոշիչներ'!$G$6:$J$72,4,FALSE),0)</f>
        <v>0</v>
      </c>
      <c r="AI585" s="7">
        <f>IFERROR(VLOOKUP(Q585,'Վարկանիշային չափորոշիչներ'!$G$6:$J$72,4,FALSE),0)</f>
        <v>0</v>
      </c>
      <c r="AJ585" s="7">
        <f t="shared" si="22"/>
        <v>0</v>
      </c>
    </row>
    <row r="586" spans="1:36" hidden="1" x14ac:dyDescent="0.35">
      <c r="A586" s="160">
        <v>1163</v>
      </c>
      <c r="B586" s="161" t="s">
        <v>1468</v>
      </c>
      <c r="C586" s="80" t="s">
        <v>108</v>
      </c>
      <c r="D586" s="81">
        <v>99197.4</v>
      </c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58"/>
      <c r="R586" s="61">
        <f t="shared" si="23"/>
        <v>0</v>
      </c>
      <c r="W586" s="175">
        <f>IFERROR(VLOOKUP(E586,'Վարկանիշային չափորոշիչներ'!$G$6:$J$72,4,FALSE),0)</f>
        <v>0</v>
      </c>
      <c r="X586" s="7">
        <f>IFERROR(VLOOKUP(F586,'Վարկանիշային չափորոշիչներ'!$G$6:$J$72,4,FALSE),0)</f>
        <v>0</v>
      </c>
      <c r="Y586" s="7">
        <f>IFERROR(VLOOKUP(G586,'Վարկանիշային չափորոշիչներ'!$G$6:$J$72,4,FALSE),0)</f>
        <v>0</v>
      </c>
      <c r="Z586" s="7">
        <f>IFERROR(VLOOKUP(H586,'Վարկանիշային չափորոշիչներ'!$G$6:$J$72,4,FALSE),0)</f>
        <v>0</v>
      </c>
      <c r="AA586" s="7">
        <f>IFERROR(VLOOKUP(I586,'Վարկանիշային չափորոշիչներ'!$G$6:$J$72,4,FALSE),0)</f>
        <v>0</v>
      </c>
      <c r="AB586" s="7">
        <f>IFERROR(VLOOKUP(J586,'Վարկանիշային չափորոշիչներ'!$G$6:$J$72,4,FALSE),0)</f>
        <v>0</v>
      </c>
      <c r="AC586" s="7">
        <f>IFERROR(VLOOKUP(K586,'Վարկանիշային չափորոշիչներ'!$G$6:$J$72,4,FALSE),0)</f>
        <v>0</v>
      </c>
      <c r="AD586" s="7">
        <f>IFERROR(VLOOKUP(L586,'Վարկանիշային չափորոշիչներ'!$G$6:$J$72,4,FALSE),0)</f>
        <v>0</v>
      </c>
      <c r="AE586" s="7">
        <f>IFERROR(VLOOKUP(M586,'Վարկանիշային չափորոշիչներ'!$G$6:$J$72,4,FALSE),0)</f>
        <v>0</v>
      </c>
      <c r="AF586" s="7">
        <f>IFERROR(VLOOKUP(N586,'Վարկանիշային չափորոշիչներ'!$G$6:$J$72,4,FALSE),0)</f>
        <v>0</v>
      </c>
      <c r="AG586" s="7">
        <f>IFERROR(VLOOKUP(O586,'Վարկանիշային չափորոշիչներ'!$G$6:$J$72,4,FALSE),0)</f>
        <v>0</v>
      </c>
      <c r="AH586" s="7">
        <f>IFERROR(VLOOKUP(P586,'Վարկանիշային չափորոշիչներ'!$G$6:$J$72,4,FALSE),0)</f>
        <v>0</v>
      </c>
      <c r="AI586" s="7">
        <f>IFERROR(VLOOKUP(Q586,'Վարկանիշային չափորոշիչներ'!$G$6:$J$72,4,FALSE),0)</f>
        <v>0</v>
      </c>
      <c r="AJ586" s="7">
        <f t="shared" si="22"/>
        <v>0</v>
      </c>
    </row>
    <row r="587" spans="1:36" ht="45" hidden="1" x14ac:dyDescent="0.35">
      <c r="A587" s="160">
        <v>1163</v>
      </c>
      <c r="B587" s="161" t="s">
        <v>1469</v>
      </c>
      <c r="C587" s="105" t="s">
        <v>1470</v>
      </c>
      <c r="D587" s="55">
        <v>500000</v>
      </c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58"/>
      <c r="R587" s="61">
        <f t="shared" si="23"/>
        <v>0</v>
      </c>
      <c r="W587" s="175">
        <f>IFERROR(VLOOKUP(E587,'Վարկանիշային չափորոշիչներ'!$G$6:$J$72,4,FALSE),0)</f>
        <v>0</v>
      </c>
      <c r="X587" s="7">
        <f>IFERROR(VLOOKUP(F587,'Վարկանիշային չափորոշիչներ'!$G$6:$J$72,4,FALSE),0)</f>
        <v>0</v>
      </c>
      <c r="Y587" s="7">
        <f>IFERROR(VLOOKUP(G587,'Վարկանիշային չափորոշիչներ'!$G$6:$J$72,4,FALSE),0)</f>
        <v>0</v>
      </c>
      <c r="Z587" s="7">
        <f>IFERROR(VLOOKUP(H587,'Վարկանիշային չափորոշիչներ'!$G$6:$J$72,4,FALSE),0)</f>
        <v>0</v>
      </c>
      <c r="AA587" s="7">
        <f>IFERROR(VLOOKUP(I587,'Վարկանիշային չափորոշիչներ'!$G$6:$J$72,4,FALSE),0)</f>
        <v>0</v>
      </c>
      <c r="AB587" s="7">
        <f>IFERROR(VLOOKUP(J587,'Վարկանիշային չափորոշիչներ'!$G$6:$J$72,4,FALSE),0)</f>
        <v>0</v>
      </c>
      <c r="AC587" s="7">
        <f>IFERROR(VLOOKUP(K587,'Վարկանիշային չափորոշիչներ'!$G$6:$J$72,4,FALSE),0)</f>
        <v>0</v>
      </c>
      <c r="AD587" s="7">
        <f>IFERROR(VLOOKUP(L587,'Վարկանիշային չափորոշիչներ'!$G$6:$J$72,4,FALSE),0)</f>
        <v>0</v>
      </c>
      <c r="AE587" s="7">
        <f>IFERROR(VLOOKUP(M587,'Վարկանիշային չափորոշիչներ'!$G$6:$J$72,4,FALSE),0)</f>
        <v>0</v>
      </c>
      <c r="AF587" s="7">
        <f>IFERROR(VLOOKUP(N587,'Վարկանիշային չափորոշիչներ'!$G$6:$J$72,4,FALSE),0)</f>
        <v>0</v>
      </c>
      <c r="AG587" s="7">
        <f>IFERROR(VLOOKUP(O587,'Վարկանիշային չափորոշիչներ'!$G$6:$J$72,4,FALSE),0)</f>
        <v>0</v>
      </c>
      <c r="AH587" s="7">
        <f>IFERROR(VLOOKUP(P587,'Վարկանիշային չափորոշիչներ'!$G$6:$J$72,4,FALSE),0)</f>
        <v>0</v>
      </c>
      <c r="AI587" s="7">
        <f>IFERROR(VLOOKUP(Q587,'Վարկանիշային չափորոշիչներ'!$G$6:$J$72,4,FALSE),0)</f>
        <v>0</v>
      </c>
      <c r="AJ587" s="7">
        <f t="shared" ref="AJ587:AJ645" si="24">SUM(W587:AI587)</f>
        <v>0</v>
      </c>
    </row>
    <row r="588" spans="1:36" hidden="1" x14ac:dyDescent="0.35">
      <c r="A588" s="160">
        <v>1168</v>
      </c>
      <c r="B588" s="161"/>
      <c r="C588" s="71" t="s">
        <v>1471</v>
      </c>
      <c r="D588" s="72">
        <v>11309098.5</v>
      </c>
      <c r="E588" s="46" t="s">
        <v>11</v>
      </c>
      <c r="F588" s="46" t="s">
        <v>11</v>
      </c>
      <c r="G588" s="46" t="s">
        <v>11</v>
      </c>
      <c r="H588" s="46" t="s">
        <v>11</v>
      </c>
      <c r="I588" s="46" t="s">
        <v>11</v>
      </c>
      <c r="J588" s="46" t="s">
        <v>11</v>
      </c>
      <c r="K588" s="46" t="s">
        <v>11</v>
      </c>
      <c r="L588" s="46" t="s">
        <v>11</v>
      </c>
      <c r="M588" s="46" t="s">
        <v>11</v>
      </c>
      <c r="N588" s="46" t="s">
        <v>11</v>
      </c>
      <c r="O588" s="46" t="s">
        <v>11</v>
      </c>
      <c r="P588" s="46" t="s">
        <v>11</v>
      </c>
      <c r="Q588" s="60" t="s">
        <v>11</v>
      </c>
      <c r="R588" s="61">
        <f t="shared" ref="R588:R646" si="25">AJ588</f>
        <v>0</v>
      </c>
      <c r="W588" s="175">
        <f>IFERROR(VLOOKUP(E588,'Վարկանիշային չափորոշիչներ'!$G$6:$J$72,4,FALSE),0)</f>
        <v>0</v>
      </c>
      <c r="X588" s="7">
        <f>IFERROR(VLOOKUP(F588,'Վարկանիշային չափորոշիչներ'!$G$6:$J$72,4,FALSE),0)</f>
        <v>0</v>
      </c>
      <c r="Y588" s="7">
        <f>IFERROR(VLOOKUP(G588,'Վարկանիշային չափորոշիչներ'!$G$6:$J$72,4,FALSE),0)</f>
        <v>0</v>
      </c>
      <c r="Z588" s="7">
        <f>IFERROR(VLOOKUP(H588,'Վարկանիշային չափորոշիչներ'!$G$6:$J$72,4,FALSE),0)</f>
        <v>0</v>
      </c>
      <c r="AA588" s="7">
        <f>IFERROR(VLOOKUP(I588,'Վարկանիշային չափորոշիչներ'!$G$6:$J$72,4,FALSE),0)</f>
        <v>0</v>
      </c>
      <c r="AB588" s="7">
        <f>IFERROR(VLOOKUP(J588,'Վարկանիշային չափորոշիչներ'!$G$6:$J$72,4,FALSE),0)</f>
        <v>0</v>
      </c>
      <c r="AC588" s="7">
        <f>IFERROR(VLOOKUP(K588,'Վարկանիշային չափորոշիչներ'!$G$6:$J$72,4,FALSE),0)</f>
        <v>0</v>
      </c>
      <c r="AD588" s="7">
        <f>IFERROR(VLOOKUP(L588,'Վարկանիշային չափորոշիչներ'!$G$6:$J$72,4,FALSE),0)</f>
        <v>0</v>
      </c>
      <c r="AE588" s="7">
        <f>IFERROR(VLOOKUP(M588,'Վարկանիշային չափորոշիչներ'!$G$6:$J$72,4,FALSE),0)</f>
        <v>0</v>
      </c>
      <c r="AF588" s="7">
        <f>IFERROR(VLOOKUP(N588,'Վարկանիշային չափորոշիչներ'!$G$6:$J$72,4,FALSE),0)</f>
        <v>0</v>
      </c>
      <c r="AG588" s="7">
        <f>IFERROR(VLOOKUP(O588,'Վարկանիշային չափորոշիչներ'!$G$6:$J$72,4,FALSE),0)</f>
        <v>0</v>
      </c>
      <c r="AH588" s="7">
        <f>IFERROR(VLOOKUP(P588,'Վարկանիշային չափորոշիչներ'!$G$6:$J$72,4,FALSE),0)</f>
        <v>0</v>
      </c>
      <c r="AI588" s="7">
        <f>IFERROR(VLOOKUP(Q588,'Վարկանիշային չափորոշիչներ'!$G$6:$J$72,4,FALSE),0)</f>
        <v>0</v>
      </c>
      <c r="AJ588" s="7">
        <f t="shared" si="24"/>
        <v>0</v>
      </c>
    </row>
    <row r="589" spans="1:36" hidden="1" x14ac:dyDescent="0.35">
      <c r="A589" s="160">
        <v>1168</v>
      </c>
      <c r="B589" s="161" t="s">
        <v>1472</v>
      </c>
      <c r="C589" s="80" t="s">
        <v>1473</v>
      </c>
      <c r="D589" s="90">
        <v>2190000</v>
      </c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58"/>
      <c r="R589" s="61">
        <f t="shared" si="25"/>
        <v>0</v>
      </c>
      <c r="W589" s="175">
        <f>IFERROR(VLOOKUP(E589,'Վարկանիշային չափորոշիչներ'!$G$6:$J$72,4,FALSE),0)</f>
        <v>0</v>
      </c>
      <c r="X589" s="7">
        <f>IFERROR(VLOOKUP(F589,'Վարկանիշային չափորոշիչներ'!$G$6:$J$72,4,FALSE),0)</f>
        <v>0</v>
      </c>
      <c r="Y589" s="7">
        <f>IFERROR(VLOOKUP(G589,'Վարկանիշային չափորոշիչներ'!$G$6:$J$72,4,FALSE),0)</f>
        <v>0</v>
      </c>
      <c r="Z589" s="7">
        <f>IFERROR(VLOOKUP(H589,'Վարկանիշային չափորոշիչներ'!$G$6:$J$72,4,FALSE),0)</f>
        <v>0</v>
      </c>
      <c r="AA589" s="7">
        <f>IFERROR(VLOOKUP(I589,'Վարկանիշային չափորոշիչներ'!$G$6:$J$72,4,FALSE),0)</f>
        <v>0</v>
      </c>
      <c r="AB589" s="7">
        <f>IFERROR(VLOOKUP(J589,'Վարկանիշային չափորոշիչներ'!$G$6:$J$72,4,FALSE),0)</f>
        <v>0</v>
      </c>
      <c r="AC589" s="7">
        <f>IFERROR(VLOOKUP(K589,'Վարկանիշային չափորոշիչներ'!$G$6:$J$72,4,FALSE),0)</f>
        <v>0</v>
      </c>
      <c r="AD589" s="7">
        <f>IFERROR(VLOOKUP(L589,'Վարկանիշային չափորոշիչներ'!$G$6:$J$72,4,FALSE),0)</f>
        <v>0</v>
      </c>
      <c r="AE589" s="7">
        <f>IFERROR(VLOOKUP(M589,'Վարկանիշային չափորոշիչներ'!$G$6:$J$72,4,FALSE),0)</f>
        <v>0</v>
      </c>
      <c r="AF589" s="7">
        <f>IFERROR(VLOOKUP(N589,'Վարկանիշային չափորոշիչներ'!$G$6:$J$72,4,FALSE),0)</f>
        <v>0</v>
      </c>
      <c r="AG589" s="7">
        <f>IFERROR(VLOOKUP(O589,'Վարկանիշային չափորոշիչներ'!$G$6:$J$72,4,FALSE),0)</f>
        <v>0</v>
      </c>
      <c r="AH589" s="7">
        <f>IFERROR(VLOOKUP(P589,'Վարկանիշային չափորոշիչներ'!$G$6:$J$72,4,FALSE),0)</f>
        <v>0</v>
      </c>
      <c r="AI589" s="7">
        <f>IFERROR(VLOOKUP(Q589,'Վարկանիշային չափորոշիչներ'!$G$6:$J$72,4,FALSE),0)</f>
        <v>0</v>
      </c>
      <c r="AJ589" s="7">
        <f t="shared" si="24"/>
        <v>0</v>
      </c>
    </row>
    <row r="590" spans="1:36" ht="30" hidden="1" x14ac:dyDescent="0.35">
      <c r="A590" s="160">
        <v>1168</v>
      </c>
      <c r="B590" s="161" t="s">
        <v>1474</v>
      </c>
      <c r="C590" s="80" t="s">
        <v>1475</v>
      </c>
      <c r="D590" s="85">
        <v>414905.59999999998</v>
      </c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58"/>
      <c r="R590" s="61">
        <f t="shared" si="25"/>
        <v>0</v>
      </c>
      <c r="W590" s="175">
        <f>IFERROR(VLOOKUP(E590,'Վարկանիշային չափորոշիչներ'!$G$6:$J$72,4,FALSE),0)</f>
        <v>0</v>
      </c>
      <c r="X590" s="7">
        <f>IFERROR(VLOOKUP(F590,'Վարկանիշային չափորոշիչներ'!$G$6:$J$72,4,FALSE),0)</f>
        <v>0</v>
      </c>
      <c r="Y590" s="7">
        <f>IFERROR(VLOOKUP(G590,'Վարկանիշային չափորոշիչներ'!$G$6:$J$72,4,FALSE),0)</f>
        <v>0</v>
      </c>
      <c r="Z590" s="7">
        <f>IFERROR(VLOOKUP(H590,'Վարկանիշային չափորոշիչներ'!$G$6:$J$72,4,FALSE),0)</f>
        <v>0</v>
      </c>
      <c r="AA590" s="7">
        <f>IFERROR(VLOOKUP(I590,'Վարկանիշային չափորոշիչներ'!$G$6:$J$72,4,FALSE),0)</f>
        <v>0</v>
      </c>
      <c r="AB590" s="7">
        <f>IFERROR(VLOOKUP(J590,'Վարկանիշային չափորոշիչներ'!$G$6:$J$72,4,FALSE),0)</f>
        <v>0</v>
      </c>
      <c r="AC590" s="7">
        <f>IFERROR(VLOOKUP(K590,'Վարկանիշային չափորոշիչներ'!$G$6:$J$72,4,FALSE),0)</f>
        <v>0</v>
      </c>
      <c r="AD590" s="7">
        <f>IFERROR(VLOOKUP(L590,'Վարկանիշային չափորոշիչներ'!$G$6:$J$72,4,FALSE),0)</f>
        <v>0</v>
      </c>
      <c r="AE590" s="7">
        <f>IFERROR(VLOOKUP(M590,'Վարկանիշային չափորոշիչներ'!$G$6:$J$72,4,FALSE),0)</f>
        <v>0</v>
      </c>
      <c r="AF590" s="7">
        <f>IFERROR(VLOOKUP(N590,'Վարկանիշային չափորոշիչներ'!$G$6:$J$72,4,FALSE),0)</f>
        <v>0</v>
      </c>
      <c r="AG590" s="7">
        <f>IFERROR(VLOOKUP(O590,'Վարկանիշային չափորոշիչներ'!$G$6:$J$72,4,FALSE),0)</f>
        <v>0</v>
      </c>
      <c r="AH590" s="7">
        <f>IFERROR(VLOOKUP(P590,'Վարկանիշային չափորոշիչներ'!$G$6:$J$72,4,FALSE),0)</f>
        <v>0</v>
      </c>
      <c r="AI590" s="7">
        <f>IFERROR(VLOOKUP(Q590,'Վարկանիշային չափորոշիչներ'!$G$6:$J$72,4,FALSE),0)</f>
        <v>0</v>
      </c>
      <c r="AJ590" s="7">
        <f t="shared" si="24"/>
        <v>0</v>
      </c>
    </row>
    <row r="591" spans="1:36" hidden="1" x14ac:dyDescent="0.35">
      <c r="A591" s="160">
        <v>1168</v>
      </c>
      <c r="B591" s="161" t="s">
        <v>1476</v>
      </c>
      <c r="C591" s="88" t="s">
        <v>1477</v>
      </c>
      <c r="D591" s="85">
        <v>2427665.6</v>
      </c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58"/>
      <c r="R591" s="61">
        <f t="shared" si="25"/>
        <v>0</v>
      </c>
      <c r="W591" s="175">
        <f>IFERROR(VLOOKUP(E591,'Վարկանիշային չափորոշիչներ'!$G$6:$J$72,4,FALSE),0)</f>
        <v>0</v>
      </c>
      <c r="X591" s="7">
        <f>IFERROR(VLOOKUP(F591,'Վարկանիշային չափորոշիչներ'!$G$6:$J$72,4,FALSE),0)</f>
        <v>0</v>
      </c>
      <c r="Y591" s="7">
        <f>IFERROR(VLOOKUP(G591,'Վարկանիշային չափորոշիչներ'!$G$6:$J$72,4,FALSE),0)</f>
        <v>0</v>
      </c>
      <c r="Z591" s="7">
        <f>IFERROR(VLOOKUP(H591,'Վարկանիշային չափորոշիչներ'!$G$6:$J$72,4,FALSE),0)</f>
        <v>0</v>
      </c>
      <c r="AA591" s="7">
        <f>IFERROR(VLOOKUP(I591,'Վարկանիշային չափորոշիչներ'!$G$6:$J$72,4,FALSE),0)</f>
        <v>0</v>
      </c>
      <c r="AB591" s="7">
        <f>IFERROR(VLOOKUP(J591,'Վարկանիշային չափորոշիչներ'!$G$6:$J$72,4,FALSE),0)</f>
        <v>0</v>
      </c>
      <c r="AC591" s="7">
        <f>IFERROR(VLOOKUP(K591,'Վարկանիշային չափորոշիչներ'!$G$6:$J$72,4,FALSE),0)</f>
        <v>0</v>
      </c>
      <c r="AD591" s="7">
        <f>IFERROR(VLOOKUP(L591,'Վարկանիշային չափորոշիչներ'!$G$6:$J$72,4,FALSE),0)</f>
        <v>0</v>
      </c>
      <c r="AE591" s="7">
        <f>IFERROR(VLOOKUP(M591,'Վարկանիշային չափորոշիչներ'!$G$6:$J$72,4,FALSE),0)</f>
        <v>0</v>
      </c>
      <c r="AF591" s="7">
        <f>IFERROR(VLOOKUP(N591,'Վարկանիշային չափորոշիչներ'!$G$6:$J$72,4,FALSE),0)</f>
        <v>0</v>
      </c>
      <c r="AG591" s="7">
        <f>IFERROR(VLOOKUP(O591,'Վարկանիշային չափորոշիչներ'!$G$6:$J$72,4,FALSE),0)</f>
        <v>0</v>
      </c>
      <c r="AH591" s="7">
        <f>IFERROR(VLOOKUP(P591,'Վարկանիշային չափորոշիչներ'!$G$6:$J$72,4,FALSE),0)</f>
        <v>0</v>
      </c>
      <c r="AI591" s="7">
        <f>IFERROR(VLOOKUP(Q591,'Վարկանիշային չափորոշիչներ'!$G$6:$J$72,4,FALSE),0)</f>
        <v>0</v>
      </c>
      <c r="AJ591" s="7">
        <f t="shared" si="24"/>
        <v>0</v>
      </c>
    </row>
    <row r="592" spans="1:36" hidden="1" x14ac:dyDescent="0.35">
      <c r="A592" s="160">
        <v>1168</v>
      </c>
      <c r="B592" s="161" t="s">
        <v>1478</v>
      </c>
      <c r="C592" s="80" t="s">
        <v>1479</v>
      </c>
      <c r="D592" s="85">
        <v>3010792.7</v>
      </c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58"/>
      <c r="R592" s="61">
        <f t="shared" si="25"/>
        <v>0</v>
      </c>
      <c r="W592" s="175">
        <f>IFERROR(VLOOKUP(E592,'Վարկանիշային չափորոշիչներ'!$G$6:$J$72,4,FALSE),0)</f>
        <v>0</v>
      </c>
      <c r="X592" s="7">
        <f>IFERROR(VLOOKUP(F592,'Վարկանիշային չափորոշիչներ'!$G$6:$J$72,4,FALSE),0)</f>
        <v>0</v>
      </c>
      <c r="Y592" s="7">
        <f>IFERROR(VLOOKUP(G592,'Վարկանիշային չափորոշիչներ'!$G$6:$J$72,4,FALSE),0)</f>
        <v>0</v>
      </c>
      <c r="Z592" s="7">
        <f>IFERROR(VLOOKUP(H592,'Վարկանիշային չափորոշիչներ'!$G$6:$J$72,4,FALSE),0)</f>
        <v>0</v>
      </c>
      <c r="AA592" s="7">
        <f>IFERROR(VLOOKUP(I592,'Վարկանիշային չափորոշիչներ'!$G$6:$J$72,4,FALSE),0)</f>
        <v>0</v>
      </c>
      <c r="AB592" s="7">
        <f>IFERROR(VLOOKUP(J592,'Վարկանիշային չափորոշիչներ'!$G$6:$J$72,4,FALSE),0)</f>
        <v>0</v>
      </c>
      <c r="AC592" s="7">
        <f>IFERROR(VLOOKUP(K592,'Վարկանիշային չափորոշիչներ'!$G$6:$J$72,4,FALSE),0)</f>
        <v>0</v>
      </c>
      <c r="AD592" s="7">
        <f>IFERROR(VLOOKUP(L592,'Վարկանիշային չափորոշիչներ'!$G$6:$J$72,4,FALSE),0)</f>
        <v>0</v>
      </c>
      <c r="AE592" s="7">
        <f>IFERROR(VLOOKUP(M592,'Վարկանիշային չափորոշիչներ'!$G$6:$J$72,4,FALSE),0)</f>
        <v>0</v>
      </c>
      <c r="AF592" s="7">
        <f>IFERROR(VLOOKUP(N592,'Վարկանիշային չափորոշիչներ'!$G$6:$J$72,4,FALSE),0)</f>
        <v>0</v>
      </c>
      <c r="AG592" s="7">
        <f>IFERROR(VLOOKUP(O592,'Վարկանիշային չափորոշիչներ'!$G$6:$J$72,4,FALSE),0)</f>
        <v>0</v>
      </c>
      <c r="AH592" s="7">
        <f>IFERROR(VLOOKUP(P592,'Վարկանիշային չափորոշիչներ'!$G$6:$J$72,4,FALSE),0)</f>
        <v>0</v>
      </c>
      <c r="AI592" s="7">
        <f>IFERROR(VLOOKUP(Q592,'Վարկանիշային չափորոշիչներ'!$G$6:$J$72,4,FALSE),0)</f>
        <v>0</v>
      </c>
      <c r="AJ592" s="7">
        <f t="shared" si="24"/>
        <v>0</v>
      </c>
    </row>
    <row r="593" spans="1:36" hidden="1" x14ac:dyDescent="0.35">
      <c r="A593" s="160">
        <v>1168</v>
      </c>
      <c r="B593" s="161" t="s">
        <v>1480</v>
      </c>
      <c r="C593" s="80" t="s">
        <v>1481</v>
      </c>
      <c r="D593" s="85">
        <v>1216787</v>
      </c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58"/>
      <c r="R593" s="61">
        <f t="shared" si="25"/>
        <v>0</v>
      </c>
      <c r="W593" s="175">
        <f>IFERROR(VLOOKUP(E593,'Վարկանիշային չափորոշիչներ'!$G$6:$J$72,4,FALSE),0)</f>
        <v>0</v>
      </c>
      <c r="X593" s="7">
        <f>IFERROR(VLOOKUP(F593,'Վարկանիշային չափորոշիչներ'!$G$6:$J$72,4,FALSE),0)</f>
        <v>0</v>
      </c>
      <c r="Y593" s="7">
        <f>IFERROR(VLOOKUP(G593,'Վարկանիշային չափորոշիչներ'!$G$6:$J$72,4,FALSE),0)</f>
        <v>0</v>
      </c>
      <c r="Z593" s="7">
        <f>IFERROR(VLOOKUP(H593,'Վարկանիշային չափորոշիչներ'!$G$6:$J$72,4,FALSE),0)</f>
        <v>0</v>
      </c>
      <c r="AA593" s="7">
        <f>IFERROR(VLOOKUP(I593,'Վարկանիշային չափորոշիչներ'!$G$6:$J$72,4,FALSE),0)</f>
        <v>0</v>
      </c>
      <c r="AB593" s="7">
        <f>IFERROR(VLOOKUP(J593,'Վարկանիշային չափորոշիչներ'!$G$6:$J$72,4,FALSE),0)</f>
        <v>0</v>
      </c>
      <c r="AC593" s="7">
        <f>IFERROR(VLOOKUP(K593,'Վարկանիշային չափորոշիչներ'!$G$6:$J$72,4,FALSE),0)</f>
        <v>0</v>
      </c>
      <c r="AD593" s="7">
        <f>IFERROR(VLOOKUP(L593,'Վարկանիշային չափորոշիչներ'!$G$6:$J$72,4,FALSE),0)</f>
        <v>0</v>
      </c>
      <c r="AE593" s="7">
        <f>IFERROR(VLOOKUP(M593,'Վարկանիշային չափորոշիչներ'!$G$6:$J$72,4,FALSE),0)</f>
        <v>0</v>
      </c>
      <c r="AF593" s="7">
        <f>IFERROR(VLOOKUP(N593,'Վարկանիշային չափորոշիչներ'!$G$6:$J$72,4,FALSE),0)</f>
        <v>0</v>
      </c>
      <c r="AG593" s="7">
        <f>IFERROR(VLOOKUP(O593,'Վարկանիշային չափորոշիչներ'!$G$6:$J$72,4,FALSE),0)</f>
        <v>0</v>
      </c>
      <c r="AH593" s="7">
        <f>IFERROR(VLOOKUP(P593,'Վարկանիշային չափորոշիչներ'!$G$6:$J$72,4,FALSE),0)</f>
        <v>0</v>
      </c>
      <c r="AI593" s="7">
        <f>IFERROR(VLOOKUP(Q593,'Վարկանիշային չափորոշիչներ'!$G$6:$J$72,4,FALSE),0)</f>
        <v>0</v>
      </c>
      <c r="AJ593" s="7">
        <f t="shared" si="24"/>
        <v>0</v>
      </c>
    </row>
    <row r="594" spans="1:36" hidden="1" x14ac:dyDescent="0.35">
      <c r="A594" s="160">
        <v>1168</v>
      </c>
      <c r="B594" s="161" t="s">
        <v>1482</v>
      </c>
      <c r="C594" s="80" t="s">
        <v>1483</v>
      </c>
      <c r="D594" s="85">
        <v>404616.6</v>
      </c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58"/>
      <c r="R594" s="61">
        <f t="shared" si="25"/>
        <v>0</v>
      </c>
      <c r="W594" s="175">
        <f>IFERROR(VLOOKUP(E594,'Վարկանիշային չափորոշիչներ'!$G$6:$J$72,4,FALSE),0)</f>
        <v>0</v>
      </c>
      <c r="X594" s="7">
        <f>IFERROR(VLOOKUP(F594,'Վարկանիշային չափորոշիչներ'!$G$6:$J$72,4,FALSE),0)</f>
        <v>0</v>
      </c>
      <c r="Y594" s="7">
        <f>IFERROR(VLOOKUP(G594,'Վարկանիշային չափորոշիչներ'!$G$6:$J$72,4,FALSE),0)</f>
        <v>0</v>
      </c>
      <c r="Z594" s="7">
        <f>IFERROR(VLOOKUP(H594,'Վարկանիշային չափորոշիչներ'!$G$6:$J$72,4,FALSE),0)</f>
        <v>0</v>
      </c>
      <c r="AA594" s="7">
        <f>IFERROR(VLOOKUP(I594,'Վարկանիշային չափորոշիչներ'!$G$6:$J$72,4,FALSE),0)</f>
        <v>0</v>
      </c>
      <c r="AB594" s="7">
        <f>IFERROR(VLOOKUP(J594,'Վարկանիշային չափորոշիչներ'!$G$6:$J$72,4,FALSE),0)</f>
        <v>0</v>
      </c>
      <c r="AC594" s="7">
        <f>IFERROR(VLOOKUP(K594,'Վարկանիշային չափորոշիչներ'!$G$6:$J$72,4,FALSE),0)</f>
        <v>0</v>
      </c>
      <c r="AD594" s="7">
        <f>IFERROR(VLOOKUP(L594,'Վարկանիշային չափորոշիչներ'!$G$6:$J$72,4,FALSE),0)</f>
        <v>0</v>
      </c>
      <c r="AE594" s="7">
        <f>IFERROR(VLOOKUP(M594,'Վարկանիշային չափորոշիչներ'!$G$6:$J$72,4,FALSE),0)</f>
        <v>0</v>
      </c>
      <c r="AF594" s="7">
        <f>IFERROR(VLOOKUP(N594,'Վարկանիշային չափորոշիչներ'!$G$6:$J$72,4,FALSE),0)</f>
        <v>0</v>
      </c>
      <c r="AG594" s="7">
        <f>IFERROR(VLOOKUP(O594,'Վարկանիշային չափորոշիչներ'!$G$6:$J$72,4,FALSE),0)</f>
        <v>0</v>
      </c>
      <c r="AH594" s="7">
        <f>IFERROR(VLOOKUP(P594,'Վարկանիշային չափորոշիչներ'!$G$6:$J$72,4,FALSE),0)</f>
        <v>0</v>
      </c>
      <c r="AI594" s="7">
        <f>IFERROR(VLOOKUP(Q594,'Վարկանիշային չափորոշիչներ'!$G$6:$J$72,4,FALSE),0)</f>
        <v>0</v>
      </c>
      <c r="AJ594" s="7">
        <f t="shared" si="24"/>
        <v>0</v>
      </c>
    </row>
    <row r="595" spans="1:36" ht="45" hidden="1" x14ac:dyDescent="0.35">
      <c r="A595" s="160">
        <v>1168</v>
      </c>
      <c r="B595" s="161" t="s">
        <v>1484</v>
      </c>
      <c r="C595" s="80" t="s">
        <v>1485</v>
      </c>
      <c r="D595" s="90">
        <v>95</v>
      </c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58"/>
      <c r="R595" s="61">
        <f t="shared" si="25"/>
        <v>0</v>
      </c>
      <c r="W595" s="175">
        <f>IFERROR(VLOOKUP(E595,'Վարկանիշային չափորոշիչներ'!$G$6:$J$72,4,FALSE),0)</f>
        <v>0</v>
      </c>
      <c r="X595" s="7">
        <f>IFERROR(VLOOKUP(F595,'Վարկանիշային չափորոշիչներ'!$G$6:$J$72,4,FALSE),0)</f>
        <v>0</v>
      </c>
      <c r="Y595" s="7">
        <f>IFERROR(VLOOKUP(G595,'Վարկանիշային չափորոշիչներ'!$G$6:$J$72,4,FALSE),0)</f>
        <v>0</v>
      </c>
      <c r="Z595" s="7">
        <f>IFERROR(VLOOKUP(H595,'Վարկանիշային չափորոշիչներ'!$G$6:$J$72,4,FALSE),0)</f>
        <v>0</v>
      </c>
      <c r="AA595" s="7">
        <f>IFERROR(VLOOKUP(I595,'Վարկանիշային չափորոշիչներ'!$G$6:$J$72,4,FALSE),0)</f>
        <v>0</v>
      </c>
      <c r="AB595" s="7">
        <f>IFERROR(VLOOKUP(J595,'Վարկանիշային չափորոշիչներ'!$G$6:$J$72,4,FALSE),0)</f>
        <v>0</v>
      </c>
      <c r="AC595" s="7">
        <f>IFERROR(VLOOKUP(K595,'Վարկանիշային չափորոշիչներ'!$G$6:$J$72,4,FALSE),0)</f>
        <v>0</v>
      </c>
      <c r="AD595" s="7">
        <f>IFERROR(VLOOKUP(L595,'Վարկանիշային չափորոշիչներ'!$G$6:$J$72,4,FALSE),0)</f>
        <v>0</v>
      </c>
      <c r="AE595" s="7">
        <f>IFERROR(VLOOKUP(M595,'Վարկանիշային չափորոշիչներ'!$G$6:$J$72,4,FALSE),0)</f>
        <v>0</v>
      </c>
      <c r="AF595" s="7">
        <f>IFERROR(VLOOKUP(N595,'Վարկանիշային չափորոշիչներ'!$G$6:$J$72,4,FALSE),0)</f>
        <v>0</v>
      </c>
      <c r="AG595" s="7">
        <f>IFERROR(VLOOKUP(O595,'Վարկանիշային չափորոշիչներ'!$G$6:$J$72,4,FALSE),0)</f>
        <v>0</v>
      </c>
      <c r="AH595" s="7">
        <f>IFERROR(VLOOKUP(P595,'Վարկանիշային չափորոշիչներ'!$G$6:$J$72,4,FALSE),0)</f>
        <v>0</v>
      </c>
      <c r="AI595" s="7">
        <f>IFERROR(VLOOKUP(Q595,'Վարկանիշային չափորոշիչներ'!$G$6:$J$72,4,FALSE),0)</f>
        <v>0</v>
      </c>
      <c r="AJ595" s="7">
        <f t="shared" si="24"/>
        <v>0</v>
      </c>
    </row>
    <row r="596" spans="1:36" ht="60" hidden="1" x14ac:dyDescent="0.35">
      <c r="A596" s="160">
        <v>1168</v>
      </c>
      <c r="B596" s="161" t="s">
        <v>1486</v>
      </c>
      <c r="C596" s="75" t="s">
        <v>109</v>
      </c>
      <c r="D596" s="81">
        <v>85800</v>
      </c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58"/>
      <c r="R596" s="61">
        <f t="shared" si="25"/>
        <v>0</v>
      </c>
      <c r="W596" s="175">
        <f>IFERROR(VLOOKUP(E596,'Վարկանիշային չափորոշիչներ'!$G$6:$J$72,4,FALSE),0)</f>
        <v>0</v>
      </c>
      <c r="X596" s="7">
        <f>IFERROR(VLOOKUP(F596,'Վարկանիշային չափորոշիչներ'!$G$6:$J$72,4,FALSE),0)</f>
        <v>0</v>
      </c>
      <c r="Y596" s="7">
        <f>IFERROR(VLOOKUP(G596,'Վարկանիշային չափորոշիչներ'!$G$6:$J$72,4,FALSE),0)</f>
        <v>0</v>
      </c>
      <c r="Z596" s="7">
        <f>IFERROR(VLOOKUP(H596,'Վարկանիշային չափորոշիչներ'!$G$6:$J$72,4,FALSE),0)</f>
        <v>0</v>
      </c>
      <c r="AA596" s="7">
        <f>IFERROR(VLOOKUP(I596,'Վարկանիշային չափորոշիչներ'!$G$6:$J$72,4,FALSE),0)</f>
        <v>0</v>
      </c>
      <c r="AB596" s="7">
        <f>IFERROR(VLOOKUP(J596,'Վարկանիշային չափորոշիչներ'!$G$6:$J$72,4,FALSE),0)</f>
        <v>0</v>
      </c>
      <c r="AC596" s="7">
        <f>IFERROR(VLOOKUP(K596,'Վարկանիշային չափորոշիչներ'!$G$6:$J$72,4,FALSE),0)</f>
        <v>0</v>
      </c>
      <c r="AD596" s="7">
        <f>IFERROR(VLOOKUP(L596,'Վարկանիշային չափորոշիչներ'!$G$6:$J$72,4,FALSE),0)</f>
        <v>0</v>
      </c>
      <c r="AE596" s="7">
        <f>IFERROR(VLOOKUP(M596,'Վարկանիշային չափորոշիչներ'!$G$6:$J$72,4,FALSE),0)</f>
        <v>0</v>
      </c>
      <c r="AF596" s="7">
        <f>IFERROR(VLOOKUP(N596,'Վարկանիշային չափորոշիչներ'!$G$6:$J$72,4,FALSE),0)</f>
        <v>0</v>
      </c>
      <c r="AG596" s="7">
        <f>IFERROR(VLOOKUP(O596,'Վարկանիշային չափորոշիչներ'!$G$6:$J$72,4,FALSE),0)</f>
        <v>0</v>
      </c>
      <c r="AH596" s="7">
        <f>IFERROR(VLOOKUP(P596,'Վարկանիշային չափորոշիչներ'!$G$6:$J$72,4,FALSE),0)</f>
        <v>0</v>
      </c>
      <c r="AI596" s="7">
        <f>IFERROR(VLOOKUP(Q596,'Վարկանիշային չափորոշիչներ'!$G$6:$J$72,4,FALSE),0)</f>
        <v>0</v>
      </c>
      <c r="AJ596" s="7">
        <f t="shared" si="24"/>
        <v>0</v>
      </c>
    </row>
    <row r="597" spans="1:36" ht="30" hidden="1" x14ac:dyDescent="0.35">
      <c r="A597" s="165">
        <v>1168</v>
      </c>
      <c r="B597" s="161" t="s">
        <v>1487</v>
      </c>
      <c r="C597" s="80" t="s">
        <v>1488</v>
      </c>
      <c r="D597" s="81">
        <v>31440</v>
      </c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58"/>
      <c r="R597" s="61">
        <f t="shared" si="25"/>
        <v>0</v>
      </c>
      <c r="W597" s="175">
        <f>IFERROR(VLOOKUP(E597,'Վարկանիշային չափորոշիչներ'!$G$6:$J$72,4,FALSE),0)</f>
        <v>0</v>
      </c>
      <c r="X597" s="7">
        <f>IFERROR(VLOOKUP(F597,'Վարկանիշային չափորոշիչներ'!$G$6:$J$72,4,FALSE),0)</f>
        <v>0</v>
      </c>
      <c r="Y597" s="7">
        <f>IFERROR(VLOOKUP(G597,'Վարկանիշային չափորոշիչներ'!$G$6:$J$72,4,FALSE),0)</f>
        <v>0</v>
      </c>
      <c r="Z597" s="7">
        <f>IFERROR(VLOOKUP(H597,'Վարկանիշային չափորոշիչներ'!$G$6:$J$72,4,FALSE),0)</f>
        <v>0</v>
      </c>
      <c r="AA597" s="7">
        <f>IFERROR(VLOOKUP(I597,'Վարկանիշային չափորոշիչներ'!$G$6:$J$72,4,FALSE),0)</f>
        <v>0</v>
      </c>
      <c r="AB597" s="7">
        <f>IFERROR(VLOOKUP(J597,'Վարկանիշային չափորոշիչներ'!$G$6:$J$72,4,FALSE),0)</f>
        <v>0</v>
      </c>
      <c r="AC597" s="7">
        <f>IFERROR(VLOOKUP(K597,'Վարկանիշային չափորոշիչներ'!$G$6:$J$72,4,FALSE),0)</f>
        <v>0</v>
      </c>
      <c r="AD597" s="7">
        <f>IFERROR(VLOOKUP(L597,'Վարկանիշային չափորոշիչներ'!$G$6:$J$72,4,FALSE),0)</f>
        <v>0</v>
      </c>
      <c r="AE597" s="7">
        <f>IFERROR(VLOOKUP(M597,'Վարկանիշային չափորոշիչներ'!$G$6:$J$72,4,FALSE),0)</f>
        <v>0</v>
      </c>
      <c r="AF597" s="7">
        <f>IFERROR(VLOOKUP(N597,'Վարկանիշային չափորոշիչներ'!$G$6:$J$72,4,FALSE),0)</f>
        <v>0</v>
      </c>
      <c r="AG597" s="7">
        <f>IFERROR(VLOOKUP(O597,'Վարկանիշային չափորոշիչներ'!$G$6:$J$72,4,FALSE),0)</f>
        <v>0</v>
      </c>
      <c r="AH597" s="7">
        <f>IFERROR(VLOOKUP(P597,'Վարկանիշային չափորոշիչներ'!$G$6:$J$72,4,FALSE),0)</f>
        <v>0</v>
      </c>
      <c r="AI597" s="7">
        <f>IFERROR(VLOOKUP(Q597,'Վարկանիշային չափորոշիչներ'!$G$6:$J$72,4,FALSE),0)</f>
        <v>0</v>
      </c>
      <c r="AJ597" s="7">
        <f t="shared" si="24"/>
        <v>0</v>
      </c>
    </row>
    <row r="598" spans="1:36" ht="30" hidden="1" x14ac:dyDescent="0.35">
      <c r="A598" s="165">
        <v>1168</v>
      </c>
      <c r="B598" s="161" t="s">
        <v>1489</v>
      </c>
      <c r="C598" s="75" t="s">
        <v>1490</v>
      </c>
      <c r="D598" s="118">
        <v>500000</v>
      </c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58"/>
      <c r="R598" s="61">
        <f t="shared" si="25"/>
        <v>0</v>
      </c>
      <c r="W598" s="175">
        <f>IFERROR(VLOOKUP(E598,'Վարկանիշային չափորոշիչներ'!$G$6:$J$72,4,FALSE),0)</f>
        <v>0</v>
      </c>
      <c r="X598" s="7">
        <f>IFERROR(VLOOKUP(F598,'Վարկանիշային չափորոշիչներ'!$G$6:$J$72,4,FALSE),0)</f>
        <v>0</v>
      </c>
      <c r="Y598" s="7">
        <f>IFERROR(VLOOKUP(G598,'Վարկանիշային չափորոշիչներ'!$G$6:$J$72,4,FALSE),0)</f>
        <v>0</v>
      </c>
      <c r="Z598" s="7">
        <f>IFERROR(VLOOKUP(H598,'Վարկանիշային չափորոշիչներ'!$G$6:$J$72,4,FALSE),0)</f>
        <v>0</v>
      </c>
      <c r="AA598" s="7">
        <f>IFERROR(VLOOKUP(I598,'Վարկանիշային չափորոշիչներ'!$G$6:$J$72,4,FALSE),0)</f>
        <v>0</v>
      </c>
      <c r="AB598" s="7">
        <f>IFERROR(VLOOKUP(J598,'Վարկանիշային չափորոշիչներ'!$G$6:$J$72,4,FALSE),0)</f>
        <v>0</v>
      </c>
      <c r="AC598" s="7">
        <f>IFERROR(VLOOKUP(K598,'Վարկանիշային չափորոշիչներ'!$G$6:$J$72,4,FALSE),0)</f>
        <v>0</v>
      </c>
      <c r="AD598" s="7">
        <f>IFERROR(VLOOKUP(L598,'Վարկանիշային չափորոշիչներ'!$G$6:$J$72,4,FALSE),0)</f>
        <v>0</v>
      </c>
      <c r="AE598" s="7">
        <f>IFERROR(VLOOKUP(M598,'Վարկանիշային չափորոշիչներ'!$G$6:$J$72,4,FALSE),0)</f>
        <v>0</v>
      </c>
      <c r="AF598" s="7">
        <f>IFERROR(VLOOKUP(N598,'Վարկանիշային չափորոշիչներ'!$G$6:$J$72,4,FALSE),0)</f>
        <v>0</v>
      </c>
      <c r="AG598" s="7">
        <f>IFERROR(VLOOKUP(O598,'Վարկանիշային չափորոշիչներ'!$G$6:$J$72,4,FALSE),0)</f>
        <v>0</v>
      </c>
      <c r="AH598" s="7">
        <f>IFERROR(VLOOKUP(P598,'Վարկանիշային չափորոշիչներ'!$G$6:$J$72,4,FALSE),0)</f>
        <v>0</v>
      </c>
      <c r="AI598" s="7">
        <f>IFERROR(VLOOKUP(Q598,'Վարկանիշային չափորոշիչներ'!$G$6:$J$72,4,FALSE),0)</f>
        <v>0</v>
      </c>
      <c r="AJ598" s="7">
        <f t="shared" si="24"/>
        <v>0</v>
      </c>
    </row>
    <row r="599" spans="1:36" ht="45" hidden="1" x14ac:dyDescent="0.35">
      <c r="A599" s="160">
        <v>1168</v>
      </c>
      <c r="B599" s="161" t="s">
        <v>1491</v>
      </c>
      <c r="C599" s="80" t="s">
        <v>1492</v>
      </c>
      <c r="D599" s="81">
        <v>332336.09999999998</v>
      </c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58"/>
      <c r="R599" s="61">
        <f t="shared" si="25"/>
        <v>0</v>
      </c>
      <c r="W599" s="175">
        <f>IFERROR(VLOOKUP(E599,'Վարկանիշային չափորոշիչներ'!$G$6:$J$72,4,FALSE),0)</f>
        <v>0</v>
      </c>
      <c r="X599" s="7">
        <f>IFERROR(VLOOKUP(F599,'Վարկանիշային չափորոշիչներ'!$G$6:$J$72,4,FALSE),0)</f>
        <v>0</v>
      </c>
      <c r="Y599" s="7">
        <f>IFERROR(VLOOKUP(G599,'Վարկանիշային չափորոշիչներ'!$G$6:$J$72,4,FALSE),0)</f>
        <v>0</v>
      </c>
      <c r="Z599" s="7">
        <f>IFERROR(VLOOKUP(H599,'Վարկանիշային չափորոշիչներ'!$G$6:$J$72,4,FALSE),0)</f>
        <v>0</v>
      </c>
      <c r="AA599" s="7">
        <f>IFERROR(VLOOKUP(I599,'Վարկանիշային չափորոշիչներ'!$G$6:$J$72,4,FALSE),0)</f>
        <v>0</v>
      </c>
      <c r="AB599" s="7">
        <f>IFERROR(VLOOKUP(J599,'Վարկանիշային չափորոշիչներ'!$G$6:$J$72,4,FALSE),0)</f>
        <v>0</v>
      </c>
      <c r="AC599" s="7">
        <f>IFERROR(VLOOKUP(K599,'Վարկանիշային չափորոշիչներ'!$G$6:$J$72,4,FALSE),0)</f>
        <v>0</v>
      </c>
      <c r="AD599" s="7">
        <f>IFERROR(VLOOKUP(L599,'Վարկանիշային չափորոշիչներ'!$G$6:$J$72,4,FALSE),0)</f>
        <v>0</v>
      </c>
      <c r="AE599" s="7">
        <f>IFERROR(VLOOKUP(M599,'Վարկանիշային չափորոշիչներ'!$G$6:$J$72,4,FALSE),0)</f>
        <v>0</v>
      </c>
      <c r="AF599" s="7">
        <f>IFERROR(VLOOKUP(N599,'Վարկանիշային չափորոշիչներ'!$G$6:$J$72,4,FALSE),0)</f>
        <v>0</v>
      </c>
      <c r="AG599" s="7">
        <f>IFERROR(VLOOKUP(O599,'Վարկանիշային չափորոշիչներ'!$G$6:$J$72,4,FALSE),0)</f>
        <v>0</v>
      </c>
      <c r="AH599" s="7">
        <f>IFERROR(VLOOKUP(P599,'Վարկանիշային չափորոշիչներ'!$G$6:$J$72,4,FALSE),0)</f>
        <v>0</v>
      </c>
      <c r="AI599" s="7">
        <f>IFERROR(VLOOKUP(Q599,'Վարկանիշային չափորոշիչներ'!$G$6:$J$72,4,FALSE),0)</f>
        <v>0</v>
      </c>
      <c r="AJ599" s="7">
        <f t="shared" si="24"/>
        <v>0</v>
      </c>
    </row>
    <row r="600" spans="1:36" ht="30" hidden="1" x14ac:dyDescent="0.35">
      <c r="A600" s="160">
        <v>1168</v>
      </c>
      <c r="B600" s="161" t="s">
        <v>1493</v>
      </c>
      <c r="C600" s="105" t="s">
        <v>1494</v>
      </c>
      <c r="D600" s="85">
        <v>206504.1</v>
      </c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58"/>
      <c r="R600" s="61">
        <f t="shared" si="25"/>
        <v>0</v>
      </c>
      <c r="W600" s="175">
        <f>IFERROR(VLOOKUP(E600,'Վարկանիշային չափորոշիչներ'!$G$6:$J$72,4,FALSE),0)</f>
        <v>0</v>
      </c>
      <c r="X600" s="7">
        <f>IFERROR(VLOOKUP(F600,'Վարկանիշային չափորոշիչներ'!$G$6:$J$72,4,FALSE),0)</f>
        <v>0</v>
      </c>
      <c r="Y600" s="7">
        <f>IFERROR(VLOOKUP(G600,'Վարկանիշային չափորոշիչներ'!$G$6:$J$72,4,FALSE),0)</f>
        <v>0</v>
      </c>
      <c r="Z600" s="7">
        <f>IFERROR(VLOOKUP(H600,'Վարկանիշային չափորոշիչներ'!$G$6:$J$72,4,FALSE),0)</f>
        <v>0</v>
      </c>
      <c r="AA600" s="7">
        <f>IFERROR(VLOOKUP(I600,'Վարկանիշային չափորոշիչներ'!$G$6:$J$72,4,FALSE),0)</f>
        <v>0</v>
      </c>
      <c r="AB600" s="7">
        <f>IFERROR(VLOOKUP(J600,'Վարկանիշային չափորոշիչներ'!$G$6:$J$72,4,FALSE),0)</f>
        <v>0</v>
      </c>
      <c r="AC600" s="7">
        <f>IFERROR(VLOOKUP(K600,'Վարկանիշային չափորոշիչներ'!$G$6:$J$72,4,FALSE),0)</f>
        <v>0</v>
      </c>
      <c r="AD600" s="7">
        <f>IFERROR(VLOOKUP(L600,'Վարկանիշային չափորոշիչներ'!$G$6:$J$72,4,FALSE),0)</f>
        <v>0</v>
      </c>
      <c r="AE600" s="7">
        <f>IFERROR(VLOOKUP(M600,'Վարկանիշային չափորոշիչներ'!$G$6:$J$72,4,FALSE),0)</f>
        <v>0</v>
      </c>
      <c r="AF600" s="7">
        <f>IFERROR(VLOOKUP(N600,'Վարկանիշային չափորոշիչներ'!$G$6:$J$72,4,FALSE),0)</f>
        <v>0</v>
      </c>
      <c r="AG600" s="7">
        <f>IFERROR(VLOOKUP(O600,'Վարկանիշային չափորոշիչներ'!$G$6:$J$72,4,FALSE),0)</f>
        <v>0</v>
      </c>
      <c r="AH600" s="7">
        <f>IFERROR(VLOOKUP(P600,'Վարկանիշային չափորոշիչներ'!$G$6:$J$72,4,FALSE),0)</f>
        <v>0</v>
      </c>
      <c r="AI600" s="7">
        <f>IFERROR(VLOOKUP(Q600,'Վարկանիշային չափորոշիչներ'!$G$6:$J$72,4,FALSE),0)</f>
        <v>0</v>
      </c>
      <c r="AJ600" s="7">
        <f t="shared" si="24"/>
        <v>0</v>
      </c>
    </row>
    <row r="601" spans="1:36" ht="30" hidden="1" x14ac:dyDescent="0.35">
      <c r="A601" s="160">
        <v>1168</v>
      </c>
      <c r="B601" s="161" t="s">
        <v>1495</v>
      </c>
      <c r="C601" s="75" t="s">
        <v>1496</v>
      </c>
      <c r="D601" s="81">
        <v>293300.8</v>
      </c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58"/>
      <c r="R601" s="61">
        <f t="shared" si="25"/>
        <v>0</v>
      </c>
      <c r="W601" s="175">
        <f>IFERROR(VLOOKUP(E601,'Վարկանիշային չափորոշիչներ'!$G$6:$J$72,4,FALSE),0)</f>
        <v>0</v>
      </c>
      <c r="X601" s="7">
        <f>IFERROR(VLOOKUP(F601,'Վարկանիշային չափորոշիչներ'!$G$6:$J$72,4,FALSE),0)</f>
        <v>0</v>
      </c>
      <c r="Y601" s="7">
        <f>IFERROR(VLOOKUP(G601,'Վարկանիշային չափորոշիչներ'!$G$6:$J$72,4,FALSE),0)</f>
        <v>0</v>
      </c>
      <c r="Z601" s="7">
        <f>IFERROR(VLOOKUP(H601,'Վարկանիշային չափորոշիչներ'!$G$6:$J$72,4,FALSE),0)</f>
        <v>0</v>
      </c>
      <c r="AA601" s="7">
        <f>IFERROR(VLOOKUP(I601,'Վարկանիշային չափորոշիչներ'!$G$6:$J$72,4,FALSE),0)</f>
        <v>0</v>
      </c>
      <c r="AB601" s="7">
        <f>IFERROR(VLOOKUP(J601,'Վարկանիշային չափորոշիչներ'!$G$6:$J$72,4,FALSE),0)</f>
        <v>0</v>
      </c>
      <c r="AC601" s="7">
        <f>IFERROR(VLOOKUP(K601,'Վարկանիշային չափորոշիչներ'!$G$6:$J$72,4,FALSE),0)</f>
        <v>0</v>
      </c>
      <c r="AD601" s="7">
        <f>IFERROR(VLOOKUP(L601,'Վարկանիշային չափորոշիչներ'!$G$6:$J$72,4,FALSE),0)</f>
        <v>0</v>
      </c>
      <c r="AE601" s="7">
        <f>IFERROR(VLOOKUP(M601,'Վարկանիշային չափորոշիչներ'!$G$6:$J$72,4,FALSE),0)</f>
        <v>0</v>
      </c>
      <c r="AF601" s="7">
        <f>IFERROR(VLOOKUP(N601,'Վարկանիշային չափորոշիչներ'!$G$6:$J$72,4,FALSE),0)</f>
        <v>0</v>
      </c>
      <c r="AG601" s="7">
        <f>IFERROR(VLOOKUP(O601,'Վարկանիշային չափորոշիչներ'!$G$6:$J$72,4,FALSE),0)</f>
        <v>0</v>
      </c>
      <c r="AH601" s="7">
        <f>IFERROR(VLOOKUP(P601,'Վարկանիշային չափորոշիչներ'!$G$6:$J$72,4,FALSE),0)</f>
        <v>0</v>
      </c>
      <c r="AI601" s="7">
        <f>IFERROR(VLOOKUP(Q601,'Վարկանիշային չափորոշիչներ'!$G$6:$J$72,4,FALSE),0)</f>
        <v>0</v>
      </c>
      <c r="AJ601" s="7">
        <f t="shared" si="24"/>
        <v>0</v>
      </c>
    </row>
    <row r="602" spans="1:36" hidden="1" x14ac:dyDescent="0.35">
      <c r="A602" s="160">
        <v>1168</v>
      </c>
      <c r="B602" s="161" t="s">
        <v>1497</v>
      </c>
      <c r="C602" s="75" t="s">
        <v>1498</v>
      </c>
      <c r="D602" s="85">
        <v>144855</v>
      </c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58"/>
      <c r="R602" s="61">
        <f t="shared" si="25"/>
        <v>0</v>
      </c>
      <c r="W602" s="175">
        <f>IFERROR(VLOOKUP(E602,'Վարկանիշային չափորոշիչներ'!$G$6:$J$72,4,FALSE),0)</f>
        <v>0</v>
      </c>
      <c r="X602" s="7">
        <f>IFERROR(VLOOKUP(F602,'Վարկանիշային չափորոշիչներ'!$G$6:$J$72,4,FALSE),0)</f>
        <v>0</v>
      </c>
      <c r="Y602" s="7">
        <f>IFERROR(VLOOKUP(G602,'Վարկանիշային չափորոշիչներ'!$G$6:$J$72,4,FALSE),0)</f>
        <v>0</v>
      </c>
      <c r="Z602" s="7">
        <f>IFERROR(VLOOKUP(H602,'Վարկանիշային չափորոշիչներ'!$G$6:$J$72,4,FALSE),0)</f>
        <v>0</v>
      </c>
      <c r="AA602" s="7">
        <f>IFERROR(VLOOKUP(I602,'Վարկանիշային չափորոշիչներ'!$G$6:$J$72,4,FALSE),0)</f>
        <v>0</v>
      </c>
      <c r="AB602" s="7">
        <f>IFERROR(VLOOKUP(J602,'Վարկանիշային չափորոշիչներ'!$G$6:$J$72,4,FALSE),0)</f>
        <v>0</v>
      </c>
      <c r="AC602" s="7">
        <f>IFERROR(VLOOKUP(K602,'Վարկանիշային չափորոշիչներ'!$G$6:$J$72,4,FALSE),0)</f>
        <v>0</v>
      </c>
      <c r="AD602" s="7">
        <f>IFERROR(VLOOKUP(L602,'Վարկանիշային չափորոշիչներ'!$G$6:$J$72,4,FALSE),0)</f>
        <v>0</v>
      </c>
      <c r="AE602" s="7">
        <f>IFERROR(VLOOKUP(M602,'Վարկանիշային չափորոշիչներ'!$G$6:$J$72,4,FALSE),0)</f>
        <v>0</v>
      </c>
      <c r="AF602" s="7">
        <f>IFERROR(VLOOKUP(N602,'Վարկանիշային չափորոշիչներ'!$G$6:$J$72,4,FALSE),0)</f>
        <v>0</v>
      </c>
      <c r="AG602" s="7">
        <f>IFERROR(VLOOKUP(O602,'Վարկանիշային չափորոշիչներ'!$G$6:$J$72,4,FALSE),0)</f>
        <v>0</v>
      </c>
      <c r="AH602" s="7">
        <f>IFERROR(VLOOKUP(P602,'Վարկանիշային չափորոշիչներ'!$G$6:$J$72,4,FALSE),0)</f>
        <v>0</v>
      </c>
      <c r="AI602" s="7">
        <f>IFERROR(VLOOKUP(Q602,'Վարկանիշային չափորոշիչներ'!$G$6:$J$72,4,FALSE),0)</f>
        <v>0</v>
      </c>
      <c r="AJ602" s="7">
        <f t="shared" si="24"/>
        <v>0</v>
      </c>
    </row>
    <row r="603" spans="1:36" ht="30" hidden="1" x14ac:dyDescent="0.35">
      <c r="A603" s="166">
        <v>1168</v>
      </c>
      <c r="B603" s="161" t="s">
        <v>1499</v>
      </c>
      <c r="C603" s="80" t="s">
        <v>1500</v>
      </c>
      <c r="D603" s="81">
        <v>50000</v>
      </c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58"/>
      <c r="R603" s="61">
        <f t="shared" si="25"/>
        <v>0</v>
      </c>
      <c r="W603" s="175">
        <f>IFERROR(VLOOKUP(E603,'Վարկանիշային չափորոշիչներ'!$G$6:$J$72,4,FALSE),0)</f>
        <v>0</v>
      </c>
      <c r="X603" s="7">
        <f>IFERROR(VLOOKUP(F603,'Վարկանիշային չափորոշիչներ'!$G$6:$J$72,4,FALSE),0)</f>
        <v>0</v>
      </c>
      <c r="Y603" s="7">
        <f>IFERROR(VLOOKUP(G603,'Վարկանիշային չափորոշիչներ'!$G$6:$J$72,4,FALSE),0)</f>
        <v>0</v>
      </c>
      <c r="Z603" s="7">
        <f>IFERROR(VLOOKUP(H603,'Վարկանիշային չափորոշիչներ'!$G$6:$J$72,4,FALSE),0)</f>
        <v>0</v>
      </c>
      <c r="AA603" s="7">
        <f>IFERROR(VLOOKUP(I603,'Վարկանիշային չափորոշիչներ'!$G$6:$J$72,4,FALSE),0)</f>
        <v>0</v>
      </c>
      <c r="AB603" s="7">
        <f>IFERROR(VLOOKUP(J603,'Վարկանիշային չափորոշիչներ'!$G$6:$J$72,4,FALSE),0)</f>
        <v>0</v>
      </c>
      <c r="AC603" s="7">
        <f>IFERROR(VLOOKUP(K603,'Վարկանիշային չափորոշիչներ'!$G$6:$J$72,4,FALSE),0)</f>
        <v>0</v>
      </c>
      <c r="AD603" s="7">
        <f>IFERROR(VLOOKUP(L603,'Վարկանիշային չափորոշիչներ'!$G$6:$J$72,4,FALSE),0)</f>
        <v>0</v>
      </c>
      <c r="AE603" s="7">
        <f>IFERROR(VLOOKUP(M603,'Վարկանիշային չափորոշիչներ'!$G$6:$J$72,4,FALSE),0)</f>
        <v>0</v>
      </c>
      <c r="AF603" s="7">
        <f>IFERROR(VLOOKUP(N603,'Վարկանիշային չափորոշիչներ'!$G$6:$J$72,4,FALSE),0)</f>
        <v>0</v>
      </c>
      <c r="AG603" s="7">
        <f>IFERROR(VLOOKUP(O603,'Վարկանիշային չափորոշիչներ'!$G$6:$J$72,4,FALSE),0)</f>
        <v>0</v>
      </c>
      <c r="AH603" s="7">
        <f>IFERROR(VLOOKUP(P603,'Վարկանիշային չափորոշիչներ'!$G$6:$J$72,4,FALSE),0)</f>
        <v>0</v>
      </c>
      <c r="AI603" s="7">
        <f>IFERROR(VLOOKUP(Q603,'Վարկանիշային չափորոշիչներ'!$G$6:$J$72,4,FALSE),0)</f>
        <v>0</v>
      </c>
      <c r="AJ603" s="7">
        <f t="shared" si="24"/>
        <v>0</v>
      </c>
    </row>
    <row r="604" spans="1:36" hidden="1" x14ac:dyDescent="0.35">
      <c r="A604" s="160">
        <v>1183</v>
      </c>
      <c r="B604" s="161"/>
      <c r="C604" s="71" t="s">
        <v>1501</v>
      </c>
      <c r="D604" s="72">
        <v>836658.8</v>
      </c>
      <c r="E604" s="46" t="s">
        <v>11</v>
      </c>
      <c r="F604" s="46" t="s">
        <v>11</v>
      </c>
      <c r="G604" s="46" t="s">
        <v>11</v>
      </c>
      <c r="H604" s="46" t="s">
        <v>11</v>
      </c>
      <c r="I604" s="46" t="s">
        <v>11</v>
      </c>
      <c r="J604" s="46" t="s">
        <v>11</v>
      </c>
      <c r="K604" s="46" t="s">
        <v>11</v>
      </c>
      <c r="L604" s="46" t="s">
        <v>11</v>
      </c>
      <c r="M604" s="46" t="s">
        <v>11</v>
      </c>
      <c r="N604" s="46" t="s">
        <v>11</v>
      </c>
      <c r="O604" s="46" t="s">
        <v>11</v>
      </c>
      <c r="P604" s="46" t="s">
        <v>11</v>
      </c>
      <c r="Q604" s="60" t="s">
        <v>11</v>
      </c>
      <c r="R604" s="61">
        <f t="shared" si="25"/>
        <v>0</v>
      </c>
      <c r="W604" s="175">
        <f>IFERROR(VLOOKUP(E604,'Վարկանիշային չափորոշիչներ'!$G$6:$J$72,4,FALSE),0)</f>
        <v>0</v>
      </c>
      <c r="X604" s="7">
        <f>IFERROR(VLOOKUP(F604,'Վարկանիշային չափորոշիչներ'!$G$6:$J$72,4,FALSE),0)</f>
        <v>0</v>
      </c>
      <c r="Y604" s="7">
        <f>IFERROR(VLOOKUP(G604,'Վարկանիշային չափորոշիչներ'!$G$6:$J$72,4,FALSE),0)</f>
        <v>0</v>
      </c>
      <c r="Z604" s="7">
        <f>IFERROR(VLOOKUP(H604,'Վարկանիշային չափորոշիչներ'!$G$6:$J$72,4,FALSE),0)</f>
        <v>0</v>
      </c>
      <c r="AA604" s="7">
        <f>IFERROR(VLOOKUP(I604,'Վարկանիշային չափորոշիչներ'!$G$6:$J$72,4,FALSE),0)</f>
        <v>0</v>
      </c>
      <c r="AB604" s="7">
        <f>IFERROR(VLOOKUP(J604,'Վարկանիշային չափորոշիչներ'!$G$6:$J$72,4,FALSE),0)</f>
        <v>0</v>
      </c>
      <c r="AC604" s="7">
        <f>IFERROR(VLOOKUP(K604,'Վարկանիշային չափորոշիչներ'!$G$6:$J$72,4,FALSE),0)</f>
        <v>0</v>
      </c>
      <c r="AD604" s="7">
        <f>IFERROR(VLOOKUP(L604,'Վարկանիշային չափորոշիչներ'!$G$6:$J$72,4,FALSE),0)</f>
        <v>0</v>
      </c>
      <c r="AE604" s="7">
        <f>IFERROR(VLOOKUP(M604,'Վարկանիշային չափորոշիչներ'!$G$6:$J$72,4,FALSE),0)</f>
        <v>0</v>
      </c>
      <c r="AF604" s="7">
        <f>IFERROR(VLOOKUP(N604,'Վարկանիշային չափորոշիչներ'!$G$6:$J$72,4,FALSE),0)</f>
        <v>0</v>
      </c>
      <c r="AG604" s="7">
        <f>IFERROR(VLOOKUP(O604,'Վարկանիշային չափորոշիչներ'!$G$6:$J$72,4,FALSE),0)</f>
        <v>0</v>
      </c>
      <c r="AH604" s="7">
        <f>IFERROR(VLOOKUP(P604,'Վարկանիշային չափորոշիչներ'!$G$6:$J$72,4,FALSE),0)</f>
        <v>0</v>
      </c>
      <c r="AI604" s="7">
        <f>IFERROR(VLOOKUP(Q604,'Վարկանիշային չափորոշիչներ'!$G$6:$J$72,4,FALSE),0)</f>
        <v>0</v>
      </c>
      <c r="AJ604" s="7">
        <f t="shared" si="24"/>
        <v>0</v>
      </c>
    </row>
    <row r="605" spans="1:36" ht="45" hidden="1" x14ac:dyDescent="0.35">
      <c r="A605" s="160">
        <v>1183</v>
      </c>
      <c r="B605" s="161" t="s">
        <v>1502</v>
      </c>
      <c r="C605" s="80" t="s">
        <v>110</v>
      </c>
      <c r="D605" s="81">
        <v>80000</v>
      </c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58"/>
      <c r="R605" s="61">
        <f t="shared" si="25"/>
        <v>0</v>
      </c>
      <c r="W605" s="175">
        <f>IFERROR(VLOOKUP(E605,'Վարկանիշային չափորոշիչներ'!$G$6:$J$72,4,FALSE),0)</f>
        <v>0</v>
      </c>
      <c r="X605" s="7">
        <f>IFERROR(VLOOKUP(F605,'Վարկանիշային չափորոշիչներ'!$G$6:$J$72,4,FALSE),0)</f>
        <v>0</v>
      </c>
      <c r="Y605" s="7">
        <f>IFERROR(VLOOKUP(G605,'Վարկանիշային չափորոշիչներ'!$G$6:$J$72,4,FALSE),0)</f>
        <v>0</v>
      </c>
      <c r="Z605" s="7">
        <f>IFERROR(VLOOKUP(H605,'Վարկանիշային չափորոշիչներ'!$G$6:$J$72,4,FALSE),0)</f>
        <v>0</v>
      </c>
      <c r="AA605" s="7">
        <f>IFERROR(VLOOKUP(I605,'Վարկանիշային չափորոշիչներ'!$G$6:$J$72,4,FALSE),0)</f>
        <v>0</v>
      </c>
      <c r="AB605" s="7">
        <f>IFERROR(VLOOKUP(J605,'Վարկանիշային չափորոշիչներ'!$G$6:$J$72,4,FALSE),0)</f>
        <v>0</v>
      </c>
      <c r="AC605" s="7">
        <f>IFERROR(VLOOKUP(K605,'Վարկանիշային չափորոշիչներ'!$G$6:$J$72,4,FALSE),0)</f>
        <v>0</v>
      </c>
      <c r="AD605" s="7">
        <f>IFERROR(VLOOKUP(L605,'Վարկանիշային չափորոշիչներ'!$G$6:$J$72,4,FALSE),0)</f>
        <v>0</v>
      </c>
      <c r="AE605" s="7">
        <f>IFERROR(VLOOKUP(M605,'Վարկանիշային չափորոշիչներ'!$G$6:$J$72,4,FALSE),0)</f>
        <v>0</v>
      </c>
      <c r="AF605" s="7">
        <f>IFERROR(VLOOKUP(N605,'Վարկանիշային չափորոշիչներ'!$G$6:$J$72,4,FALSE),0)</f>
        <v>0</v>
      </c>
      <c r="AG605" s="7">
        <f>IFERROR(VLOOKUP(O605,'Վարկանիշային չափորոշիչներ'!$G$6:$J$72,4,FALSE),0)</f>
        <v>0</v>
      </c>
      <c r="AH605" s="7">
        <f>IFERROR(VLOOKUP(P605,'Վարկանիշային չափորոշիչներ'!$G$6:$J$72,4,FALSE),0)</f>
        <v>0</v>
      </c>
      <c r="AI605" s="7">
        <f>IFERROR(VLOOKUP(Q605,'Վարկանիշային չափորոշիչներ'!$G$6:$J$72,4,FALSE),0)</f>
        <v>0</v>
      </c>
      <c r="AJ605" s="7">
        <f t="shared" si="24"/>
        <v>0</v>
      </c>
    </row>
    <row r="606" spans="1:36" ht="45" hidden="1" x14ac:dyDescent="0.35">
      <c r="A606" s="160">
        <v>1183</v>
      </c>
      <c r="B606" s="161" t="s">
        <v>1503</v>
      </c>
      <c r="C606" s="80" t="s">
        <v>111</v>
      </c>
      <c r="D606" s="81">
        <v>253142.7</v>
      </c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58"/>
      <c r="R606" s="61">
        <f t="shared" si="25"/>
        <v>0</v>
      </c>
      <c r="W606" s="175">
        <f>IFERROR(VLOOKUP(E606,'Վարկանիշային չափորոշիչներ'!$G$6:$J$72,4,FALSE),0)</f>
        <v>0</v>
      </c>
      <c r="X606" s="7">
        <f>IFERROR(VLOOKUP(F606,'Վարկանիշային չափորոշիչներ'!$G$6:$J$72,4,FALSE),0)</f>
        <v>0</v>
      </c>
      <c r="Y606" s="7">
        <f>IFERROR(VLOOKUP(G606,'Վարկանիշային չափորոշիչներ'!$G$6:$J$72,4,FALSE),0)</f>
        <v>0</v>
      </c>
      <c r="Z606" s="7">
        <f>IFERROR(VLOOKUP(H606,'Վարկանիշային չափորոշիչներ'!$G$6:$J$72,4,FALSE),0)</f>
        <v>0</v>
      </c>
      <c r="AA606" s="7">
        <f>IFERROR(VLOOKUP(I606,'Վարկանիշային չափորոշիչներ'!$G$6:$J$72,4,FALSE),0)</f>
        <v>0</v>
      </c>
      <c r="AB606" s="7">
        <f>IFERROR(VLOOKUP(J606,'Վարկանիշային չափորոշիչներ'!$G$6:$J$72,4,FALSE),0)</f>
        <v>0</v>
      </c>
      <c r="AC606" s="7">
        <f>IFERROR(VLOOKUP(K606,'Վարկանիշային չափորոշիչներ'!$G$6:$J$72,4,FALSE),0)</f>
        <v>0</v>
      </c>
      <c r="AD606" s="7">
        <f>IFERROR(VLOOKUP(L606,'Վարկանիշային չափորոշիչներ'!$G$6:$J$72,4,FALSE),0)</f>
        <v>0</v>
      </c>
      <c r="AE606" s="7">
        <f>IFERROR(VLOOKUP(M606,'Վարկանիշային չափորոշիչներ'!$G$6:$J$72,4,FALSE),0)</f>
        <v>0</v>
      </c>
      <c r="AF606" s="7">
        <f>IFERROR(VLOOKUP(N606,'Վարկանիշային չափորոշիչներ'!$G$6:$J$72,4,FALSE),0)</f>
        <v>0</v>
      </c>
      <c r="AG606" s="7">
        <f>IFERROR(VLOOKUP(O606,'Վարկանիշային չափորոշիչներ'!$G$6:$J$72,4,FALSE),0)</f>
        <v>0</v>
      </c>
      <c r="AH606" s="7">
        <f>IFERROR(VLOOKUP(P606,'Վարկանիշային չափորոշիչներ'!$G$6:$J$72,4,FALSE),0)</f>
        <v>0</v>
      </c>
      <c r="AI606" s="7">
        <f>IFERROR(VLOOKUP(Q606,'Վարկանիշային չափորոշիչներ'!$G$6:$J$72,4,FALSE),0)</f>
        <v>0</v>
      </c>
      <c r="AJ606" s="7">
        <f t="shared" si="24"/>
        <v>0</v>
      </c>
    </row>
    <row r="607" spans="1:36" ht="45" hidden="1" x14ac:dyDescent="0.35">
      <c r="A607" s="160">
        <v>1183</v>
      </c>
      <c r="B607" s="161" t="s">
        <v>1504</v>
      </c>
      <c r="C607" s="80" t="s">
        <v>112</v>
      </c>
      <c r="D607" s="81">
        <v>503516.1</v>
      </c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58"/>
      <c r="R607" s="61">
        <f t="shared" si="25"/>
        <v>0</v>
      </c>
      <c r="W607" s="175">
        <f>IFERROR(VLOOKUP(E607,'Վարկանիշային չափորոշիչներ'!$G$6:$J$72,4,FALSE),0)</f>
        <v>0</v>
      </c>
      <c r="X607" s="7">
        <f>IFERROR(VLOOKUP(F607,'Վարկանիշային չափորոշիչներ'!$G$6:$J$72,4,FALSE),0)</f>
        <v>0</v>
      </c>
      <c r="Y607" s="7">
        <f>IFERROR(VLOOKUP(G607,'Վարկանիշային չափորոշիչներ'!$G$6:$J$72,4,FALSE),0)</f>
        <v>0</v>
      </c>
      <c r="Z607" s="7">
        <f>IFERROR(VLOOKUP(H607,'Վարկանիշային չափորոշիչներ'!$G$6:$J$72,4,FALSE),0)</f>
        <v>0</v>
      </c>
      <c r="AA607" s="7">
        <f>IFERROR(VLOOKUP(I607,'Վարկանիշային չափորոշիչներ'!$G$6:$J$72,4,FALSE),0)</f>
        <v>0</v>
      </c>
      <c r="AB607" s="7">
        <f>IFERROR(VLOOKUP(J607,'Վարկանիշային չափորոշիչներ'!$G$6:$J$72,4,FALSE),0)</f>
        <v>0</v>
      </c>
      <c r="AC607" s="7">
        <f>IFERROR(VLOOKUP(K607,'Վարկանիշային չափորոշիչներ'!$G$6:$J$72,4,FALSE),0)</f>
        <v>0</v>
      </c>
      <c r="AD607" s="7">
        <f>IFERROR(VLOOKUP(L607,'Վարկանիշային չափորոշիչներ'!$G$6:$J$72,4,FALSE),0)</f>
        <v>0</v>
      </c>
      <c r="AE607" s="7">
        <f>IFERROR(VLOOKUP(M607,'Վարկանիշային չափորոշիչներ'!$G$6:$J$72,4,FALSE),0)</f>
        <v>0</v>
      </c>
      <c r="AF607" s="7">
        <f>IFERROR(VLOOKUP(N607,'Վարկանիշային չափորոշիչներ'!$G$6:$J$72,4,FALSE),0)</f>
        <v>0</v>
      </c>
      <c r="AG607" s="7">
        <f>IFERROR(VLOOKUP(O607,'Վարկանիշային չափորոշիչներ'!$G$6:$J$72,4,FALSE),0)</f>
        <v>0</v>
      </c>
      <c r="AH607" s="7">
        <f>IFERROR(VLOOKUP(P607,'Վարկանիշային չափորոշիչներ'!$G$6:$J$72,4,FALSE),0)</f>
        <v>0</v>
      </c>
      <c r="AI607" s="7">
        <f>IFERROR(VLOOKUP(Q607,'Վարկանիշային չափորոշիչներ'!$G$6:$J$72,4,FALSE),0)</f>
        <v>0</v>
      </c>
      <c r="AJ607" s="7">
        <f t="shared" si="24"/>
        <v>0</v>
      </c>
    </row>
    <row r="608" spans="1:36" ht="30" hidden="1" x14ac:dyDescent="0.35">
      <c r="A608" s="160">
        <v>1189</v>
      </c>
      <c r="B608" s="161"/>
      <c r="C608" s="119" t="s">
        <v>839</v>
      </c>
      <c r="D608" s="79">
        <v>8574812.5</v>
      </c>
      <c r="E608" s="46" t="s">
        <v>11</v>
      </c>
      <c r="F608" s="46" t="s">
        <v>11</v>
      </c>
      <c r="G608" s="46" t="s">
        <v>11</v>
      </c>
      <c r="H608" s="46" t="s">
        <v>11</v>
      </c>
      <c r="I608" s="46" t="s">
        <v>11</v>
      </c>
      <c r="J608" s="46" t="s">
        <v>11</v>
      </c>
      <c r="K608" s="46" t="s">
        <v>11</v>
      </c>
      <c r="L608" s="46" t="s">
        <v>11</v>
      </c>
      <c r="M608" s="46" t="s">
        <v>11</v>
      </c>
      <c r="N608" s="46" t="s">
        <v>11</v>
      </c>
      <c r="O608" s="46" t="s">
        <v>11</v>
      </c>
      <c r="P608" s="46" t="s">
        <v>11</v>
      </c>
      <c r="Q608" s="60" t="s">
        <v>11</v>
      </c>
      <c r="R608" s="61">
        <f t="shared" si="25"/>
        <v>0</v>
      </c>
      <c r="W608" s="175">
        <f>IFERROR(VLOOKUP(E608,'Վարկանիշային չափորոշիչներ'!$G$6:$J$72,4,FALSE),0)</f>
        <v>0</v>
      </c>
      <c r="X608" s="7">
        <f>IFERROR(VLOOKUP(F608,'Վարկանիշային չափորոշիչներ'!$G$6:$J$72,4,FALSE),0)</f>
        <v>0</v>
      </c>
      <c r="Y608" s="7">
        <f>IFERROR(VLOOKUP(G608,'Վարկանիշային չափորոշիչներ'!$G$6:$J$72,4,FALSE),0)</f>
        <v>0</v>
      </c>
      <c r="Z608" s="7">
        <f>IFERROR(VLOOKUP(H608,'Վարկանիշային չափորոշիչներ'!$G$6:$J$72,4,FALSE),0)</f>
        <v>0</v>
      </c>
      <c r="AA608" s="7">
        <f>IFERROR(VLOOKUP(I608,'Վարկանիշային չափորոշիչներ'!$G$6:$J$72,4,FALSE),0)</f>
        <v>0</v>
      </c>
      <c r="AB608" s="7">
        <f>IFERROR(VLOOKUP(J608,'Վարկանիշային չափորոշիչներ'!$G$6:$J$72,4,FALSE),0)</f>
        <v>0</v>
      </c>
      <c r="AC608" s="7">
        <f>IFERROR(VLOOKUP(K608,'Վարկանիշային չափորոշիչներ'!$G$6:$J$72,4,FALSE),0)</f>
        <v>0</v>
      </c>
      <c r="AD608" s="7">
        <f>IFERROR(VLOOKUP(L608,'Վարկանիշային չափորոշիչներ'!$G$6:$J$72,4,FALSE),0)</f>
        <v>0</v>
      </c>
      <c r="AE608" s="7">
        <f>IFERROR(VLOOKUP(M608,'Վարկանիշային չափորոշիչներ'!$G$6:$J$72,4,FALSE),0)</f>
        <v>0</v>
      </c>
      <c r="AF608" s="7">
        <f>IFERROR(VLOOKUP(N608,'Վարկանիշային չափորոշիչներ'!$G$6:$J$72,4,FALSE),0)</f>
        <v>0</v>
      </c>
      <c r="AG608" s="7">
        <f>IFERROR(VLOOKUP(O608,'Վարկանիշային չափորոշիչներ'!$G$6:$J$72,4,FALSE),0)</f>
        <v>0</v>
      </c>
      <c r="AH608" s="7">
        <f>IFERROR(VLOOKUP(P608,'Վարկանիշային չափորոշիչներ'!$G$6:$J$72,4,FALSE),0)</f>
        <v>0</v>
      </c>
      <c r="AI608" s="7">
        <f>IFERROR(VLOOKUP(Q608,'Վարկանիշային չափորոշիչներ'!$G$6:$J$72,4,FALSE),0)</f>
        <v>0</v>
      </c>
      <c r="AJ608" s="7">
        <f t="shared" si="24"/>
        <v>0</v>
      </c>
    </row>
    <row r="609" spans="1:36" ht="60" hidden="1" x14ac:dyDescent="0.35">
      <c r="A609" s="160">
        <v>1189</v>
      </c>
      <c r="B609" s="161" t="s">
        <v>1505</v>
      </c>
      <c r="C609" s="80" t="s">
        <v>840</v>
      </c>
      <c r="D609" s="77">
        <v>334202.3</v>
      </c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58"/>
      <c r="R609" s="61">
        <f t="shared" si="25"/>
        <v>0</v>
      </c>
      <c r="W609" s="175">
        <f>IFERROR(VLOOKUP(E609,'Վարկանիշային չափորոշիչներ'!$G$6:$J$72,4,FALSE),0)</f>
        <v>0</v>
      </c>
      <c r="X609" s="7">
        <f>IFERROR(VLOOKUP(F609,'Վարկանիշային չափորոշիչներ'!$G$6:$J$72,4,FALSE),0)</f>
        <v>0</v>
      </c>
      <c r="Y609" s="7">
        <f>IFERROR(VLOOKUP(G609,'Վարկանիշային չափորոշիչներ'!$G$6:$J$72,4,FALSE),0)</f>
        <v>0</v>
      </c>
      <c r="Z609" s="7">
        <f>IFERROR(VLOOKUP(H609,'Վարկանիշային չափորոշիչներ'!$G$6:$J$72,4,FALSE),0)</f>
        <v>0</v>
      </c>
      <c r="AA609" s="7">
        <f>IFERROR(VLOOKUP(I609,'Վարկանիշային չափորոշիչներ'!$G$6:$J$72,4,FALSE),0)</f>
        <v>0</v>
      </c>
      <c r="AB609" s="7">
        <f>IFERROR(VLOOKUP(J609,'Վարկանիշային չափորոշիչներ'!$G$6:$J$72,4,FALSE),0)</f>
        <v>0</v>
      </c>
      <c r="AC609" s="7">
        <f>IFERROR(VLOOKUP(K609,'Վարկանիշային չափորոշիչներ'!$G$6:$J$72,4,FALSE),0)</f>
        <v>0</v>
      </c>
      <c r="AD609" s="7">
        <f>IFERROR(VLOOKUP(L609,'Վարկանիշային չափորոշիչներ'!$G$6:$J$72,4,FALSE),0)</f>
        <v>0</v>
      </c>
      <c r="AE609" s="7">
        <f>IFERROR(VLOOKUP(M609,'Վարկանիշային չափորոշիչներ'!$G$6:$J$72,4,FALSE),0)</f>
        <v>0</v>
      </c>
      <c r="AF609" s="7">
        <f>IFERROR(VLOOKUP(N609,'Վարկանիշային չափորոշիչներ'!$G$6:$J$72,4,FALSE),0)</f>
        <v>0</v>
      </c>
      <c r="AG609" s="7">
        <f>IFERROR(VLOOKUP(O609,'Վարկանիշային չափորոշիչներ'!$G$6:$J$72,4,FALSE),0)</f>
        <v>0</v>
      </c>
      <c r="AH609" s="7">
        <f>IFERROR(VLOOKUP(P609,'Վարկանիշային չափորոշիչներ'!$G$6:$J$72,4,FALSE),0)</f>
        <v>0</v>
      </c>
      <c r="AI609" s="7">
        <f>IFERROR(VLOOKUP(Q609,'Վարկանիշային չափորոշիչներ'!$G$6:$J$72,4,FALSE),0)</f>
        <v>0</v>
      </c>
      <c r="AJ609" s="7">
        <f t="shared" si="24"/>
        <v>0</v>
      </c>
    </row>
    <row r="610" spans="1:36" ht="90" hidden="1" x14ac:dyDescent="0.35">
      <c r="A610" s="160">
        <v>1189</v>
      </c>
      <c r="B610" s="161" t="s">
        <v>1506</v>
      </c>
      <c r="C610" s="80" t="s">
        <v>1507</v>
      </c>
      <c r="D610" s="77">
        <v>6939132.0999999996</v>
      </c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58"/>
      <c r="R610" s="61">
        <f t="shared" si="25"/>
        <v>0</v>
      </c>
      <c r="W610" s="175">
        <f>IFERROR(VLOOKUP(E610,'Վարկանիշային չափորոշիչներ'!$G$6:$J$72,4,FALSE),0)</f>
        <v>0</v>
      </c>
      <c r="X610" s="7">
        <f>IFERROR(VLOOKUP(F610,'Վարկանիշային չափորոշիչներ'!$G$6:$J$72,4,FALSE),0)</f>
        <v>0</v>
      </c>
      <c r="Y610" s="7">
        <f>IFERROR(VLOOKUP(G610,'Վարկանիշային չափորոշիչներ'!$G$6:$J$72,4,FALSE),0)</f>
        <v>0</v>
      </c>
      <c r="Z610" s="7">
        <f>IFERROR(VLOOKUP(H610,'Վարկանիշային չափորոշիչներ'!$G$6:$J$72,4,FALSE),0)</f>
        <v>0</v>
      </c>
      <c r="AA610" s="7">
        <f>IFERROR(VLOOKUP(I610,'Վարկանիշային չափորոշիչներ'!$G$6:$J$72,4,FALSE),0)</f>
        <v>0</v>
      </c>
      <c r="AB610" s="7">
        <f>IFERROR(VLOOKUP(J610,'Վարկանիշային չափորոշիչներ'!$G$6:$J$72,4,FALSE),0)</f>
        <v>0</v>
      </c>
      <c r="AC610" s="7">
        <f>IFERROR(VLOOKUP(K610,'Վարկանիշային չափորոշիչներ'!$G$6:$J$72,4,FALSE),0)</f>
        <v>0</v>
      </c>
      <c r="AD610" s="7">
        <f>IFERROR(VLOOKUP(L610,'Վարկանիշային չափորոշիչներ'!$G$6:$J$72,4,FALSE),0)</f>
        <v>0</v>
      </c>
      <c r="AE610" s="7">
        <f>IFERROR(VLOOKUP(M610,'Վարկանիշային չափորոշիչներ'!$G$6:$J$72,4,FALSE),0)</f>
        <v>0</v>
      </c>
      <c r="AF610" s="7">
        <f>IFERROR(VLOOKUP(N610,'Վարկանիշային չափորոշիչներ'!$G$6:$J$72,4,FALSE),0)</f>
        <v>0</v>
      </c>
      <c r="AG610" s="7">
        <f>IFERROR(VLOOKUP(O610,'Վարկանիշային չափորոշիչներ'!$G$6:$J$72,4,FALSE),0)</f>
        <v>0</v>
      </c>
      <c r="AH610" s="7">
        <f>IFERROR(VLOOKUP(P610,'Վարկանիշային չափորոշիչներ'!$G$6:$J$72,4,FALSE),0)</f>
        <v>0</v>
      </c>
      <c r="AI610" s="7">
        <f>IFERROR(VLOOKUP(Q610,'Վարկանիշային չափորոշիչներ'!$G$6:$J$72,4,FALSE),0)</f>
        <v>0</v>
      </c>
      <c r="AJ610" s="7">
        <f t="shared" si="24"/>
        <v>0</v>
      </c>
    </row>
    <row r="611" spans="1:36" ht="60" hidden="1" x14ac:dyDescent="0.35">
      <c r="A611" s="160">
        <v>1189</v>
      </c>
      <c r="B611" s="161" t="s">
        <v>1508</v>
      </c>
      <c r="C611" s="80" t="s">
        <v>1509</v>
      </c>
      <c r="D611" s="76">
        <v>857524.1</v>
      </c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58"/>
      <c r="R611" s="61">
        <f t="shared" si="25"/>
        <v>0</v>
      </c>
      <c r="W611" s="175">
        <f>IFERROR(VLOOKUP(E611,'Վարկանիշային չափորոշիչներ'!$G$6:$J$72,4,FALSE),0)</f>
        <v>0</v>
      </c>
      <c r="X611" s="7">
        <f>IFERROR(VLOOKUP(F611,'Վարկանիշային չափորոշիչներ'!$G$6:$J$72,4,FALSE),0)</f>
        <v>0</v>
      </c>
      <c r="Y611" s="7">
        <f>IFERROR(VLOOKUP(G611,'Վարկանիշային չափորոշիչներ'!$G$6:$J$72,4,FALSE),0)</f>
        <v>0</v>
      </c>
      <c r="Z611" s="7">
        <f>IFERROR(VLOOKUP(H611,'Վարկանիշային չափորոշիչներ'!$G$6:$J$72,4,FALSE),0)</f>
        <v>0</v>
      </c>
      <c r="AA611" s="7">
        <f>IFERROR(VLOOKUP(I611,'Վարկանիշային չափորոշիչներ'!$G$6:$J$72,4,FALSE),0)</f>
        <v>0</v>
      </c>
      <c r="AB611" s="7">
        <f>IFERROR(VLOOKUP(J611,'Վարկանիշային չափորոշիչներ'!$G$6:$J$72,4,FALSE),0)</f>
        <v>0</v>
      </c>
      <c r="AC611" s="7">
        <f>IFERROR(VLOOKUP(K611,'Վարկանիշային չափորոշիչներ'!$G$6:$J$72,4,FALSE),0)</f>
        <v>0</v>
      </c>
      <c r="AD611" s="7">
        <f>IFERROR(VLOOKUP(L611,'Վարկանիշային չափորոշիչներ'!$G$6:$J$72,4,FALSE),0)</f>
        <v>0</v>
      </c>
      <c r="AE611" s="7">
        <f>IFERROR(VLOOKUP(M611,'Վարկանիշային չափորոշիչներ'!$G$6:$J$72,4,FALSE),0)</f>
        <v>0</v>
      </c>
      <c r="AF611" s="7">
        <f>IFERROR(VLOOKUP(N611,'Վարկանիշային չափորոշիչներ'!$G$6:$J$72,4,FALSE),0)</f>
        <v>0</v>
      </c>
      <c r="AG611" s="7">
        <f>IFERROR(VLOOKUP(O611,'Վարկանիշային չափորոշիչներ'!$G$6:$J$72,4,FALSE),0)</f>
        <v>0</v>
      </c>
      <c r="AH611" s="7">
        <f>IFERROR(VLOOKUP(P611,'Վարկանիշային չափորոշիչներ'!$G$6:$J$72,4,FALSE),0)</f>
        <v>0</v>
      </c>
      <c r="AI611" s="7">
        <f>IFERROR(VLOOKUP(Q611,'Վարկանիշային չափորոշիչներ'!$G$6:$J$72,4,FALSE),0)</f>
        <v>0</v>
      </c>
      <c r="AJ611" s="7">
        <f t="shared" si="24"/>
        <v>0</v>
      </c>
    </row>
    <row r="612" spans="1:36" ht="75" hidden="1" x14ac:dyDescent="0.35">
      <c r="A612" s="160">
        <v>1189</v>
      </c>
      <c r="B612" s="161" t="s">
        <v>1510</v>
      </c>
      <c r="C612" s="80" t="s">
        <v>841</v>
      </c>
      <c r="D612" s="77">
        <v>443954</v>
      </c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58"/>
      <c r="R612" s="61">
        <f t="shared" si="25"/>
        <v>0</v>
      </c>
      <c r="W612" s="175">
        <f>IFERROR(VLOOKUP(E612,'Վարկանիշային չափորոշիչներ'!$G$6:$J$72,4,FALSE),0)</f>
        <v>0</v>
      </c>
      <c r="X612" s="7">
        <f>IFERROR(VLOOKUP(F612,'Վարկանիշային չափորոշիչներ'!$G$6:$J$72,4,FALSE),0)</f>
        <v>0</v>
      </c>
      <c r="Y612" s="7">
        <f>IFERROR(VLOOKUP(G612,'Վարկանիշային չափորոշիչներ'!$G$6:$J$72,4,FALSE),0)</f>
        <v>0</v>
      </c>
      <c r="Z612" s="7">
        <f>IFERROR(VLOOKUP(H612,'Վարկանիշային չափորոշիչներ'!$G$6:$J$72,4,FALSE),0)</f>
        <v>0</v>
      </c>
      <c r="AA612" s="7">
        <f>IFERROR(VLOOKUP(I612,'Վարկանիշային չափորոշիչներ'!$G$6:$J$72,4,FALSE),0)</f>
        <v>0</v>
      </c>
      <c r="AB612" s="7">
        <f>IFERROR(VLOOKUP(J612,'Վարկանիշային չափորոշիչներ'!$G$6:$J$72,4,FALSE),0)</f>
        <v>0</v>
      </c>
      <c r="AC612" s="7">
        <f>IFERROR(VLOOKUP(K612,'Վարկանիշային չափորոշիչներ'!$G$6:$J$72,4,FALSE),0)</f>
        <v>0</v>
      </c>
      <c r="AD612" s="7">
        <f>IFERROR(VLOOKUP(L612,'Վարկանիշային չափորոշիչներ'!$G$6:$J$72,4,FALSE),0)</f>
        <v>0</v>
      </c>
      <c r="AE612" s="7">
        <f>IFERROR(VLOOKUP(M612,'Վարկանիշային չափորոշիչներ'!$G$6:$J$72,4,FALSE),0)</f>
        <v>0</v>
      </c>
      <c r="AF612" s="7">
        <f>IFERROR(VLOOKUP(N612,'Վարկանիշային չափորոշիչներ'!$G$6:$J$72,4,FALSE),0)</f>
        <v>0</v>
      </c>
      <c r="AG612" s="7">
        <f>IFERROR(VLOOKUP(O612,'Վարկանիշային չափորոշիչներ'!$G$6:$J$72,4,FALSE),0)</f>
        <v>0</v>
      </c>
      <c r="AH612" s="7">
        <f>IFERROR(VLOOKUP(P612,'Վարկանիշային չափորոշիչներ'!$G$6:$J$72,4,FALSE),0)</f>
        <v>0</v>
      </c>
      <c r="AI612" s="7">
        <f>IFERROR(VLOOKUP(Q612,'Վարկանիշային չափորոշիչներ'!$G$6:$J$72,4,FALSE),0)</f>
        <v>0</v>
      </c>
      <c r="AJ612" s="7">
        <f t="shared" si="24"/>
        <v>0</v>
      </c>
    </row>
    <row r="613" spans="1:36" hidden="1" x14ac:dyDescent="0.35">
      <c r="A613" s="160">
        <v>1192</v>
      </c>
      <c r="B613" s="161"/>
      <c r="C613" s="71" t="s">
        <v>1511</v>
      </c>
      <c r="D613" s="72">
        <v>19532676.200000003</v>
      </c>
      <c r="E613" s="46" t="s">
        <v>11</v>
      </c>
      <c r="F613" s="46" t="s">
        <v>11</v>
      </c>
      <c r="G613" s="46" t="s">
        <v>11</v>
      </c>
      <c r="H613" s="46" t="s">
        <v>11</v>
      </c>
      <c r="I613" s="46" t="s">
        <v>11</v>
      </c>
      <c r="J613" s="46" t="s">
        <v>11</v>
      </c>
      <c r="K613" s="46" t="s">
        <v>11</v>
      </c>
      <c r="L613" s="46" t="s">
        <v>11</v>
      </c>
      <c r="M613" s="46" t="s">
        <v>11</v>
      </c>
      <c r="N613" s="46" t="s">
        <v>11</v>
      </c>
      <c r="O613" s="46" t="s">
        <v>11</v>
      </c>
      <c r="P613" s="46" t="s">
        <v>11</v>
      </c>
      <c r="Q613" s="60" t="s">
        <v>11</v>
      </c>
      <c r="R613" s="61">
        <f t="shared" si="25"/>
        <v>0</v>
      </c>
      <c r="W613" s="175">
        <f>IFERROR(VLOOKUP(E613,'Վարկանիշային չափորոշիչներ'!$G$6:$J$72,4,FALSE),0)</f>
        <v>0</v>
      </c>
      <c r="X613" s="7">
        <f>IFERROR(VLOOKUP(F613,'Վարկանիշային չափորոշիչներ'!$G$6:$J$72,4,FALSE),0)</f>
        <v>0</v>
      </c>
      <c r="Y613" s="7">
        <f>IFERROR(VLOOKUP(G613,'Վարկանիշային չափորոշիչներ'!$G$6:$J$72,4,FALSE),0)</f>
        <v>0</v>
      </c>
      <c r="Z613" s="7">
        <f>IFERROR(VLOOKUP(H613,'Վարկանիշային չափորոշիչներ'!$G$6:$J$72,4,FALSE),0)</f>
        <v>0</v>
      </c>
      <c r="AA613" s="7">
        <f>IFERROR(VLOOKUP(I613,'Վարկանիշային չափորոշիչներ'!$G$6:$J$72,4,FALSE),0)</f>
        <v>0</v>
      </c>
      <c r="AB613" s="7">
        <f>IFERROR(VLOOKUP(J613,'Վարկանիշային չափորոշիչներ'!$G$6:$J$72,4,FALSE),0)</f>
        <v>0</v>
      </c>
      <c r="AC613" s="7">
        <f>IFERROR(VLOOKUP(K613,'Վարկանիշային չափորոշիչներ'!$G$6:$J$72,4,FALSE),0)</f>
        <v>0</v>
      </c>
      <c r="AD613" s="7">
        <f>IFERROR(VLOOKUP(L613,'Վարկանիշային չափորոշիչներ'!$G$6:$J$72,4,FALSE),0)</f>
        <v>0</v>
      </c>
      <c r="AE613" s="7">
        <f>IFERROR(VLOOKUP(M613,'Վարկանիշային չափորոշիչներ'!$G$6:$J$72,4,FALSE),0)</f>
        <v>0</v>
      </c>
      <c r="AF613" s="7">
        <f>IFERROR(VLOOKUP(N613,'Վարկանիշային չափորոշիչներ'!$G$6:$J$72,4,FALSE),0)</f>
        <v>0</v>
      </c>
      <c r="AG613" s="7">
        <f>IFERROR(VLOOKUP(O613,'Վարկանիշային չափորոշիչներ'!$G$6:$J$72,4,FALSE),0)</f>
        <v>0</v>
      </c>
      <c r="AH613" s="7">
        <f>IFERROR(VLOOKUP(P613,'Վարկանիշային չափորոշիչներ'!$G$6:$J$72,4,FALSE),0)</f>
        <v>0</v>
      </c>
      <c r="AI613" s="7">
        <f>IFERROR(VLOOKUP(Q613,'Վարկանիշային չափորոշիչներ'!$G$6:$J$72,4,FALSE),0)</f>
        <v>0</v>
      </c>
      <c r="AJ613" s="7">
        <f t="shared" si="24"/>
        <v>0</v>
      </c>
    </row>
    <row r="614" spans="1:36" ht="30" hidden="1" x14ac:dyDescent="0.35">
      <c r="A614" s="160">
        <v>1192</v>
      </c>
      <c r="B614" s="161" t="s">
        <v>1512</v>
      </c>
      <c r="C614" s="80" t="s">
        <v>1513</v>
      </c>
      <c r="D614" s="90">
        <v>206676.6</v>
      </c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58"/>
      <c r="R614" s="61">
        <f t="shared" si="25"/>
        <v>0</v>
      </c>
      <c r="W614" s="175">
        <f>IFERROR(VLOOKUP(E614,'Վարկանիշային չափորոշիչներ'!$G$6:$J$72,4,FALSE),0)</f>
        <v>0</v>
      </c>
      <c r="X614" s="7">
        <f>IFERROR(VLOOKUP(F614,'Վարկանիշային չափորոշիչներ'!$G$6:$J$72,4,FALSE),0)</f>
        <v>0</v>
      </c>
      <c r="Y614" s="7">
        <f>IFERROR(VLOOKUP(G614,'Վարկանիշային չափորոշիչներ'!$G$6:$J$72,4,FALSE),0)</f>
        <v>0</v>
      </c>
      <c r="Z614" s="7">
        <f>IFERROR(VLOOKUP(H614,'Վարկանիշային չափորոշիչներ'!$G$6:$J$72,4,FALSE),0)</f>
        <v>0</v>
      </c>
      <c r="AA614" s="7">
        <f>IFERROR(VLOOKUP(I614,'Վարկանիշային չափորոշիչներ'!$G$6:$J$72,4,FALSE),0)</f>
        <v>0</v>
      </c>
      <c r="AB614" s="7">
        <f>IFERROR(VLOOKUP(J614,'Վարկանիշային չափորոշիչներ'!$G$6:$J$72,4,FALSE),0)</f>
        <v>0</v>
      </c>
      <c r="AC614" s="7">
        <f>IFERROR(VLOOKUP(K614,'Վարկանիշային չափորոշիչներ'!$G$6:$J$72,4,FALSE),0)</f>
        <v>0</v>
      </c>
      <c r="AD614" s="7">
        <f>IFERROR(VLOOKUP(L614,'Վարկանիշային չափորոշիչներ'!$G$6:$J$72,4,FALSE),0)</f>
        <v>0</v>
      </c>
      <c r="AE614" s="7">
        <f>IFERROR(VLOOKUP(M614,'Վարկանիշային չափորոշիչներ'!$G$6:$J$72,4,FALSE),0)</f>
        <v>0</v>
      </c>
      <c r="AF614" s="7">
        <f>IFERROR(VLOOKUP(N614,'Վարկանիշային չափորոշիչներ'!$G$6:$J$72,4,FALSE),0)</f>
        <v>0</v>
      </c>
      <c r="AG614" s="7">
        <f>IFERROR(VLOOKUP(O614,'Վարկանիշային չափորոշիչներ'!$G$6:$J$72,4,FALSE),0)</f>
        <v>0</v>
      </c>
      <c r="AH614" s="7">
        <f>IFERROR(VLOOKUP(P614,'Վարկանիշային չափորոշիչներ'!$G$6:$J$72,4,FALSE),0)</f>
        <v>0</v>
      </c>
      <c r="AI614" s="7">
        <f>IFERROR(VLOOKUP(Q614,'Վարկանիշային չափորոշիչներ'!$G$6:$J$72,4,FALSE),0)</f>
        <v>0</v>
      </c>
      <c r="AJ614" s="7">
        <f t="shared" si="24"/>
        <v>0</v>
      </c>
    </row>
    <row r="615" spans="1:36" ht="30" hidden="1" x14ac:dyDescent="0.35">
      <c r="A615" s="160">
        <v>1192</v>
      </c>
      <c r="B615" s="161" t="s">
        <v>1514</v>
      </c>
      <c r="C615" s="80" t="s">
        <v>1515</v>
      </c>
      <c r="D615" s="81">
        <v>543186.4</v>
      </c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58"/>
      <c r="R615" s="61">
        <f t="shared" si="25"/>
        <v>0</v>
      </c>
      <c r="W615" s="175">
        <f>IFERROR(VLOOKUP(E615,'Վարկանիշային չափորոշիչներ'!$G$6:$J$72,4,FALSE),0)</f>
        <v>0</v>
      </c>
      <c r="X615" s="7">
        <f>IFERROR(VLOOKUP(F615,'Վարկանիշային չափորոշիչներ'!$G$6:$J$72,4,FALSE),0)</f>
        <v>0</v>
      </c>
      <c r="Y615" s="7">
        <f>IFERROR(VLOOKUP(G615,'Վարկանիշային չափորոշիչներ'!$G$6:$J$72,4,FALSE),0)</f>
        <v>0</v>
      </c>
      <c r="Z615" s="7">
        <f>IFERROR(VLOOKUP(H615,'Վարկանիշային չափորոշիչներ'!$G$6:$J$72,4,FALSE),0)</f>
        <v>0</v>
      </c>
      <c r="AA615" s="7">
        <f>IFERROR(VLOOKUP(I615,'Վարկանիշային չափորոշիչներ'!$G$6:$J$72,4,FALSE),0)</f>
        <v>0</v>
      </c>
      <c r="AB615" s="7">
        <f>IFERROR(VLOOKUP(J615,'Վարկանիշային չափորոշիչներ'!$G$6:$J$72,4,FALSE),0)</f>
        <v>0</v>
      </c>
      <c r="AC615" s="7">
        <f>IFERROR(VLOOKUP(K615,'Վարկանիշային չափորոշիչներ'!$G$6:$J$72,4,FALSE),0)</f>
        <v>0</v>
      </c>
      <c r="AD615" s="7">
        <f>IFERROR(VLOOKUP(L615,'Վարկանիշային չափորոշիչներ'!$G$6:$J$72,4,FALSE),0)</f>
        <v>0</v>
      </c>
      <c r="AE615" s="7">
        <f>IFERROR(VLOOKUP(M615,'Վարկանիշային չափորոշիչներ'!$G$6:$J$72,4,FALSE),0)</f>
        <v>0</v>
      </c>
      <c r="AF615" s="7">
        <f>IFERROR(VLOOKUP(N615,'Վարկանիշային չափորոշիչներ'!$G$6:$J$72,4,FALSE),0)</f>
        <v>0</v>
      </c>
      <c r="AG615" s="7">
        <f>IFERROR(VLOOKUP(O615,'Վարկանիշային չափորոշիչներ'!$G$6:$J$72,4,FALSE),0)</f>
        <v>0</v>
      </c>
      <c r="AH615" s="7">
        <f>IFERROR(VLOOKUP(P615,'Վարկանիշային չափորոշիչներ'!$G$6:$J$72,4,FALSE),0)</f>
        <v>0</v>
      </c>
      <c r="AI615" s="7">
        <f>IFERROR(VLOOKUP(Q615,'Վարկանիշային չափորոշիչներ'!$G$6:$J$72,4,FALSE),0)</f>
        <v>0</v>
      </c>
      <c r="AJ615" s="7">
        <f t="shared" si="24"/>
        <v>0</v>
      </c>
    </row>
    <row r="616" spans="1:36" ht="30" hidden="1" x14ac:dyDescent="0.35">
      <c r="A616" s="165">
        <v>1192</v>
      </c>
      <c r="B616" s="161" t="s">
        <v>1516</v>
      </c>
      <c r="C616" s="80" t="s">
        <v>1517</v>
      </c>
      <c r="D616" s="85">
        <v>15022650.6</v>
      </c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58"/>
      <c r="R616" s="61">
        <f t="shared" si="25"/>
        <v>0</v>
      </c>
      <c r="W616" s="175">
        <f>IFERROR(VLOOKUP(E616,'Վարկանիշային չափորոշիչներ'!$G$6:$J$72,4,FALSE),0)</f>
        <v>0</v>
      </c>
      <c r="X616" s="7">
        <f>IFERROR(VLOOKUP(F616,'Վարկանիշային չափորոշիչներ'!$G$6:$J$72,4,FALSE),0)</f>
        <v>0</v>
      </c>
      <c r="Y616" s="7">
        <f>IFERROR(VLOOKUP(G616,'Վարկանիշային չափորոշիչներ'!$G$6:$J$72,4,FALSE),0)</f>
        <v>0</v>
      </c>
      <c r="Z616" s="7">
        <f>IFERROR(VLOOKUP(H616,'Վարկանիշային չափորոշիչներ'!$G$6:$J$72,4,FALSE),0)</f>
        <v>0</v>
      </c>
      <c r="AA616" s="7">
        <f>IFERROR(VLOOKUP(I616,'Վարկանիշային չափորոշիչներ'!$G$6:$J$72,4,FALSE),0)</f>
        <v>0</v>
      </c>
      <c r="AB616" s="7">
        <f>IFERROR(VLOOKUP(J616,'Վարկանիշային չափորոշիչներ'!$G$6:$J$72,4,FALSE),0)</f>
        <v>0</v>
      </c>
      <c r="AC616" s="7">
        <f>IFERROR(VLOOKUP(K616,'Վարկանիշային չափորոշիչներ'!$G$6:$J$72,4,FALSE),0)</f>
        <v>0</v>
      </c>
      <c r="AD616" s="7">
        <f>IFERROR(VLOOKUP(L616,'Վարկանիշային չափորոշիչներ'!$G$6:$J$72,4,FALSE),0)</f>
        <v>0</v>
      </c>
      <c r="AE616" s="7">
        <f>IFERROR(VLOOKUP(M616,'Վարկանիշային չափորոշիչներ'!$G$6:$J$72,4,FALSE),0)</f>
        <v>0</v>
      </c>
      <c r="AF616" s="7">
        <f>IFERROR(VLOOKUP(N616,'Վարկանիշային չափորոշիչներ'!$G$6:$J$72,4,FALSE),0)</f>
        <v>0</v>
      </c>
      <c r="AG616" s="7">
        <f>IFERROR(VLOOKUP(O616,'Վարկանիշային չափորոշիչներ'!$G$6:$J$72,4,FALSE),0)</f>
        <v>0</v>
      </c>
      <c r="AH616" s="7">
        <f>IFERROR(VLOOKUP(P616,'Վարկանիշային չափորոշիչներ'!$G$6:$J$72,4,FALSE),0)</f>
        <v>0</v>
      </c>
      <c r="AI616" s="7">
        <f>IFERROR(VLOOKUP(Q616,'Վարկանիշային չափորոշիչներ'!$G$6:$J$72,4,FALSE),0)</f>
        <v>0</v>
      </c>
      <c r="AJ616" s="7">
        <f t="shared" si="24"/>
        <v>0</v>
      </c>
    </row>
    <row r="617" spans="1:36" ht="60" hidden="1" x14ac:dyDescent="0.35">
      <c r="A617" s="160">
        <v>1192</v>
      </c>
      <c r="B617" s="161" t="s">
        <v>1518</v>
      </c>
      <c r="C617" s="80" t="s">
        <v>113</v>
      </c>
      <c r="D617" s="90">
        <v>144515.30000000002</v>
      </c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58"/>
      <c r="R617" s="61">
        <f t="shared" si="25"/>
        <v>0</v>
      </c>
      <c r="W617" s="175">
        <f>IFERROR(VLOOKUP(E617,'Վարկանիշային չափորոշիչներ'!$G$6:$J$72,4,FALSE),0)</f>
        <v>0</v>
      </c>
      <c r="X617" s="7">
        <f>IFERROR(VLOOKUP(F617,'Վարկանիշային չափորոշիչներ'!$G$6:$J$72,4,FALSE),0)</f>
        <v>0</v>
      </c>
      <c r="Y617" s="7">
        <f>IFERROR(VLOOKUP(G617,'Վարկանիշային չափորոշիչներ'!$G$6:$J$72,4,FALSE),0)</f>
        <v>0</v>
      </c>
      <c r="Z617" s="7">
        <f>IFERROR(VLOOKUP(H617,'Վարկանիշային չափորոշիչներ'!$G$6:$J$72,4,FALSE),0)</f>
        <v>0</v>
      </c>
      <c r="AA617" s="7">
        <f>IFERROR(VLOOKUP(I617,'Վարկանիշային չափորոշիչներ'!$G$6:$J$72,4,FALSE),0)</f>
        <v>0</v>
      </c>
      <c r="AB617" s="7">
        <f>IFERROR(VLOOKUP(J617,'Վարկանիշային չափորոշիչներ'!$G$6:$J$72,4,FALSE),0)</f>
        <v>0</v>
      </c>
      <c r="AC617" s="7">
        <f>IFERROR(VLOOKUP(K617,'Վարկանիշային չափորոշիչներ'!$G$6:$J$72,4,FALSE),0)</f>
        <v>0</v>
      </c>
      <c r="AD617" s="7">
        <f>IFERROR(VLOOKUP(L617,'Վարկանիշային չափորոշիչներ'!$G$6:$J$72,4,FALSE),0)</f>
        <v>0</v>
      </c>
      <c r="AE617" s="7">
        <f>IFERROR(VLOOKUP(M617,'Վարկանիշային չափորոշիչներ'!$G$6:$J$72,4,FALSE),0)</f>
        <v>0</v>
      </c>
      <c r="AF617" s="7">
        <f>IFERROR(VLOOKUP(N617,'Վարկանիշային չափորոշիչներ'!$G$6:$J$72,4,FALSE),0)</f>
        <v>0</v>
      </c>
      <c r="AG617" s="7">
        <f>IFERROR(VLOOKUP(O617,'Վարկանիշային չափորոշիչներ'!$G$6:$J$72,4,FALSE),0)</f>
        <v>0</v>
      </c>
      <c r="AH617" s="7">
        <f>IFERROR(VLOOKUP(P617,'Վարկանիշային չափորոշիչներ'!$G$6:$J$72,4,FALSE),0)</f>
        <v>0</v>
      </c>
      <c r="AI617" s="7">
        <f>IFERROR(VLOOKUP(Q617,'Վարկանիշային չափորոշիչներ'!$G$6:$J$72,4,FALSE),0)</f>
        <v>0</v>
      </c>
      <c r="AJ617" s="7">
        <f t="shared" si="24"/>
        <v>0</v>
      </c>
    </row>
    <row r="618" spans="1:36" ht="45" hidden="1" x14ac:dyDescent="0.35">
      <c r="A618" s="160">
        <v>1192</v>
      </c>
      <c r="B618" s="161" t="s">
        <v>1519</v>
      </c>
      <c r="C618" s="80" t="s">
        <v>1520</v>
      </c>
      <c r="D618" s="77">
        <v>182573.40000000002</v>
      </c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58"/>
      <c r="R618" s="61">
        <f t="shared" si="25"/>
        <v>0</v>
      </c>
      <c r="W618" s="175">
        <f>IFERROR(VLOOKUP(E618,'Վարկանիշային չափորոշիչներ'!$G$6:$J$72,4,FALSE),0)</f>
        <v>0</v>
      </c>
      <c r="X618" s="7">
        <f>IFERROR(VLOOKUP(F618,'Վարկանիշային չափորոշիչներ'!$G$6:$J$72,4,FALSE),0)</f>
        <v>0</v>
      </c>
      <c r="Y618" s="7">
        <f>IFERROR(VLOOKUP(G618,'Վարկանիշային չափորոշիչներ'!$G$6:$J$72,4,FALSE),0)</f>
        <v>0</v>
      </c>
      <c r="Z618" s="7">
        <f>IFERROR(VLOOKUP(H618,'Վարկանիշային չափորոշիչներ'!$G$6:$J$72,4,FALSE),0)</f>
        <v>0</v>
      </c>
      <c r="AA618" s="7">
        <f>IFERROR(VLOOKUP(I618,'Վարկանիշային չափորոշիչներ'!$G$6:$J$72,4,FALSE),0)</f>
        <v>0</v>
      </c>
      <c r="AB618" s="7">
        <f>IFERROR(VLOOKUP(J618,'Վարկանիշային չափորոշիչներ'!$G$6:$J$72,4,FALSE),0)</f>
        <v>0</v>
      </c>
      <c r="AC618" s="7">
        <f>IFERROR(VLOOKUP(K618,'Վարկանիշային չափորոշիչներ'!$G$6:$J$72,4,FALSE),0)</f>
        <v>0</v>
      </c>
      <c r="AD618" s="7">
        <f>IFERROR(VLOOKUP(L618,'Վարկանիշային չափորոշիչներ'!$G$6:$J$72,4,FALSE),0)</f>
        <v>0</v>
      </c>
      <c r="AE618" s="7">
        <f>IFERROR(VLOOKUP(M618,'Վարկանիշային չափորոշիչներ'!$G$6:$J$72,4,FALSE),0)</f>
        <v>0</v>
      </c>
      <c r="AF618" s="7">
        <f>IFERROR(VLOOKUP(N618,'Վարկանիշային չափորոշիչներ'!$G$6:$J$72,4,FALSE),0)</f>
        <v>0</v>
      </c>
      <c r="AG618" s="7">
        <f>IFERROR(VLOOKUP(O618,'Վարկանիշային չափորոշիչներ'!$G$6:$J$72,4,FALSE),0)</f>
        <v>0</v>
      </c>
      <c r="AH618" s="7">
        <f>IFERROR(VLOOKUP(P618,'Վարկանիշային չափորոշիչներ'!$G$6:$J$72,4,FALSE),0)</f>
        <v>0</v>
      </c>
      <c r="AI618" s="7">
        <f>IFERROR(VLOOKUP(Q618,'Վարկանիշային չափորոշիչներ'!$G$6:$J$72,4,FALSE),0)</f>
        <v>0</v>
      </c>
      <c r="AJ618" s="7">
        <f t="shared" si="24"/>
        <v>0</v>
      </c>
    </row>
    <row r="619" spans="1:36" ht="45" hidden="1" x14ac:dyDescent="0.35">
      <c r="A619" s="160">
        <v>1192</v>
      </c>
      <c r="B619" s="161" t="s">
        <v>1521</v>
      </c>
      <c r="C619" s="80" t="s">
        <v>1522</v>
      </c>
      <c r="D619" s="81">
        <v>294510</v>
      </c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58"/>
      <c r="R619" s="61">
        <f t="shared" si="25"/>
        <v>0</v>
      </c>
      <c r="W619" s="175">
        <f>IFERROR(VLOOKUP(E619,'Վարկանիշային չափորոշիչներ'!$G$6:$J$72,4,FALSE),0)</f>
        <v>0</v>
      </c>
      <c r="X619" s="7">
        <f>IFERROR(VLOOKUP(F619,'Վարկանիշային չափորոշիչներ'!$G$6:$J$72,4,FALSE),0)</f>
        <v>0</v>
      </c>
      <c r="Y619" s="7">
        <f>IFERROR(VLOOKUP(G619,'Վարկանիշային չափորոշիչներ'!$G$6:$J$72,4,FALSE),0)</f>
        <v>0</v>
      </c>
      <c r="Z619" s="7">
        <f>IFERROR(VLOOKUP(H619,'Վարկանիշային չափորոշիչներ'!$G$6:$J$72,4,FALSE),0)</f>
        <v>0</v>
      </c>
      <c r="AA619" s="7">
        <f>IFERROR(VLOOKUP(I619,'Վարկանիշային չափորոշիչներ'!$G$6:$J$72,4,FALSE),0)</f>
        <v>0</v>
      </c>
      <c r="AB619" s="7">
        <f>IFERROR(VLOOKUP(J619,'Վարկանիշային չափորոշիչներ'!$G$6:$J$72,4,FALSE),0)</f>
        <v>0</v>
      </c>
      <c r="AC619" s="7">
        <f>IFERROR(VLOOKUP(K619,'Վարկանիշային չափորոշիչներ'!$G$6:$J$72,4,FALSE),0)</f>
        <v>0</v>
      </c>
      <c r="AD619" s="7">
        <f>IFERROR(VLOOKUP(L619,'Վարկանիշային չափորոշիչներ'!$G$6:$J$72,4,FALSE),0)</f>
        <v>0</v>
      </c>
      <c r="AE619" s="7">
        <f>IFERROR(VLOOKUP(M619,'Վարկանիշային չափորոշիչներ'!$G$6:$J$72,4,FALSE),0)</f>
        <v>0</v>
      </c>
      <c r="AF619" s="7">
        <f>IFERROR(VLOOKUP(N619,'Վարկանիշային չափորոշիչներ'!$G$6:$J$72,4,FALSE),0)</f>
        <v>0</v>
      </c>
      <c r="AG619" s="7">
        <f>IFERROR(VLOOKUP(O619,'Վարկանիշային չափորոշիչներ'!$G$6:$J$72,4,FALSE),0)</f>
        <v>0</v>
      </c>
      <c r="AH619" s="7">
        <f>IFERROR(VLOOKUP(P619,'Վարկանիշային չափորոշիչներ'!$G$6:$J$72,4,FALSE),0)</f>
        <v>0</v>
      </c>
      <c r="AI619" s="7">
        <f>IFERROR(VLOOKUP(Q619,'Վարկանիշային չափորոշիչներ'!$G$6:$J$72,4,FALSE),0)</f>
        <v>0</v>
      </c>
      <c r="AJ619" s="7">
        <f t="shared" si="24"/>
        <v>0</v>
      </c>
    </row>
    <row r="620" spans="1:36" ht="30" hidden="1" x14ac:dyDescent="0.35">
      <c r="A620" s="160">
        <v>1192</v>
      </c>
      <c r="B620" s="161" t="s">
        <v>1523</v>
      </c>
      <c r="C620" s="80" t="s">
        <v>114</v>
      </c>
      <c r="D620" s="85">
        <v>2547318.7999999998</v>
      </c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58"/>
      <c r="R620" s="61">
        <f t="shared" si="25"/>
        <v>0</v>
      </c>
      <c r="W620" s="175">
        <f>IFERROR(VLOOKUP(E620,'Վարկանիշային չափորոշիչներ'!$G$6:$J$72,4,FALSE),0)</f>
        <v>0</v>
      </c>
      <c r="X620" s="7">
        <f>IFERROR(VLOOKUP(F620,'Վարկանիշային չափորոշիչներ'!$G$6:$J$72,4,FALSE),0)</f>
        <v>0</v>
      </c>
      <c r="Y620" s="7">
        <f>IFERROR(VLOOKUP(G620,'Վարկանիշային չափորոշիչներ'!$G$6:$J$72,4,FALSE),0)</f>
        <v>0</v>
      </c>
      <c r="Z620" s="7">
        <f>IFERROR(VLOOKUP(H620,'Վարկանիշային չափորոշիչներ'!$G$6:$J$72,4,FALSE),0)</f>
        <v>0</v>
      </c>
      <c r="AA620" s="7">
        <f>IFERROR(VLOOKUP(I620,'Վարկանիշային չափորոշիչներ'!$G$6:$J$72,4,FALSE),0)</f>
        <v>0</v>
      </c>
      <c r="AB620" s="7">
        <f>IFERROR(VLOOKUP(J620,'Վարկանիշային չափորոշիչներ'!$G$6:$J$72,4,FALSE),0)</f>
        <v>0</v>
      </c>
      <c r="AC620" s="7">
        <f>IFERROR(VLOOKUP(K620,'Վարկանիշային չափորոշիչներ'!$G$6:$J$72,4,FALSE),0)</f>
        <v>0</v>
      </c>
      <c r="AD620" s="7">
        <f>IFERROR(VLOOKUP(L620,'Վարկանիշային չափորոշիչներ'!$G$6:$J$72,4,FALSE),0)</f>
        <v>0</v>
      </c>
      <c r="AE620" s="7">
        <f>IFERROR(VLOOKUP(M620,'Վարկանիշային չափորոշիչներ'!$G$6:$J$72,4,FALSE),0)</f>
        <v>0</v>
      </c>
      <c r="AF620" s="7">
        <f>IFERROR(VLOOKUP(N620,'Վարկանիշային չափորոշիչներ'!$G$6:$J$72,4,FALSE),0)</f>
        <v>0</v>
      </c>
      <c r="AG620" s="7">
        <f>IFERROR(VLOOKUP(O620,'Վարկանիշային չափորոշիչներ'!$G$6:$J$72,4,FALSE),0)</f>
        <v>0</v>
      </c>
      <c r="AH620" s="7">
        <f>IFERROR(VLOOKUP(P620,'Վարկանիշային չափորոշիչներ'!$G$6:$J$72,4,FALSE),0)</f>
        <v>0</v>
      </c>
      <c r="AI620" s="7">
        <f>IFERROR(VLOOKUP(Q620,'Վարկանիշային չափորոշիչներ'!$G$6:$J$72,4,FALSE),0)</f>
        <v>0</v>
      </c>
      <c r="AJ620" s="7">
        <f t="shared" si="24"/>
        <v>0</v>
      </c>
    </row>
    <row r="621" spans="1:36" ht="75" hidden="1" x14ac:dyDescent="0.35">
      <c r="A621" s="160">
        <v>1192</v>
      </c>
      <c r="B621" s="161" t="s">
        <v>1524</v>
      </c>
      <c r="C621" s="80" t="s">
        <v>1525</v>
      </c>
      <c r="D621" s="77">
        <v>591245.1</v>
      </c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58"/>
      <c r="R621" s="61">
        <f t="shared" si="25"/>
        <v>0</v>
      </c>
      <c r="W621" s="175">
        <f>IFERROR(VLOOKUP(E621,'Վարկանիշային չափորոշիչներ'!$G$6:$J$72,4,FALSE),0)</f>
        <v>0</v>
      </c>
      <c r="X621" s="7">
        <f>IFERROR(VLOOKUP(F621,'Վարկանիշային չափորոշիչներ'!$G$6:$J$72,4,FALSE),0)</f>
        <v>0</v>
      </c>
      <c r="Y621" s="7">
        <f>IFERROR(VLOOKUP(G621,'Վարկանիշային չափորոշիչներ'!$G$6:$J$72,4,FALSE),0)</f>
        <v>0</v>
      </c>
      <c r="Z621" s="7">
        <f>IFERROR(VLOOKUP(H621,'Վարկանիշային չափորոշիչներ'!$G$6:$J$72,4,FALSE),0)</f>
        <v>0</v>
      </c>
      <c r="AA621" s="7">
        <f>IFERROR(VLOOKUP(I621,'Վարկանիշային չափորոշիչներ'!$G$6:$J$72,4,FALSE),0)</f>
        <v>0</v>
      </c>
      <c r="AB621" s="7">
        <f>IFERROR(VLOOKUP(J621,'Վարկանիշային չափորոշիչներ'!$G$6:$J$72,4,FALSE),0)</f>
        <v>0</v>
      </c>
      <c r="AC621" s="7">
        <f>IFERROR(VLOOKUP(K621,'Վարկանիշային չափորոշիչներ'!$G$6:$J$72,4,FALSE),0)</f>
        <v>0</v>
      </c>
      <c r="AD621" s="7">
        <f>IFERROR(VLOOKUP(L621,'Վարկանիշային չափորոշիչներ'!$G$6:$J$72,4,FALSE),0)</f>
        <v>0</v>
      </c>
      <c r="AE621" s="7">
        <f>IFERROR(VLOOKUP(M621,'Վարկանիշային չափորոշիչներ'!$G$6:$J$72,4,FALSE),0)</f>
        <v>0</v>
      </c>
      <c r="AF621" s="7">
        <f>IFERROR(VLOOKUP(N621,'Վարկանիշային չափորոշիչներ'!$G$6:$J$72,4,FALSE),0)</f>
        <v>0</v>
      </c>
      <c r="AG621" s="7">
        <f>IFERROR(VLOOKUP(O621,'Վարկանիշային չափորոշիչներ'!$G$6:$J$72,4,FALSE),0)</f>
        <v>0</v>
      </c>
      <c r="AH621" s="7">
        <f>IFERROR(VLOOKUP(P621,'Վարկանիշային չափորոշիչներ'!$G$6:$J$72,4,FALSE),0)</f>
        <v>0</v>
      </c>
      <c r="AI621" s="7">
        <f>IFERROR(VLOOKUP(Q621,'Վարկանիշային չափորոշիչներ'!$G$6:$J$72,4,FALSE),0)</f>
        <v>0</v>
      </c>
      <c r="AJ621" s="7">
        <f t="shared" si="24"/>
        <v>0</v>
      </c>
    </row>
    <row r="622" spans="1:36" ht="30" hidden="1" x14ac:dyDescent="0.35">
      <c r="A622" s="160">
        <v>1193</v>
      </c>
      <c r="B622" s="161"/>
      <c r="C622" s="71" t="s">
        <v>1526</v>
      </c>
      <c r="D622" s="72">
        <v>4045313.1999999997</v>
      </c>
      <c r="E622" s="46" t="s">
        <v>11</v>
      </c>
      <c r="F622" s="46" t="s">
        <v>11</v>
      </c>
      <c r="G622" s="46" t="s">
        <v>11</v>
      </c>
      <c r="H622" s="46" t="s">
        <v>11</v>
      </c>
      <c r="I622" s="46" t="s">
        <v>11</v>
      </c>
      <c r="J622" s="46" t="s">
        <v>11</v>
      </c>
      <c r="K622" s="46" t="s">
        <v>11</v>
      </c>
      <c r="L622" s="46" t="s">
        <v>11</v>
      </c>
      <c r="M622" s="46" t="s">
        <v>11</v>
      </c>
      <c r="N622" s="46" t="s">
        <v>11</v>
      </c>
      <c r="O622" s="46" t="s">
        <v>11</v>
      </c>
      <c r="P622" s="46" t="s">
        <v>11</v>
      </c>
      <c r="Q622" s="60" t="s">
        <v>11</v>
      </c>
      <c r="R622" s="61">
        <f t="shared" si="25"/>
        <v>0</v>
      </c>
      <c r="W622" s="175">
        <f>IFERROR(VLOOKUP(E622,'Վարկանիշային չափորոշիչներ'!$G$6:$J$72,4,FALSE),0)</f>
        <v>0</v>
      </c>
      <c r="X622" s="7">
        <f>IFERROR(VLOOKUP(F622,'Վարկանիշային չափորոշիչներ'!$G$6:$J$72,4,FALSE),0)</f>
        <v>0</v>
      </c>
      <c r="Y622" s="7">
        <f>IFERROR(VLOOKUP(G622,'Վարկանիշային չափորոշիչներ'!$G$6:$J$72,4,FALSE),0)</f>
        <v>0</v>
      </c>
      <c r="Z622" s="7">
        <f>IFERROR(VLOOKUP(H622,'Վարկանիշային չափորոշիչներ'!$G$6:$J$72,4,FALSE),0)</f>
        <v>0</v>
      </c>
      <c r="AA622" s="7">
        <f>IFERROR(VLOOKUP(I622,'Վարկանիշային չափորոշիչներ'!$G$6:$J$72,4,FALSE),0)</f>
        <v>0</v>
      </c>
      <c r="AB622" s="7">
        <f>IFERROR(VLOOKUP(J622,'Վարկանիշային չափորոշիչներ'!$G$6:$J$72,4,FALSE),0)</f>
        <v>0</v>
      </c>
      <c r="AC622" s="7">
        <f>IFERROR(VLOOKUP(K622,'Վարկանիշային չափորոշիչներ'!$G$6:$J$72,4,FALSE),0)</f>
        <v>0</v>
      </c>
      <c r="AD622" s="7">
        <f>IFERROR(VLOOKUP(L622,'Վարկանիշային չափորոշիչներ'!$G$6:$J$72,4,FALSE),0)</f>
        <v>0</v>
      </c>
      <c r="AE622" s="7">
        <f>IFERROR(VLOOKUP(M622,'Վարկանիշային չափորոշիչներ'!$G$6:$J$72,4,FALSE),0)</f>
        <v>0</v>
      </c>
      <c r="AF622" s="7">
        <f>IFERROR(VLOOKUP(N622,'Վարկանիշային չափորոշիչներ'!$G$6:$J$72,4,FALSE),0)</f>
        <v>0</v>
      </c>
      <c r="AG622" s="7">
        <f>IFERROR(VLOOKUP(O622,'Վարկանիշային չափորոշիչներ'!$G$6:$J$72,4,FALSE),0)</f>
        <v>0</v>
      </c>
      <c r="AH622" s="7">
        <f>IFERROR(VLOOKUP(P622,'Վարկանիշային չափորոշիչներ'!$G$6:$J$72,4,FALSE),0)</f>
        <v>0</v>
      </c>
      <c r="AI622" s="7">
        <f>IFERROR(VLOOKUP(Q622,'Վարկանիշային չափորոշիչներ'!$G$6:$J$72,4,FALSE),0)</f>
        <v>0</v>
      </c>
      <c r="AJ622" s="7">
        <f t="shared" si="24"/>
        <v>0</v>
      </c>
    </row>
    <row r="623" spans="1:36" ht="60" hidden="1" x14ac:dyDescent="0.35">
      <c r="A623" s="160">
        <v>1193</v>
      </c>
      <c r="B623" s="161" t="s">
        <v>1527</v>
      </c>
      <c r="C623" s="80" t="s">
        <v>1528</v>
      </c>
      <c r="D623" s="85">
        <v>3885609.5</v>
      </c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58"/>
      <c r="R623" s="61">
        <f t="shared" si="25"/>
        <v>0</v>
      </c>
      <c r="W623" s="175">
        <f>IFERROR(VLOOKUP(E623,'Վարկանիշային չափորոշիչներ'!$G$6:$J$72,4,FALSE),0)</f>
        <v>0</v>
      </c>
      <c r="X623" s="7">
        <f>IFERROR(VLOOKUP(F623,'Վարկանիշային չափորոշիչներ'!$G$6:$J$72,4,FALSE),0)</f>
        <v>0</v>
      </c>
      <c r="Y623" s="7">
        <f>IFERROR(VLOOKUP(G623,'Վարկանիշային չափորոշիչներ'!$G$6:$J$72,4,FALSE),0)</f>
        <v>0</v>
      </c>
      <c r="Z623" s="7">
        <f>IFERROR(VLOOKUP(H623,'Վարկանիշային չափորոշիչներ'!$G$6:$J$72,4,FALSE),0)</f>
        <v>0</v>
      </c>
      <c r="AA623" s="7">
        <f>IFERROR(VLOOKUP(I623,'Վարկանիշային չափորոշիչներ'!$G$6:$J$72,4,FALSE),0)</f>
        <v>0</v>
      </c>
      <c r="AB623" s="7">
        <f>IFERROR(VLOOKUP(J623,'Վարկանիշային չափորոշիչներ'!$G$6:$J$72,4,FALSE),0)</f>
        <v>0</v>
      </c>
      <c r="AC623" s="7">
        <f>IFERROR(VLOOKUP(K623,'Վարկանիշային չափորոշիչներ'!$G$6:$J$72,4,FALSE),0)</f>
        <v>0</v>
      </c>
      <c r="AD623" s="7">
        <f>IFERROR(VLOOKUP(L623,'Վարկանիշային չափորոշիչներ'!$G$6:$J$72,4,FALSE),0)</f>
        <v>0</v>
      </c>
      <c r="AE623" s="7">
        <f>IFERROR(VLOOKUP(M623,'Վարկանիշային չափորոշիչներ'!$G$6:$J$72,4,FALSE),0)</f>
        <v>0</v>
      </c>
      <c r="AF623" s="7">
        <f>IFERROR(VLOOKUP(N623,'Վարկանիշային չափորոշիչներ'!$G$6:$J$72,4,FALSE),0)</f>
        <v>0</v>
      </c>
      <c r="AG623" s="7">
        <f>IFERROR(VLOOKUP(O623,'Վարկանիշային չափորոշիչներ'!$G$6:$J$72,4,FALSE),0)</f>
        <v>0</v>
      </c>
      <c r="AH623" s="7">
        <f>IFERROR(VLOOKUP(P623,'Վարկանիշային չափորոշիչներ'!$G$6:$J$72,4,FALSE),0)</f>
        <v>0</v>
      </c>
      <c r="AI623" s="7">
        <f>IFERROR(VLOOKUP(Q623,'Վարկանիշային չափորոշիչներ'!$G$6:$J$72,4,FALSE),0)</f>
        <v>0</v>
      </c>
      <c r="AJ623" s="7">
        <f t="shared" si="24"/>
        <v>0</v>
      </c>
    </row>
    <row r="624" spans="1:36" ht="45" hidden="1" x14ac:dyDescent="0.35">
      <c r="A624" s="160">
        <v>1193</v>
      </c>
      <c r="B624" s="161" t="s">
        <v>1529</v>
      </c>
      <c r="C624" s="80" t="s">
        <v>1530</v>
      </c>
      <c r="D624" s="85">
        <v>82099.8</v>
      </c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58"/>
      <c r="R624" s="61">
        <f t="shared" si="25"/>
        <v>0</v>
      </c>
      <c r="W624" s="175">
        <f>IFERROR(VLOOKUP(E624,'Վարկանիշային չափորոշիչներ'!$G$6:$J$72,4,FALSE),0)</f>
        <v>0</v>
      </c>
      <c r="X624" s="7">
        <f>IFERROR(VLOOKUP(F624,'Վարկանիշային չափորոշիչներ'!$G$6:$J$72,4,FALSE),0)</f>
        <v>0</v>
      </c>
      <c r="Y624" s="7">
        <f>IFERROR(VLOOKUP(G624,'Վարկանիշային չափորոշիչներ'!$G$6:$J$72,4,FALSE),0)</f>
        <v>0</v>
      </c>
      <c r="Z624" s="7">
        <f>IFERROR(VLOOKUP(H624,'Վարկանիշային չափորոշիչներ'!$G$6:$J$72,4,FALSE),0)</f>
        <v>0</v>
      </c>
      <c r="AA624" s="7">
        <f>IFERROR(VLOOKUP(I624,'Վարկանիշային չափորոշիչներ'!$G$6:$J$72,4,FALSE),0)</f>
        <v>0</v>
      </c>
      <c r="AB624" s="7">
        <f>IFERROR(VLOOKUP(J624,'Վարկանիշային չափորոշիչներ'!$G$6:$J$72,4,FALSE),0)</f>
        <v>0</v>
      </c>
      <c r="AC624" s="7">
        <f>IFERROR(VLOOKUP(K624,'Վարկանիշային չափորոշիչներ'!$G$6:$J$72,4,FALSE),0)</f>
        <v>0</v>
      </c>
      <c r="AD624" s="7">
        <f>IFERROR(VLOOKUP(L624,'Վարկանիշային չափորոշիչներ'!$G$6:$J$72,4,FALSE),0)</f>
        <v>0</v>
      </c>
      <c r="AE624" s="7">
        <f>IFERROR(VLOOKUP(M624,'Վարկանիշային չափորոշիչներ'!$G$6:$J$72,4,FALSE),0)</f>
        <v>0</v>
      </c>
      <c r="AF624" s="7">
        <f>IFERROR(VLOOKUP(N624,'Վարկանիշային չափորոշիչներ'!$G$6:$J$72,4,FALSE),0)</f>
        <v>0</v>
      </c>
      <c r="AG624" s="7">
        <f>IFERROR(VLOOKUP(O624,'Վարկանիշային չափորոշիչներ'!$G$6:$J$72,4,FALSE),0)</f>
        <v>0</v>
      </c>
      <c r="AH624" s="7">
        <f>IFERROR(VLOOKUP(P624,'Վարկանիշային չափորոշիչներ'!$G$6:$J$72,4,FALSE),0)</f>
        <v>0</v>
      </c>
      <c r="AI624" s="7">
        <f>IFERROR(VLOOKUP(Q624,'Վարկանիշային չափորոշիչներ'!$G$6:$J$72,4,FALSE),0)</f>
        <v>0</v>
      </c>
      <c r="AJ624" s="7">
        <f t="shared" si="24"/>
        <v>0</v>
      </c>
    </row>
    <row r="625" spans="1:36" ht="45" hidden="1" x14ac:dyDescent="0.35">
      <c r="A625" s="160">
        <v>1193</v>
      </c>
      <c r="B625" s="161" t="s">
        <v>1531</v>
      </c>
      <c r="C625" s="80" t="s">
        <v>1532</v>
      </c>
      <c r="D625" s="81">
        <v>77603.899999999994</v>
      </c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58"/>
      <c r="R625" s="61">
        <f t="shared" si="25"/>
        <v>0</v>
      </c>
      <c r="W625" s="175">
        <f>IFERROR(VLOOKUP(E625,'Վարկանիշային չափորոշիչներ'!$G$6:$J$72,4,FALSE),0)</f>
        <v>0</v>
      </c>
      <c r="X625" s="7">
        <f>IFERROR(VLOOKUP(F625,'Վարկանիշային չափորոշիչներ'!$G$6:$J$72,4,FALSE),0)</f>
        <v>0</v>
      </c>
      <c r="Y625" s="7">
        <f>IFERROR(VLOOKUP(G625,'Վարկանիշային չափորոշիչներ'!$G$6:$J$72,4,FALSE),0)</f>
        <v>0</v>
      </c>
      <c r="Z625" s="7">
        <f>IFERROR(VLOOKUP(H625,'Վարկանիշային չափորոշիչներ'!$G$6:$J$72,4,FALSE),0)</f>
        <v>0</v>
      </c>
      <c r="AA625" s="7">
        <f>IFERROR(VLOOKUP(I625,'Վարկանիշային չափորոշիչներ'!$G$6:$J$72,4,FALSE),0)</f>
        <v>0</v>
      </c>
      <c r="AB625" s="7">
        <f>IFERROR(VLOOKUP(J625,'Վարկանիշային չափորոշիչներ'!$G$6:$J$72,4,FALSE),0)</f>
        <v>0</v>
      </c>
      <c r="AC625" s="7">
        <f>IFERROR(VLOOKUP(K625,'Վարկանիշային չափորոշիչներ'!$G$6:$J$72,4,FALSE),0)</f>
        <v>0</v>
      </c>
      <c r="AD625" s="7">
        <f>IFERROR(VLOOKUP(L625,'Վարկանիշային չափորոշիչներ'!$G$6:$J$72,4,FALSE),0)</f>
        <v>0</v>
      </c>
      <c r="AE625" s="7">
        <f>IFERROR(VLOOKUP(M625,'Վարկանիշային չափորոշիչներ'!$G$6:$J$72,4,FALSE),0)</f>
        <v>0</v>
      </c>
      <c r="AF625" s="7">
        <f>IFERROR(VLOOKUP(N625,'Վարկանիշային չափորոշիչներ'!$G$6:$J$72,4,FALSE),0)</f>
        <v>0</v>
      </c>
      <c r="AG625" s="7">
        <f>IFERROR(VLOOKUP(O625,'Վարկանիշային չափորոշիչներ'!$G$6:$J$72,4,FALSE),0)</f>
        <v>0</v>
      </c>
      <c r="AH625" s="7">
        <f>IFERROR(VLOOKUP(P625,'Վարկանիշային չափորոշիչներ'!$G$6:$J$72,4,FALSE),0)</f>
        <v>0</v>
      </c>
      <c r="AI625" s="7">
        <f>IFERROR(VLOOKUP(Q625,'Վարկանիշային չափորոշիչներ'!$G$6:$J$72,4,FALSE),0)</f>
        <v>0</v>
      </c>
      <c r="AJ625" s="7">
        <f t="shared" si="24"/>
        <v>0</v>
      </c>
    </row>
    <row r="626" spans="1:36" hidden="1" x14ac:dyDescent="0.35">
      <c r="A626" s="160">
        <v>1196</v>
      </c>
      <c r="B626" s="161"/>
      <c r="C626" s="71" t="s">
        <v>1533</v>
      </c>
      <c r="D626" s="72">
        <v>509765.5</v>
      </c>
      <c r="E626" s="46" t="s">
        <v>11</v>
      </c>
      <c r="F626" s="46" t="s">
        <v>11</v>
      </c>
      <c r="G626" s="46" t="s">
        <v>11</v>
      </c>
      <c r="H626" s="46" t="s">
        <v>11</v>
      </c>
      <c r="I626" s="46" t="s">
        <v>11</v>
      </c>
      <c r="J626" s="46" t="s">
        <v>11</v>
      </c>
      <c r="K626" s="46" t="s">
        <v>11</v>
      </c>
      <c r="L626" s="46" t="s">
        <v>11</v>
      </c>
      <c r="M626" s="46" t="s">
        <v>11</v>
      </c>
      <c r="N626" s="46" t="s">
        <v>11</v>
      </c>
      <c r="O626" s="46" t="s">
        <v>11</v>
      </c>
      <c r="P626" s="46" t="s">
        <v>11</v>
      </c>
      <c r="Q626" s="60" t="s">
        <v>11</v>
      </c>
      <c r="R626" s="61">
        <f t="shared" si="25"/>
        <v>0</v>
      </c>
      <c r="W626" s="175">
        <f>IFERROR(VLOOKUP(E626,'Վարկանիշային չափորոշիչներ'!$G$6:$J$72,4,FALSE),0)</f>
        <v>0</v>
      </c>
      <c r="X626" s="7">
        <f>IFERROR(VLOOKUP(F626,'Վարկանիշային չափորոշիչներ'!$G$6:$J$72,4,FALSE),0)</f>
        <v>0</v>
      </c>
      <c r="Y626" s="7">
        <f>IFERROR(VLOOKUP(G626,'Վարկանիշային չափորոշիչներ'!$G$6:$J$72,4,FALSE),0)</f>
        <v>0</v>
      </c>
      <c r="Z626" s="7">
        <f>IFERROR(VLOOKUP(H626,'Վարկանիշային չափորոշիչներ'!$G$6:$J$72,4,FALSE),0)</f>
        <v>0</v>
      </c>
      <c r="AA626" s="7">
        <f>IFERROR(VLOOKUP(I626,'Վարկանիշային չափորոշիչներ'!$G$6:$J$72,4,FALSE),0)</f>
        <v>0</v>
      </c>
      <c r="AB626" s="7">
        <f>IFERROR(VLOOKUP(J626,'Վարկանիշային չափորոշիչներ'!$G$6:$J$72,4,FALSE),0)</f>
        <v>0</v>
      </c>
      <c r="AC626" s="7">
        <f>IFERROR(VLOOKUP(K626,'Վարկանիշային չափորոշիչներ'!$G$6:$J$72,4,FALSE),0)</f>
        <v>0</v>
      </c>
      <c r="AD626" s="7">
        <f>IFERROR(VLOOKUP(L626,'Վարկանիշային չափորոշիչներ'!$G$6:$J$72,4,FALSE),0)</f>
        <v>0</v>
      </c>
      <c r="AE626" s="7">
        <f>IFERROR(VLOOKUP(M626,'Վարկանիշային չափորոշիչներ'!$G$6:$J$72,4,FALSE),0)</f>
        <v>0</v>
      </c>
      <c r="AF626" s="7">
        <f>IFERROR(VLOOKUP(N626,'Վարկանիշային չափորոշիչներ'!$G$6:$J$72,4,FALSE),0)</f>
        <v>0</v>
      </c>
      <c r="AG626" s="7">
        <f>IFERROR(VLOOKUP(O626,'Վարկանիշային չափորոշիչներ'!$G$6:$J$72,4,FALSE),0)</f>
        <v>0</v>
      </c>
      <c r="AH626" s="7">
        <f>IFERROR(VLOOKUP(P626,'Վարկանիշային չափորոշիչներ'!$G$6:$J$72,4,FALSE),0)</f>
        <v>0</v>
      </c>
      <c r="AI626" s="7">
        <f>IFERROR(VLOOKUP(Q626,'Վարկանիշային չափորոշիչներ'!$G$6:$J$72,4,FALSE),0)</f>
        <v>0</v>
      </c>
      <c r="AJ626" s="7">
        <f t="shared" si="24"/>
        <v>0</v>
      </c>
    </row>
    <row r="627" spans="1:36" ht="30" hidden="1" x14ac:dyDescent="0.35">
      <c r="A627" s="160">
        <v>1196</v>
      </c>
      <c r="B627" s="161" t="s">
        <v>1534</v>
      </c>
      <c r="C627" s="75" t="s">
        <v>1535</v>
      </c>
      <c r="D627" s="85">
        <v>310884.90000000002</v>
      </c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58"/>
      <c r="R627" s="61">
        <f t="shared" si="25"/>
        <v>0</v>
      </c>
      <c r="W627" s="175">
        <f>IFERROR(VLOOKUP(E627,'Վարկանիշային չափորոշիչներ'!$G$6:$J$72,4,FALSE),0)</f>
        <v>0</v>
      </c>
      <c r="X627" s="7">
        <f>IFERROR(VLOOKUP(F627,'Վարկանիշային չափորոշիչներ'!$G$6:$J$72,4,FALSE),0)</f>
        <v>0</v>
      </c>
      <c r="Y627" s="7">
        <f>IFERROR(VLOOKUP(G627,'Վարկանիշային չափորոշիչներ'!$G$6:$J$72,4,FALSE),0)</f>
        <v>0</v>
      </c>
      <c r="Z627" s="7">
        <f>IFERROR(VLOOKUP(H627,'Վարկանիշային չափորոշիչներ'!$G$6:$J$72,4,FALSE),0)</f>
        <v>0</v>
      </c>
      <c r="AA627" s="7">
        <f>IFERROR(VLOOKUP(I627,'Վարկանիշային չափորոշիչներ'!$G$6:$J$72,4,FALSE),0)</f>
        <v>0</v>
      </c>
      <c r="AB627" s="7">
        <f>IFERROR(VLOOKUP(J627,'Վարկանիշային չափորոշիչներ'!$G$6:$J$72,4,FALSE),0)</f>
        <v>0</v>
      </c>
      <c r="AC627" s="7">
        <f>IFERROR(VLOOKUP(K627,'Վարկանիշային չափորոշիչներ'!$G$6:$J$72,4,FALSE),0)</f>
        <v>0</v>
      </c>
      <c r="AD627" s="7">
        <f>IFERROR(VLOOKUP(L627,'Վարկանիշային չափորոշիչներ'!$G$6:$J$72,4,FALSE),0)</f>
        <v>0</v>
      </c>
      <c r="AE627" s="7">
        <f>IFERROR(VLOOKUP(M627,'Վարկանիշային չափորոշիչներ'!$G$6:$J$72,4,FALSE),0)</f>
        <v>0</v>
      </c>
      <c r="AF627" s="7">
        <f>IFERROR(VLOOKUP(N627,'Վարկանիշային չափորոշիչներ'!$G$6:$J$72,4,FALSE),0)</f>
        <v>0</v>
      </c>
      <c r="AG627" s="7">
        <f>IFERROR(VLOOKUP(O627,'Վարկանիշային չափորոշիչներ'!$G$6:$J$72,4,FALSE),0)</f>
        <v>0</v>
      </c>
      <c r="AH627" s="7">
        <f>IFERROR(VLOOKUP(P627,'Վարկանիշային չափորոշիչներ'!$G$6:$J$72,4,FALSE),0)</f>
        <v>0</v>
      </c>
      <c r="AI627" s="7">
        <f>IFERROR(VLOOKUP(Q627,'Վարկանիշային չափորոշիչներ'!$G$6:$J$72,4,FALSE),0)</f>
        <v>0</v>
      </c>
      <c r="AJ627" s="7">
        <f t="shared" si="24"/>
        <v>0</v>
      </c>
    </row>
    <row r="628" spans="1:36" ht="30" hidden="1" x14ac:dyDescent="0.35">
      <c r="A628" s="160">
        <v>1196</v>
      </c>
      <c r="B628" s="161" t="s">
        <v>1536</v>
      </c>
      <c r="C628" s="88" t="s">
        <v>1537</v>
      </c>
      <c r="D628" s="85">
        <v>48880.6</v>
      </c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58"/>
      <c r="R628" s="61">
        <f t="shared" si="25"/>
        <v>0</v>
      </c>
      <c r="W628" s="175">
        <f>IFERROR(VLOOKUP(E628,'Վարկանիշային չափորոշիչներ'!$G$6:$J$72,4,FALSE),0)</f>
        <v>0</v>
      </c>
      <c r="X628" s="7">
        <f>IFERROR(VLOOKUP(F628,'Վարկանիշային չափորոշիչներ'!$G$6:$J$72,4,FALSE),0)</f>
        <v>0</v>
      </c>
      <c r="Y628" s="7">
        <f>IFERROR(VLOOKUP(G628,'Վարկանիշային չափորոշիչներ'!$G$6:$J$72,4,FALSE),0)</f>
        <v>0</v>
      </c>
      <c r="Z628" s="7">
        <f>IFERROR(VLOOKUP(H628,'Վարկանիշային չափորոշիչներ'!$G$6:$J$72,4,FALSE),0)</f>
        <v>0</v>
      </c>
      <c r="AA628" s="7">
        <f>IFERROR(VLOOKUP(I628,'Վարկանիշային չափորոշիչներ'!$G$6:$J$72,4,FALSE),0)</f>
        <v>0</v>
      </c>
      <c r="AB628" s="7">
        <f>IFERROR(VLOOKUP(J628,'Վարկանիշային չափորոշիչներ'!$G$6:$J$72,4,FALSE),0)</f>
        <v>0</v>
      </c>
      <c r="AC628" s="7">
        <f>IFERROR(VLOOKUP(K628,'Վարկանիշային չափորոշիչներ'!$G$6:$J$72,4,FALSE),0)</f>
        <v>0</v>
      </c>
      <c r="AD628" s="7">
        <f>IFERROR(VLOOKUP(L628,'Վարկանիշային չափորոշիչներ'!$G$6:$J$72,4,FALSE),0)</f>
        <v>0</v>
      </c>
      <c r="AE628" s="7">
        <f>IFERROR(VLOOKUP(M628,'Վարկանիշային չափորոշիչներ'!$G$6:$J$72,4,FALSE),0)</f>
        <v>0</v>
      </c>
      <c r="AF628" s="7">
        <f>IFERROR(VLOOKUP(N628,'Վարկանիշային չափորոշիչներ'!$G$6:$J$72,4,FALSE),0)</f>
        <v>0</v>
      </c>
      <c r="AG628" s="7">
        <f>IFERROR(VLOOKUP(O628,'Վարկանիշային չափորոշիչներ'!$G$6:$J$72,4,FALSE),0)</f>
        <v>0</v>
      </c>
      <c r="AH628" s="7">
        <f>IFERROR(VLOOKUP(P628,'Վարկանիշային չափորոշիչներ'!$G$6:$J$72,4,FALSE),0)</f>
        <v>0</v>
      </c>
      <c r="AI628" s="7">
        <f>IFERROR(VLOOKUP(Q628,'Վարկանիշային չափորոշիչներ'!$G$6:$J$72,4,FALSE),0)</f>
        <v>0</v>
      </c>
      <c r="AJ628" s="7">
        <f t="shared" si="24"/>
        <v>0</v>
      </c>
    </row>
    <row r="629" spans="1:36" ht="30" hidden="1" x14ac:dyDescent="0.35">
      <c r="A629" s="160">
        <v>1196</v>
      </c>
      <c r="B629" s="161" t="s">
        <v>1538</v>
      </c>
      <c r="C629" s="105" t="s">
        <v>1539</v>
      </c>
      <c r="D629" s="81">
        <v>150000</v>
      </c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58"/>
      <c r="R629" s="61">
        <f t="shared" si="25"/>
        <v>0</v>
      </c>
      <c r="W629" s="175">
        <f>IFERROR(VLOOKUP(E629,'Վարկանիշային չափորոշիչներ'!$G$6:$J$72,4,FALSE),0)</f>
        <v>0</v>
      </c>
      <c r="X629" s="7">
        <f>IFERROR(VLOOKUP(F629,'Վարկանիշային չափորոշիչներ'!$G$6:$J$72,4,FALSE),0)</f>
        <v>0</v>
      </c>
      <c r="Y629" s="7">
        <f>IFERROR(VLOOKUP(G629,'Վարկանիշային չափորոշիչներ'!$G$6:$J$72,4,FALSE),0)</f>
        <v>0</v>
      </c>
      <c r="Z629" s="7">
        <f>IFERROR(VLOOKUP(H629,'Վարկանիշային չափորոշիչներ'!$G$6:$J$72,4,FALSE),0)</f>
        <v>0</v>
      </c>
      <c r="AA629" s="7">
        <f>IFERROR(VLOOKUP(I629,'Վարկանիշային չափորոշիչներ'!$G$6:$J$72,4,FALSE),0)</f>
        <v>0</v>
      </c>
      <c r="AB629" s="7">
        <f>IFERROR(VLOOKUP(J629,'Վարկանիշային չափորոշիչներ'!$G$6:$J$72,4,FALSE),0)</f>
        <v>0</v>
      </c>
      <c r="AC629" s="7">
        <f>IFERROR(VLOOKUP(K629,'Վարկանիշային չափորոշիչներ'!$G$6:$J$72,4,FALSE),0)</f>
        <v>0</v>
      </c>
      <c r="AD629" s="7">
        <f>IFERROR(VLOOKUP(L629,'Վարկանիշային չափորոշիչներ'!$G$6:$J$72,4,FALSE),0)</f>
        <v>0</v>
      </c>
      <c r="AE629" s="7">
        <f>IFERROR(VLOOKUP(M629,'Վարկանիշային չափորոշիչներ'!$G$6:$J$72,4,FALSE),0)</f>
        <v>0</v>
      </c>
      <c r="AF629" s="7">
        <f>IFERROR(VLOOKUP(N629,'Վարկանիշային չափորոշիչներ'!$G$6:$J$72,4,FALSE),0)</f>
        <v>0</v>
      </c>
      <c r="AG629" s="7">
        <f>IFERROR(VLOOKUP(O629,'Վարկանիշային չափորոշիչներ'!$G$6:$J$72,4,FALSE),0)</f>
        <v>0</v>
      </c>
      <c r="AH629" s="7">
        <f>IFERROR(VLOOKUP(P629,'Վարկանիշային չափորոշիչներ'!$G$6:$J$72,4,FALSE),0)</f>
        <v>0</v>
      </c>
      <c r="AI629" s="7">
        <f>IFERROR(VLOOKUP(Q629,'Վարկանիշային չափորոշիչներ'!$G$6:$J$72,4,FALSE),0)</f>
        <v>0</v>
      </c>
      <c r="AJ629" s="7">
        <f t="shared" si="24"/>
        <v>0</v>
      </c>
    </row>
    <row r="630" spans="1:36" ht="30" hidden="1" x14ac:dyDescent="0.35">
      <c r="A630" s="160">
        <v>1198</v>
      </c>
      <c r="B630" s="161"/>
      <c r="C630" s="71" t="s">
        <v>1540</v>
      </c>
      <c r="D630" s="72">
        <v>677625.91999999993</v>
      </c>
      <c r="E630" s="46" t="s">
        <v>11</v>
      </c>
      <c r="F630" s="46" t="s">
        <v>11</v>
      </c>
      <c r="G630" s="46" t="s">
        <v>11</v>
      </c>
      <c r="H630" s="46" t="s">
        <v>11</v>
      </c>
      <c r="I630" s="46" t="s">
        <v>11</v>
      </c>
      <c r="J630" s="46" t="s">
        <v>11</v>
      </c>
      <c r="K630" s="46" t="s">
        <v>11</v>
      </c>
      <c r="L630" s="46" t="s">
        <v>11</v>
      </c>
      <c r="M630" s="46" t="s">
        <v>11</v>
      </c>
      <c r="N630" s="46" t="s">
        <v>11</v>
      </c>
      <c r="O630" s="46" t="s">
        <v>11</v>
      </c>
      <c r="P630" s="46" t="s">
        <v>11</v>
      </c>
      <c r="Q630" s="60" t="s">
        <v>11</v>
      </c>
      <c r="R630" s="61">
        <f t="shared" si="25"/>
        <v>0</v>
      </c>
      <c r="W630" s="175">
        <f>IFERROR(VLOOKUP(E630,'Վարկանիշային չափորոշիչներ'!$G$6:$J$72,4,FALSE),0)</f>
        <v>0</v>
      </c>
      <c r="X630" s="7">
        <f>IFERROR(VLOOKUP(F630,'Վարկանիշային չափորոշիչներ'!$G$6:$J$72,4,FALSE),0)</f>
        <v>0</v>
      </c>
      <c r="Y630" s="7">
        <f>IFERROR(VLOOKUP(G630,'Վարկանիշային չափորոշիչներ'!$G$6:$J$72,4,FALSE),0)</f>
        <v>0</v>
      </c>
      <c r="Z630" s="7">
        <f>IFERROR(VLOOKUP(H630,'Վարկանիշային չափորոշիչներ'!$G$6:$J$72,4,FALSE),0)</f>
        <v>0</v>
      </c>
      <c r="AA630" s="7">
        <f>IFERROR(VLOOKUP(I630,'Վարկանիշային չափորոշիչներ'!$G$6:$J$72,4,FALSE),0)</f>
        <v>0</v>
      </c>
      <c r="AB630" s="7">
        <f>IFERROR(VLOOKUP(J630,'Վարկանիշային չափորոշիչներ'!$G$6:$J$72,4,FALSE),0)</f>
        <v>0</v>
      </c>
      <c r="AC630" s="7">
        <f>IFERROR(VLOOKUP(K630,'Վարկանիշային չափորոշիչներ'!$G$6:$J$72,4,FALSE),0)</f>
        <v>0</v>
      </c>
      <c r="AD630" s="7">
        <f>IFERROR(VLOOKUP(L630,'Վարկանիշային չափորոշիչներ'!$G$6:$J$72,4,FALSE),0)</f>
        <v>0</v>
      </c>
      <c r="AE630" s="7">
        <f>IFERROR(VLOOKUP(M630,'Վարկանիշային չափորոշիչներ'!$G$6:$J$72,4,FALSE),0)</f>
        <v>0</v>
      </c>
      <c r="AF630" s="7">
        <f>IFERROR(VLOOKUP(N630,'Վարկանիշային չափորոշիչներ'!$G$6:$J$72,4,FALSE),0)</f>
        <v>0</v>
      </c>
      <c r="AG630" s="7">
        <f>IFERROR(VLOOKUP(O630,'Վարկանիշային չափորոշիչներ'!$G$6:$J$72,4,FALSE),0)</f>
        <v>0</v>
      </c>
      <c r="AH630" s="7">
        <f>IFERROR(VLOOKUP(P630,'Վարկանիշային չափորոշիչներ'!$G$6:$J$72,4,FALSE),0)</f>
        <v>0</v>
      </c>
      <c r="AI630" s="7">
        <f>IFERROR(VLOOKUP(Q630,'Վարկանիշային չափորոշիչներ'!$G$6:$J$72,4,FALSE),0)</f>
        <v>0</v>
      </c>
      <c r="AJ630" s="7">
        <f t="shared" si="24"/>
        <v>0</v>
      </c>
    </row>
    <row r="631" spans="1:36" ht="45" hidden="1" x14ac:dyDescent="0.35">
      <c r="A631" s="160">
        <v>1198</v>
      </c>
      <c r="B631" s="161" t="s">
        <v>1541</v>
      </c>
      <c r="C631" s="80" t="s">
        <v>1542</v>
      </c>
      <c r="D631" s="77">
        <v>38000</v>
      </c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58"/>
      <c r="R631" s="61">
        <f t="shared" si="25"/>
        <v>0</v>
      </c>
      <c r="W631" s="175">
        <f>IFERROR(VLOOKUP(E631,'Վարկանիշային չափորոշիչներ'!$G$6:$J$72,4,FALSE),0)</f>
        <v>0</v>
      </c>
      <c r="X631" s="7">
        <f>IFERROR(VLOOKUP(F631,'Վարկանիշային չափորոշիչներ'!$G$6:$J$72,4,FALSE),0)</f>
        <v>0</v>
      </c>
      <c r="Y631" s="7">
        <f>IFERROR(VLOOKUP(G631,'Վարկանիշային չափորոշիչներ'!$G$6:$J$72,4,FALSE),0)</f>
        <v>0</v>
      </c>
      <c r="Z631" s="7">
        <f>IFERROR(VLOOKUP(H631,'Վարկանիշային չափորոշիչներ'!$G$6:$J$72,4,FALSE),0)</f>
        <v>0</v>
      </c>
      <c r="AA631" s="7">
        <f>IFERROR(VLOOKUP(I631,'Վարկանիշային չափորոշիչներ'!$G$6:$J$72,4,FALSE),0)</f>
        <v>0</v>
      </c>
      <c r="AB631" s="7">
        <f>IFERROR(VLOOKUP(J631,'Վարկանիշային չափորոշիչներ'!$G$6:$J$72,4,FALSE),0)</f>
        <v>0</v>
      </c>
      <c r="AC631" s="7">
        <f>IFERROR(VLOOKUP(K631,'Վարկանիշային չափորոշիչներ'!$G$6:$J$72,4,FALSE),0)</f>
        <v>0</v>
      </c>
      <c r="AD631" s="7">
        <f>IFERROR(VLOOKUP(L631,'Վարկանիշային չափորոշիչներ'!$G$6:$J$72,4,FALSE),0)</f>
        <v>0</v>
      </c>
      <c r="AE631" s="7">
        <f>IFERROR(VLOOKUP(M631,'Վարկանիշային չափորոշիչներ'!$G$6:$J$72,4,FALSE),0)</f>
        <v>0</v>
      </c>
      <c r="AF631" s="7">
        <f>IFERROR(VLOOKUP(N631,'Վարկանիշային չափորոշիչներ'!$G$6:$J$72,4,FALSE),0)</f>
        <v>0</v>
      </c>
      <c r="AG631" s="7">
        <f>IFERROR(VLOOKUP(O631,'Վարկանիշային չափորոշիչներ'!$G$6:$J$72,4,FALSE),0)</f>
        <v>0</v>
      </c>
      <c r="AH631" s="7">
        <f>IFERROR(VLOOKUP(P631,'Վարկանիշային չափորոշիչներ'!$G$6:$J$72,4,FALSE),0)</f>
        <v>0</v>
      </c>
      <c r="AI631" s="7">
        <f>IFERROR(VLOOKUP(Q631,'Վարկանիշային չափորոշիչներ'!$G$6:$J$72,4,FALSE),0)</f>
        <v>0</v>
      </c>
      <c r="AJ631" s="7">
        <f t="shared" si="24"/>
        <v>0</v>
      </c>
    </row>
    <row r="632" spans="1:36" ht="45" hidden="1" x14ac:dyDescent="0.35">
      <c r="A632" s="158">
        <v>1198</v>
      </c>
      <c r="B632" s="161" t="s">
        <v>1543</v>
      </c>
      <c r="C632" s="80" t="s">
        <v>1544</v>
      </c>
      <c r="D632" s="77">
        <v>14250</v>
      </c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58"/>
      <c r="R632" s="61">
        <f t="shared" si="25"/>
        <v>0</v>
      </c>
      <c r="W632" s="175">
        <f>IFERROR(VLOOKUP(E632,'Վարկանիշային չափորոշիչներ'!$G$6:$J$72,4,FALSE),0)</f>
        <v>0</v>
      </c>
      <c r="X632" s="7">
        <f>IFERROR(VLOOKUP(F632,'Վարկանիշային չափորոշիչներ'!$G$6:$J$72,4,FALSE),0)</f>
        <v>0</v>
      </c>
      <c r="Y632" s="7">
        <f>IFERROR(VLOOKUP(G632,'Վարկանիշային չափորոշիչներ'!$G$6:$J$72,4,FALSE),0)</f>
        <v>0</v>
      </c>
      <c r="Z632" s="7">
        <f>IFERROR(VLOOKUP(H632,'Վարկանիշային չափորոշիչներ'!$G$6:$J$72,4,FALSE),0)</f>
        <v>0</v>
      </c>
      <c r="AA632" s="7">
        <f>IFERROR(VLOOKUP(I632,'Վարկանիշային չափորոշիչներ'!$G$6:$J$72,4,FALSE),0)</f>
        <v>0</v>
      </c>
      <c r="AB632" s="7">
        <f>IFERROR(VLOOKUP(J632,'Վարկանիշային չափորոշիչներ'!$G$6:$J$72,4,FALSE),0)</f>
        <v>0</v>
      </c>
      <c r="AC632" s="7">
        <f>IFERROR(VLOOKUP(K632,'Վարկանիշային չափորոշիչներ'!$G$6:$J$72,4,FALSE),0)</f>
        <v>0</v>
      </c>
      <c r="AD632" s="7">
        <f>IFERROR(VLOOKUP(L632,'Վարկանիշային չափորոշիչներ'!$G$6:$J$72,4,FALSE),0)</f>
        <v>0</v>
      </c>
      <c r="AE632" s="7">
        <f>IFERROR(VLOOKUP(M632,'Վարկանիշային չափորոշիչներ'!$G$6:$J$72,4,FALSE),0)</f>
        <v>0</v>
      </c>
      <c r="AF632" s="7">
        <f>IFERROR(VLOOKUP(N632,'Վարկանիշային չափորոշիչներ'!$G$6:$J$72,4,FALSE),0)</f>
        <v>0</v>
      </c>
      <c r="AG632" s="7">
        <f>IFERROR(VLOOKUP(O632,'Վարկանիշային չափորոշիչներ'!$G$6:$J$72,4,FALSE),0)</f>
        <v>0</v>
      </c>
      <c r="AH632" s="7">
        <f>IFERROR(VLOOKUP(P632,'Վարկանիշային չափորոշիչներ'!$G$6:$J$72,4,FALSE),0)</f>
        <v>0</v>
      </c>
      <c r="AI632" s="7">
        <f>IFERROR(VLOOKUP(Q632,'Վարկանիշային չափորոշիչներ'!$G$6:$J$72,4,FALSE),0)</f>
        <v>0</v>
      </c>
      <c r="AJ632" s="7">
        <f t="shared" si="24"/>
        <v>0</v>
      </c>
    </row>
    <row r="633" spans="1:36" ht="30" hidden="1" x14ac:dyDescent="0.35">
      <c r="A633" s="160">
        <v>1198</v>
      </c>
      <c r="B633" s="161" t="s">
        <v>1545</v>
      </c>
      <c r="C633" s="80" t="s">
        <v>1546</v>
      </c>
      <c r="D633" s="77">
        <v>12805</v>
      </c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58"/>
      <c r="R633" s="61">
        <f t="shared" si="25"/>
        <v>0</v>
      </c>
      <c r="W633" s="175">
        <f>IFERROR(VLOOKUP(E633,'Վարկանիշային չափորոշիչներ'!$G$6:$J$72,4,FALSE),0)</f>
        <v>0</v>
      </c>
      <c r="X633" s="7">
        <f>IFERROR(VLOOKUP(F633,'Վարկանիշային չափորոշիչներ'!$G$6:$J$72,4,FALSE),0)</f>
        <v>0</v>
      </c>
      <c r="Y633" s="7">
        <f>IFERROR(VLOOKUP(G633,'Վարկանիշային չափորոշիչներ'!$G$6:$J$72,4,FALSE),0)</f>
        <v>0</v>
      </c>
      <c r="Z633" s="7">
        <f>IFERROR(VLOOKUP(H633,'Վարկանիշային չափորոշիչներ'!$G$6:$J$72,4,FALSE),0)</f>
        <v>0</v>
      </c>
      <c r="AA633" s="7">
        <f>IFERROR(VLOOKUP(I633,'Վարկանիշային չափորոշիչներ'!$G$6:$J$72,4,FALSE),0)</f>
        <v>0</v>
      </c>
      <c r="AB633" s="7">
        <f>IFERROR(VLOOKUP(J633,'Վարկանիշային չափորոշիչներ'!$G$6:$J$72,4,FALSE),0)</f>
        <v>0</v>
      </c>
      <c r="AC633" s="7">
        <f>IFERROR(VLOOKUP(K633,'Վարկանիշային չափորոշիչներ'!$G$6:$J$72,4,FALSE),0)</f>
        <v>0</v>
      </c>
      <c r="AD633" s="7">
        <f>IFERROR(VLOOKUP(L633,'Վարկանիշային չափորոշիչներ'!$G$6:$J$72,4,FALSE),0)</f>
        <v>0</v>
      </c>
      <c r="AE633" s="7">
        <f>IFERROR(VLOOKUP(M633,'Վարկանիշային չափորոշիչներ'!$G$6:$J$72,4,FALSE),0)</f>
        <v>0</v>
      </c>
      <c r="AF633" s="7">
        <f>IFERROR(VLOOKUP(N633,'Վարկանիշային չափորոշիչներ'!$G$6:$J$72,4,FALSE),0)</f>
        <v>0</v>
      </c>
      <c r="AG633" s="7">
        <f>IFERROR(VLOOKUP(O633,'Վարկանիշային չափորոշիչներ'!$G$6:$J$72,4,FALSE),0)</f>
        <v>0</v>
      </c>
      <c r="AH633" s="7">
        <f>IFERROR(VLOOKUP(P633,'Վարկանիշային չափորոշիչներ'!$G$6:$J$72,4,FALSE),0)</f>
        <v>0</v>
      </c>
      <c r="AI633" s="7">
        <f>IFERROR(VLOOKUP(Q633,'Վարկանիշային չափորոշիչներ'!$G$6:$J$72,4,FALSE),0)</f>
        <v>0</v>
      </c>
      <c r="AJ633" s="7">
        <f t="shared" si="24"/>
        <v>0</v>
      </c>
    </row>
    <row r="634" spans="1:36" ht="45" hidden="1" x14ac:dyDescent="0.35">
      <c r="A634" s="160">
        <v>1198</v>
      </c>
      <c r="B634" s="161" t="s">
        <v>1547</v>
      </c>
      <c r="C634" s="80" t="s">
        <v>1548</v>
      </c>
      <c r="D634" s="90">
        <v>12000</v>
      </c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58"/>
      <c r="R634" s="61">
        <f t="shared" si="25"/>
        <v>0</v>
      </c>
      <c r="W634" s="175">
        <f>IFERROR(VLOOKUP(E634,'Վարկանիշային չափորոշիչներ'!$G$6:$J$72,4,FALSE),0)</f>
        <v>0</v>
      </c>
      <c r="X634" s="7">
        <f>IFERROR(VLOOKUP(F634,'Վարկանիշային չափորոշիչներ'!$G$6:$J$72,4,FALSE),0)</f>
        <v>0</v>
      </c>
      <c r="Y634" s="7">
        <f>IFERROR(VLOOKUP(G634,'Վարկանիշային չափորոշիչներ'!$G$6:$J$72,4,FALSE),0)</f>
        <v>0</v>
      </c>
      <c r="Z634" s="7">
        <f>IFERROR(VLOOKUP(H634,'Վարկանիշային չափորոշիչներ'!$G$6:$J$72,4,FALSE),0)</f>
        <v>0</v>
      </c>
      <c r="AA634" s="7">
        <f>IFERROR(VLOOKUP(I634,'Վարկանիշային չափորոշիչներ'!$G$6:$J$72,4,FALSE),0)</f>
        <v>0</v>
      </c>
      <c r="AB634" s="7">
        <f>IFERROR(VLOOKUP(J634,'Վարկանիշային չափորոշիչներ'!$G$6:$J$72,4,FALSE),0)</f>
        <v>0</v>
      </c>
      <c r="AC634" s="7">
        <f>IFERROR(VLOOKUP(K634,'Վարկանիշային չափորոշիչներ'!$G$6:$J$72,4,FALSE),0)</f>
        <v>0</v>
      </c>
      <c r="AD634" s="7">
        <f>IFERROR(VLOOKUP(L634,'Վարկանիշային չափորոշիչներ'!$G$6:$J$72,4,FALSE),0)</f>
        <v>0</v>
      </c>
      <c r="AE634" s="7">
        <f>IFERROR(VLOOKUP(M634,'Վարկանիշային չափորոշիչներ'!$G$6:$J$72,4,FALSE),0)</f>
        <v>0</v>
      </c>
      <c r="AF634" s="7">
        <f>IFERROR(VLOOKUP(N634,'Վարկանիշային չափորոշիչներ'!$G$6:$J$72,4,FALSE),0)</f>
        <v>0</v>
      </c>
      <c r="AG634" s="7">
        <f>IFERROR(VLOOKUP(O634,'Վարկանիշային չափորոշիչներ'!$G$6:$J$72,4,FALSE),0)</f>
        <v>0</v>
      </c>
      <c r="AH634" s="7">
        <f>IFERROR(VLOOKUP(P634,'Վարկանիշային չափորոշիչներ'!$G$6:$J$72,4,FALSE),0)</f>
        <v>0</v>
      </c>
      <c r="AI634" s="7">
        <f>IFERROR(VLOOKUP(Q634,'Վարկանիշային չափորոշիչներ'!$G$6:$J$72,4,FALSE),0)</f>
        <v>0</v>
      </c>
      <c r="AJ634" s="7">
        <f t="shared" si="24"/>
        <v>0</v>
      </c>
    </row>
    <row r="635" spans="1:36" ht="30" hidden="1" x14ac:dyDescent="0.35">
      <c r="A635" s="160">
        <v>1198</v>
      </c>
      <c r="B635" s="161" t="s">
        <v>1549</v>
      </c>
      <c r="C635" s="80" t="s">
        <v>1550</v>
      </c>
      <c r="D635" s="90">
        <v>257317.6</v>
      </c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58"/>
      <c r="R635" s="61">
        <f t="shared" si="25"/>
        <v>0</v>
      </c>
      <c r="W635" s="175">
        <f>IFERROR(VLOOKUP(E635,'Վարկանիշային չափորոշիչներ'!$G$6:$J$72,4,FALSE),0)</f>
        <v>0</v>
      </c>
      <c r="X635" s="7">
        <f>IFERROR(VLOOKUP(F635,'Վարկանիշային չափորոշիչներ'!$G$6:$J$72,4,FALSE),0)</f>
        <v>0</v>
      </c>
      <c r="Y635" s="7">
        <f>IFERROR(VLOOKUP(G635,'Վարկանիշային չափորոշիչներ'!$G$6:$J$72,4,FALSE),0)</f>
        <v>0</v>
      </c>
      <c r="Z635" s="7">
        <f>IFERROR(VLOOKUP(H635,'Վարկանիշային չափորոշիչներ'!$G$6:$J$72,4,FALSE),0)</f>
        <v>0</v>
      </c>
      <c r="AA635" s="7">
        <f>IFERROR(VLOOKUP(I635,'Վարկանիշային չափորոշիչներ'!$G$6:$J$72,4,FALSE),0)</f>
        <v>0</v>
      </c>
      <c r="AB635" s="7">
        <f>IFERROR(VLOOKUP(J635,'Վարկանիշային չափորոշիչներ'!$G$6:$J$72,4,FALSE),0)</f>
        <v>0</v>
      </c>
      <c r="AC635" s="7">
        <f>IFERROR(VLOOKUP(K635,'Վարկանիշային չափորոշիչներ'!$G$6:$J$72,4,FALSE),0)</f>
        <v>0</v>
      </c>
      <c r="AD635" s="7">
        <f>IFERROR(VLOOKUP(L635,'Վարկանիշային չափորոշիչներ'!$G$6:$J$72,4,FALSE),0)</f>
        <v>0</v>
      </c>
      <c r="AE635" s="7">
        <f>IFERROR(VLOOKUP(M635,'Վարկանիշային չափորոշիչներ'!$G$6:$J$72,4,FALSE),0)</f>
        <v>0</v>
      </c>
      <c r="AF635" s="7">
        <f>IFERROR(VLOOKUP(N635,'Վարկանիշային չափորոշիչներ'!$G$6:$J$72,4,FALSE),0)</f>
        <v>0</v>
      </c>
      <c r="AG635" s="7">
        <f>IFERROR(VLOOKUP(O635,'Վարկանիշային չափորոշիչներ'!$G$6:$J$72,4,FALSE),0)</f>
        <v>0</v>
      </c>
      <c r="AH635" s="7">
        <f>IFERROR(VLOOKUP(P635,'Վարկանիշային չափորոշիչներ'!$G$6:$J$72,4,FALSE),0)</f>
        <v>0</v>
      </c>
      <c r="AI635" s="7">
        <f>IFERROR(VLOOKUP(Q635,'Վարկանիշային չափորոշիչներ'!$G$6:$J$72,4,FALSE),0)</f>
        <v>0</v>
      </c>
      <c r="AJ635" s="7">
        <f t="shared" si="24"/>
        <v>0</v>
      </c>
    </row>
    <row r="636" spans="1:36" ht="30" hidden="1" x14ac:dyDescent="0.35">
      <c r="A636" s="160">
        <v>1198</v>
      </c>
      <c r="B636" s="161" t="s">
        <v>1551</v>
      </c>
      <c r="C636" s="80" t="s">
        <v>115</v>
      </c>
      <c r="D636" s="90">
        <v>64703.700000000004</v>
      </c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58"/>
      <c r="R636" s="61">
        <f t="shared" si="25"/>
        <v>0</v>
      </c>
      <c r="W636" s="175">
        <f>IFERROR(VLOOKUP(E636,'Վարկանիշային չափորոշիչներ'!$G$6:$J$72,4,FALSE),0)</f>
        <v>0</v>
      </c>
      <c r="X636" s="7">
        <f>IFERROR(VLOOKUP(F636,'Վարկանիշային չափորոշիչներ'!$G$6:$J$72,4,FALSE),0)</f>
        <v>0</v>
      </c>
      <c r="Y636" s="7">
        <f>IFERROR(VLOOKUP(G636,'Վարկանիշային չափորոշիչներ'!$G$6:$J$72,4,FALSE),0)</f>
        <v>0</v>
      </c>
      <c r="Z636" s="7">
        <f>IFERROR(VLOOKUP(H636,'Վարկանիշային չափորոշիչներ'!$G$6:$J$72,4,FALSE),0)</f>
        <v>0</v>
      </c>
      <c r="AA636" s="7">
        <f>IFERROR(VLOOKUP(I636,'Վարկանիշային չափորոշիչներ'!$G$6:$J$72,4,FALSE),0)</f>
        <v>0</v>
      </c>
      <c r="AB636" s="7">
        <f>IFERROR(VLOOKUP(J636,'Վարկանիշային չափորոշիչներ'!$G$6:$J$72,4,FALSE),0)</f>
        <v>0</v>
      </c>
      <c r="AC636" s="7">
        <f>IFERROR(VLOOKUP(K636,'Վարկանիշային չափորոշիչներ'!$G$6:$J$72,4,FALSE),0)</f>
        <v>0</v>
      </c>
      <c r="AD636" s="7">
        <f>IFERROR(VLOOKUP(L636,'Վարկանիշային չափորոշիչներ'!$G$6:$J$72,4,FALSE),0)</f>
        <v>0</v>
      </c>
      <c r="AE636" s="7">
        <f>IFERROR(VLOOKUP(M636,'Վարկանիշային չափորոշիչներ'!$G$6:$J$72,4,FALSE),0)</f>
        <v>0</v>
      </c>
      <c r="AF636" s="7">
        <f>IFERROR(VLOOKUP(N636,'Վարկանիշային չափորոշիչներ'!$G$6:$J$72,4,FALSE),0)</f>
        <v>0</v>
      </c>
      <c r="AG636" s="7">
        <f>IFERROR(VLOOKUP(O636,'Վարկանիշային չափորոշիչներ'!$G$6:$J$72,4,FALSE),0)</f>
        <v>0</v>
      </c>
      <c r="AH636" s="7">
        <f>IFERROR(VLOOKUP(P636,'Վարկանիշային չափորոշիչներ'!$G$6:$J$72,4,FALSE),0)</f>
        <v>0</v>
      </c>
      <c r="AI636" s="7">
        <f>IFERROR(VLOOKUP(Q636,'Վարկանիշային չափորոշիչներ'!$G$6:$J$72,4,FALSE),0)</f>
        <v>0</v>
      </c>
      <c r="AJ636" s="7">
        <f t="shared" si="24"/>
        <v>0</v>
      </c>
    </row>
    <row r="637" spans="1:36" ht="30" hidden="1" x14ac:dyDescent="0.35">
      <c r="A637" s="158">
        <v>1198</v>
      </c>
      <c r="B637" s="161" t="s">
        <v>1552</v>
      </c>
      <c r="C637" s="80" t="s">
        <v>116</v>
      </c>
      <c r="D637" s="120">
        <v>278549.62</v>
      </c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58"/>
      <c r="R637" s="61">
        <f t="shared" si="25"/>
        <v>0</v>
      </c>
      <c r="W637" s="175">
        <f>IFERROR(VLOOKUP(E637,'Վարկանիշային չափորոշիչներ'!$G$6:$J$72,4,FALSE),0)</f>
        <v>0</v>
      </c>
      <c r="X637" s="7">
        <f>IFERROR(VLOOKUP(F637,'Վարկանիշային չափորոշիչներ'!$G$6:$J$72,4,FALSE),0)</f>
        <v>0</v>
      </c>
      <c r="Y637" s="7">
        <f>IFERROR(VLOOKUP(G637,'Վարկանիշային չափորոշիչներ'!$G$6:$J$72,4,FALSE),0)</f>
        <v>0</v>
      </c>
      <c r="Z637" s="7">
        <f>IFERROR(VLOOKUP(H637,'Վարկանիշային չափորոշիչներ'!$G$6:$J$72,4,FALSE),0)</f>
        <v>0</v>
      </c>
      <c r="AA637" s="7">
        <f>IFERROR(VLOOKUP(I637,'Վարկանիշային չափորոշիչներ'!$G$6:$J$72,4,FALSE),0)</f>
        <v>0</v>
      </c>
      <c r="AB637" s="7">
        <f>IFERROR(VLOOKUP(J637,'Վարկանիշային չափորոշիչներ'!$G$6:$J$72,4,FALSE),0)</f>
        <v>0</v>
      </c>
      <c r="AC637" s="7">
        <f>IFERROR(VLOOKUP(K637,'Վարկանիշային չափորոշիչներ'!$G$6:$J$72,4,FALSE),0)</f>
        <v>0</v>
      </c>
      <c r="AD637" s="7">
        <f>IFERROR(VLOOKUP(L637,'Վարկանիշային չափորոշիչներ'!$G$6:$J$72,4,FALSE),0)</f>
        <v>0</v>
      </c>
      <c r="AE637" s="7">
        <f>IFERROR(VLOOKUP(M637,'Վարկանիշային չափորոշիչներ'!$G$6:$J$72,4,FALSE),0)</f>
        <v>0</v>
      </c>
      <c r="AF637" s="7">
        <f>IFERROR(VLOOKUP(N637,'Վարկանիշային չափորոշիչներ'!$G$6:$J$72,4,FALSE),0)</f>
        <v>0</v>
      </c>
      <c r="AG637" s="7">
        <f>IFERROR(VLOOKUP(O637,'Վարկանիշային չափորոշիչներ'!$G$6:$J$72,4,FALSE),0)</f>
        <v>0</v>
      </c>
      <c r="AH637" s="7">
        <f>IFERROR(VLOOKUP(P637,'Վարկանիշային չափորոշիչներ'!$G$6:$J$72,4,FALSE),0)</f>
        <v>0</v>
      </c>
      <c r="AI637" s="7">
        <f>IFERROR(VLOOKUP(Q637,'Վարկանիշային չափորոշիչներ'!$G$6:$J$72,4,FALSE),0)</f>
        <v>0</v>
      </c>
      <c r="AJ637" s="7">
        <f t="shared" si="24"/>
        <v>0</v>
      </c>
    </row>
    <row r="638" spans="1:36" ht="45" hidden="1" x14ac:dyDescent="0.35">
      <c r="A638" s="160">
        <v>1215</v>
      </c>
      <c r="B638" s="161"/>
      <c r="C638" s="71" t="s">
        <v>1553</v>
      </c>
      <c r="D638" s="72">
        <v>513744.5</v>
      </c>
      <c r="E638" s="46" t="s">
        <v>11</v>
      </c>
      <c r="F638" s="46" t="s">
        <v>11</v>
      </c>
      <c r="G638" s="46" t="s">
        <v>11</v>
      </c>
      <c r="H638" s="46" t="s">
        <v>11</v>
      </c>
      <c r="I638" s="46" t="s">
        <v>11</v>
      </c>
      <c r="J638" s="46" t="s">
        <v>11</v>
      </c>
      <c r="K638" s="46" t="s">
        <v>11</v>
      </c>
      <c r="L638" s="46" t="s">
        <v>11</v>
      </c>
      <c r="M638" s="46" t="s">
        <v>11</v>
      </c>
      <c r="N638" s="46" t="s">
        <v>11</v>
      </c>
      <c r="O638" s="46" t="s">
        <v>11</v>
      </c>
      <c r="P638" s="46" t="s">
        <v>11</v>
      </c>
      <c r="Q638" s="60" t="s">
        <v>11</v>
      </c>
      <c r="R638" s="61">
        <f t="shared" si="25"/>
        <v>0</v>
      </c>
      <c r="W638" s="175">
        <f>IFERROR(VLOOKUP(E638,'Վարկանիշային չափորոշիչներ'!$G$6:$J$72,4,FALSE),0)</f>
        <v>0</v>
      </c>
      <c r="X638" s="7">
        <f>IFERROR(VLOOKUP(F638,'Վարկանիշային չափորոշիչներ'!$G$6:$J$72,4,FALSE),0)</f>
        <v>0</v>
      </c>
      <c r="Y638" s="7">
        <f>IFERROR(VLOOKUP(G638,'Վարկանիշային չափորոշիչներ'!$G$6:$J$72,4,FALSE),0)</f>
        <v>0</v>
      </c>
      <c r="Z638" s="7">
        <f>IFERROR(VLOOKUP(H638,'Վարկանիշային չափորոշիչներ'!$G$6:$J$72,4,FALSE),0)</f>
        <v>0</v>
      </c>
      <c r="AA638" s="7">
        <f>IFERROR(VLOOKUP(I638,'Վարկանիշային չափորոշիչներ'!$G$6:$J$72,4,FALSE),0)</f>
        <v>0</v>
      </c>
      <c r="AB638" s="7">
        <f>IFERROR(VLOOKUP(J638,'Վարկանիշային չափորոշիչներ'!$G$6:$J$72,4,FALSE),0)</f>
        <v>0</v>
      </c>
      <c r="AC638" s="7">
        <f>IFERROR(VLOOKUP(K638,'Վարկանիշային չափորոշիչներ'!$G$6:$J$72,4,FALSE),0)</f>
        <v>0</v>
      </c>
      <c r="AD638" s="7">
        <f>IFERROR(VLOOKUP(L638,'Վարկանիշային չափորոշիչներ'!$G$6:$J$72,4,FALSE),0)</f>
        <v>0</v>
      </c>
      <c r="AE638" s="7">
        <f>IFERROR(VLOOKUP(M638,'Վարկանիշային չափորոշիչներ'!$G$6:$J$72,4,FALSE),0)</f>
        <v>0</v>
      </c>
      <c r="AF638" s="7">
        <f>IFERROR(VLOOKUP(N638,'Վարկանիշային չափորոշիչներ'!$G$6:$J$72,4,FALSE),0)</f>
        <v>0</v>
      </c>
      <c r="AG638" s="7">
        <f>IFERROR(VLOOKUP(O638,'Վարկանիշային չափորոշիչներ'!$G$6:$J$72,4,FALSE),0)</f>
        <v>0</v>
      </c>
      <c r="AH638" s="7">
        <f>IFERROR(VLOOKUP(P638,'Վարկանիշային չափորոշիչներ'!$G$6:$J$72,4,FALSE),0)</f>
        <v>0</v>
      </c>
      <c r="AI638" s="7">
        <f>IFERROR(VLOOKUP(Q638,'Վարկանիշային չափորոշիչներ'!$G$6:$J$72,4,FALSE),0)</f>
        <v>0</v>
      </c>
      <c r="AJ638" s="7">
        <f t="shared" si="24"/>
        <v>0</v>
      </c>
    </row>
    <row r="639" spans="1:36" ht="30" hidden="1" x14ac:dyDescent="0.35">
      <c r="A639" s="160">
        <v>1215</v>
      </c>
      <c r="B639" s="161" t="s">
        <v>1554</v>
      </c>
      <c r="C639" s="80" t="s">
        <v>1555</v>
      </c>
      <c r="D639" s="90">
        <v>33000</v>
      </c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58"/>
      <c r="R639" s="61">
        <f t="shared" si="25"/>
        <v>0</v>
      </c>
      <c r="W639" s="175">
        <f>IFERROR(VLOOKUP(E639,'Վարկանիշային չափորոշիչներ'!$G$6:$J$72,4,FALSE),0)</f>
        <v>0</v>
      </c>
      <c r="X639" s="7">
        <f>IFERROR(VLOOKUP(F639,'Վարկանիշային չափորոշիչներ'!$G$6:$J$72,4,FALSE),0)</f>
        <v>0</v>
      </c>
      <c r="Y639" s="7">
        <f>IFERROR(VLOOKUP(G639,'Վարկանիշային չափորոշիչներ'!$G$6:$J$72,4,FALSE),0)</f>
        <v>0</v>
      </c>
      <c r="Z639" s="7">
        <f>IFERROR(VLOOKUP(H639,'Վարկանիշային չափորոշիչներ'!$G$6:$J$72,4,FALSE),0)</f>
        <v>0</v>
      </c>
      <c r="AA639" s="7">
        <f>IFERROR(VLOOKUP(I639,'Վարկանիշային չափորոշիչներ'!$G$6:$J$72,4,FALSE),0)</f>
        <v>0</v>
      </c>
      <c r="AB639" s="7">
        <f>IFERROR(VLOOKUP(J639,'Վարկանիշային չափորոշիչներ'!$G$6:$J$72,4,FALSE),0)</f>
        <v>0</v>
      </c>
      <c r="AC639" s="7">
        <f>IFERROR(VLOOKUP(K639,'Վարկանիշային չափորոշիչներ'!$G$6:$J$72,4,FALSE),0)</f>
        <v>0</v>
      </c>
      <c r="AD639" s="7">
        <f>IFERROR(VLOOKUP(L639,'Վարկանիշային չափորոշիչներ'!$G$6:$J$72,4,FALSE),0)</f>
        <v>0</v>
      </c>
      <c r="AE639" s="7">
        <f>IFERROR(VLOOKUP(M639,'Վարկանիշային չափորոշիչներ'!$G$6:$J$72,4,FALSE),0)</f>
        <v>0</v>
      </c>
      <c r="AF639" s="7">
        <f>IFERROR(VLOOKUP(N639,'Վարկանիշային չափորոշիչներ'!$G$6:$J$72,4,FALSE),0)</f>
        <v>0</v>
      </c>
      <c r="AG639" s="7">
        <f>IFERROR(VLOOKUP(O639,'Վարկանիշային չափորոշիչներ'!$G$6:$J$72,4,FALSE),0)</f>
        <v>0</v>
      </c>
      <c r="AH639" s="7">
        <f>IFERROR(VLOOKUP(P639,'Վարկանիշային չափորոշիչներ'!$G$6:$J$72,4,FALSE),0)</f>
        <v>0</v>
      </c>
      <c r="AI639" s="7">
        <f>IFERROR(VLOOKUP(Q639,'Վարկանիշային չափորոշիչներ'!$G$6:$J$72,4,FALSE),0)</f>
        <v>0</v>
      </c>
      <c r="AJ639" s="7">
        <f t="shared" si="24"/>
        <v>0</v>
      </c>
    </row>
    <row r="640" spans="1:36" ht="75" hidden="1" x14ac:dyDescent="0.35">
      <c r="A640" s="160">
        <v>1215</v>
      </c>
      <c r="B640" s="161" t="s">
        <v>1556</v>
      </c>
      <c r="C640" s="80" t="s">
        <v>1557</v>
      </c>
      <c r="D640" s="90">
        <v>90000</v>
      </c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58"/>
      <c r="R640" s="61">
        <f t="shared" si="25"/>
        <v>0</v>
      </c>
      <c r="W640" s="175">
        <f>IFERROR(VLOOKUP(E640,'Վարկանիշային չափորոշիչներ'!$G$6:$J$72,4,FALSE),0)</f>
        <v>0</v>
      </c>
      <c r="X640" s="7">
        <f>IFERROR(VLOOKUP(F640,'Վարկանիշային չափորոշիչներ'!$G$6:$J$72,4,FALSE),0)</f>
        <v>0</v>
      </c>
      <c r="Y640" s="7">
        <f>IFERROR(VLOOKUP(G640,'Վարկանիշային չափորոշիչներ'!$G$6:$J$72,4,FALSE),0)</f>
        <v>0</v>
      </c>
      <c r="Z640" s="7">
        <f>IFERROR(VLOOKUP(H640,'Վարկանիշային չափորոշիչներ'!$G$6:$J$72,4,FALSE),0)</f>
        <v>0</v>
      </c>
      <c r="AA640" s="7">
        <f>IFERROR(VLOOKUP(I640,'Վարկանիշային չափորոշիչներ'!$G$6:$J$72,4,FALSE),0)</f>
        <v>0</v>
      </c>
      <c r="AB640" s="7">
        <f>IFERROR(VLOOKUP(J640,'Վարկանիշային չափորոշիչներ'!$G$6:$J$72,4,FALSE),0)</f>
        <v>0</v>
      </c>
      <c r="AC640" s="7">
        <f>IFERROR(VLOOKUP(K640,'Վարկանիշային չափորոշիչներ'!$G$6:$J$72,4,FALSE),0)</f>
        <v>0</v>
      </c>
      <c r="AD640" s="7">
        <f>IFERROR(VLOOKUP(L640,'Վարկանիշային չափորոշիչներ'!$G$6:$J$72,4,FALSE),0)</f>
        <v>0</v>
      </c>
      <c r="AE640" s="7">
        <f>IFERROR(VLOOKUP(M640,'Վարկանիշային չափորոշիչներ'!$G$6:$J$72,4,FALSE),0)</f>
        <v>0</v>
      </c>
      <c r="AF640" s="7">
        <f>IFERROR(VLOOKUP(N640,'Վարկանիշային չափորոշիչներ'!$G$6:$J$72,4,FALSE),0)</f>
        <v>0</v>
      </c>
      <c r="AG640" s="7">
        <f>IFERROR(VLOOKUP(O640,'Վարկանիշային չափորոշիչներ'!$G$6:$J$72,4,FALSE),0)</f>
        <v>0</v>
      </c>
      <c r="AH640" s="7">
        <f>IFERROR(VLOOKUP(P640,'Վարկանիշային չափորոշիչներ'!$G$6:$J$72,4,FALSE),0)</f>
        <v>0</v>
      </c>
      <c r="AI640" s="7">
        <f>IFERROR(VLOOKUP(Q640,'Վարկանիշային չափորոշիչներ'!$G$6:$J$72,4,FALSE),0)</f>
        <v>0</v>
      </c>
      <c r="AJ640" s="7">
        <f t="shared" si="24"/>
        <v>0</v>
      </c>
    </row>
    <row r="641" spans="1:36" ht="30" hidden="1" x14ac:dyDescent="0.35">
      <c r="A641" s="158">
        <v>1215</v>
      </c>
      <c r="B641" s="161" t="s">
        <v>1558</v>
      </c>
      <c r="C641" s="80" t="s">
        <v>1559</v>
      </c>
      <c r="D641" s="90">
        <v>141720</v>
      </c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58"/>
      <c r="R641" s="61">
        <f t="shared" si="25"/>
        <v>0</v>
      </c>
      <c r="W641" s="175">
        <f>IFERROR(VLOOKUP(E641,'Վարկանիշային չափորոշիչներ'!$G$6:$J$72,4,FALSE),0)</f>
        <v>0</v>
      </c>
      <c r="X641" s="7">
        <f>IFERROR(VLOOKUP(F641,'Վարկանիշային չափորոշիչներ'!$G$6:$J$72,4,FALSE),0)</f>
        <v>0</v>
      </c>
      <c r="Y641" s="7">
        <f>IFERROR(VLOOKUP(G641,'Վարկանիշային չափորոշիչներ'!$G$6:$J$72,4,FALSE),0)</f>
        <v>0</v>
      </c>
      <c r="Z641" s="7">
        <f>IFERROR(VLOOKUP(H641,'Վարկանիշային չափորոշիչներ'!$G$6:$J$72,4,FALSE),0)</f>
        <v>0</v>
      </c>
      <c r="AA641" s="7">
        <f>IFERROR(VLOOKUP(I641,'Վարկանիշային չափորոշիչներ'!$G$6:$J$72,4,FALSE),0)</f>
        <v>0</v>
      </c>
      <c r="AB641" s="7">
        <f>IFERROR(VLOOKUP(J641,'Վարկանիշային չափորոշիչներ'!$G$6:$J$72,4,FALSE),0)</f>
        <v>0</v>
      </c>
      <c r="AC641" s="7">
        <f>IFERROR(VLOOKUP(K641,'Վարկանիշային չափորոշիչներ'!$G$6:$J$72,4,FALSE),0)</f>
        <v>0</v>
      </c>
      <c r="AD641" s="7">
        <f>IFERROR(VLOOKUP(L641,'Վարկանիշային չափորոշիչներ'!$G$6:$J$72,4,FALSE),0)</f>
        <v>0</v>
      </c>
      <c r="AE641" s="7">
        <f>IFERROR(VLOOKUP(M641,'Վարկանիշային չափորոշիչներ'!$G$6:$J$72,4,FALSE),0)</f>
        <v>0</v>
      </c>
      <c r="AF641" s="7">
        <f>IFERROR(VLOOKUP(N641,'Վարկանիշային չափորոշիչներ'!$G$6:$J$72,4,FALSE),0)</f>
        <v>0</v>
      </c>
      <c r="AG641" s="7">
        <f>IFERROR(VLOOKUP(O641,'Վարկանիշային չափորոշիչներ'!$G$6:$J$72,4,FALSE),0)</f>
        <v>0</v>
      </c>
      <c r="AH641" s="7">
        <f>IFERROR(VLOOKUP(P641,'Վարկանիշային չափորոշիչներ'!$G$6:$J$72,4,FALSE),0)</f>
        <v>0</v>
      </c>
      <c r="AI641" s="7">
        <f>IFERROR(VLOOKUP(Q641,'Վարկանիշային չափորոշիչներ'!$G$6:$J$72,4,FALSE),0)</f>
        <v>0</v>
      </c>
      <c r="AJ641" s="7">
        <f t="shared" si="24"/>
        <v>0</v>
      </c>
    </row>
    <row r="642" spans="1:36" ht="60" hidden="1" x14ac:dyDescent="0.35">
      <c r="A642" s="160">
        <v>1215</v>
      </c>
      <c r="B642" s="161" t="s">
        <v>1560</v>
      </c>
      <c r="C642" s="80" t="s">
        <v>1561</v>
      </c>
      <c r="D642" s="86">
        <v>122024.5</v>
      </c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58"/>
      <c r="R642" s="61">
        <f t="shared" si="25"/>
        <v>0</v>
      </c>
      <c r="W642" s="175">
        <f>IFERROR(VLOOKUP(E642,'Վարկանիշային չափորոշիչներ'!$G$6:$J$72,4,FALSE),0)</f>
        <v>0</v>
      </c>
      <c r="X642" s="7">
        <f>IFERROR(VLOOKUP(F642,'Վարկանիշային չափորոշիչներ'!$G$6:$J$72,4,FALSE),0)</f>
        <v>0</v>
      </c>
      <c r="Y642" s="7">
        <f>IFERROR(VLOOKUP(G642,'Վարկանիշային չափորոշիչներ'!$G$6:$J$72,4,FALSE),0)</f>
        <v>0</v>
      </c>
      <c r="Z642" s="7">
        <f>IFERROR(VLOOKUP(H642,'Վարկանիշային չափորոշիչներ'!$G$6:$J$72,4,FALSE),0)</f>
        <v>0</v>
      </c>
      <c r="AA642" s="7">
        <f>IFERROR(VLOOKUP(I642,'Վարկանիշային չափորոշիչներ'!$G$6:$J$72,4,FALSE),0)</f>
        <v>0</v>
      </c>
      <c r="AB642" s="7">
        <f>IFERROR(VLOOKUP(J642,'Վարկանիշային չափորոշիչներ'!$G$6:$J$72,4,FALSE),0)</f>
        <v>0</v>
      </c>
      <c r="AC642" s="7">
        <f>IFERROR(VLOOKUP(K642,'Վարկանիշային չափորոշիչներ'!$G$6:$J$72,4,FALSE),0)</f>
        <v>0</v>
      </c>
      <c r="AD642" s="7">
        <f>IFERROR(VLOOKUP(L642,'Վարկանիշային չափորոշիչներ'!$G$6:$J$72,4,FALSE),0)</f>
        <v>0</v>
      </c>
      <c r="AE642" s="7">
        <f>IFERROR(VLOOKUP(M642,'Վարկանիշային չափորոշիչներ'!$G$6:$J$72,4,FALSE),0)</f>
        <v>0</v>
      </c>
      <c r="AF642" s="7">
        <f>IFERROR(VLOOKUP(N642,'Վարկանիշային չափորոշիչներ'!$G$6:$J$72,4,FALSE),0)</f>
        <v>0</v>
      </c>
      <c r="AG642" s="7">
        <f>IFERROR(VLOOKUP(O642,'Վարկանիշային չափորոշիչներ'!$G$6:$J$72,4,FALSE),0)</f>
        <v>0</v>
      </c>
      <c r="AH642" s="7">
        <f>IFERROR(VLOOKUP(P642,'Վարկանիշային չափորոշիչներ'!$G$6:$J$72,4,FALSE),0)</f>
        <v>0</v>
      </c>
      <c r="AI642" s="7">
        <f>IFERROR(VLOOKUP(Q642,'Վարկանիշային չափորոշիչներ'!$G$6:$J$72,4,FALSE),0)</f>
        <v>0</v>
      </c>
      <c r="AJ642" s="7">
        <f t="shared" si="24"/>
        <v>0</v>
      </c>
    </row>
    <row r="643" spans="1:36" ht="30" hidden="1" x14ac:dyDescent="0.35">
      <c r="A643" s="160">
        <v>1215</v>
      </c>
      <c r="B643" s="161" t="s">
        <v>1562</v>
      </c>
      <c r="C643" s="80" t="s">
        <v>1563</v>
      </c>
      <c r="D643" s="90">
        <v>18000</v>
      </c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58"/>
      <c r="R643" s="61">
        <f t="shared" si="25"/>
        <v>0</v>
      </c>
      <c r="W643" s="175">
        <f>IFERROR(VLOOKUP(E643,'Վարկանիշային չափորոշիչներ'!$G$6:$J$72,4,FALSE),0)</f>
        <v>0</v>
      </c>
      <c r="X643" s="7">
        <f>IFERROR(VLOOKUP(F643,'Վարկանիշային չափորոշիչներ'!$G$6:$J$72,4,FALSE),0)</f>
        <v>0</v>
      </c>
      <c r="Y643" s="7">
        <f>IFERROR(VLOOKUP(G643,'Վարկանիշային չափորոշիչներ'!$G$6:$J$72,4,FALSE),0)</f>
        <v>0</v>
      </c>
      <c r="Z643" s="7">
        <f>IFERROR(VLOOKUP(H643,'Վարկանիշային չափորոշիչներ'!$G$6:$J$72,4,FALSE),0)</f>
        <v>0</v>
      </c>
      <c r="AA643" s="7">
        <f>IFERROR(VLOOKUP(I643,'Վարկանիշային չափորոշիչներ'!$G$6:$J$72,4,FALSE),0)</f>
        <v>0</v>
      </c>
      <c r="AB643" s="7">
        <f>IFERROR(VLOOKUP(J643,'Վարկանիշային չափորոշիչներ'!$G$6:$J$72,4,FALSE),0)</f>
        <v>0</v>
      </c>
      <c r="AC643" s="7">
        <f>IFERROR(VLOOKUP(K643,'Վարկանիշային չափորոշիչներ'!$G$6:$J$72,4,FALSE),0)</f>
        <v>0</v>
      </c>
      <c r="AD643" s="7">
        <f>IFERROR(VLOOKUP(L643,'Վարկանիշային չափորոշիչներ'!$G$6:$J$72,4,FALSE),0)</f>
        <v>0</v>
      </c>
      <c r="AE643" s="7">
        <f>IFERROR(VLOOKUP(M643,'Վարկանիշային չափորոշիչներ'!$G$6:$J$72,4,FALSE),0)</f>
        <v>0</v>
      </c>
      <c r="AF643" s="7">
        <f>IFERROR(VLOOKUP(N643,'Վարկանիշային չափորոշիչներ'!$G$6:$J$72,4,FALSE),0)</f>
        <v>0</v>
      </c>
      <c r="AG643" s="7">
        <f>IFERROR(VLOOKUP(O643,'Վարկանիշային չափորոշիչներ'!$G$6:$J$72,4,FALSE),0)</f>
        <v>0</v>
      </c>
      <c r="AH643" s="7">
        <f>IFERROR(VLOOKUP(P643,'Վարկանիշային չափորոշիչներ'!$G$6:$J$72,4,FALSE),0)</f>
        <v>0</v>
      </c>
      <c r="AI643" s="7">
        <f>IFERROR(VLOOKUP(Q643,'Վարկանիշային չափորոշիչներ'!$G$6:$J$72,4,FALSE),0)</f>
        <v>0</v>
      </c>
      <c r="AJ643" s="7">
        <f t="shared" si="24"/>
        <v>0</v>
      </c>
    </row>
    <row r="644" spans="1:36" ht="30" hidden="1" x14ac:dyDescent="0.35">
      <c r="A644" s="160">
        <v>1215</v>
      </c>
      <c r="B644" s="161" t="s">
        <v>1564</v>
      </c>
      <c r="C644" s="80" t="s">
        <v>1565</v>
      </c>
      <c r="D644" s="90">
        <v>4000</v>
      </c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58"/>
      <c r="R644" s="61">
        <f t="shared" si="25"/>
        <v>0</v>
      </c>
      <c r="W644" s="175">
        <f>IFERROR(VLOOKUP(E644,'Վարկանիշային չափորոշիչներ'!$G$6:$J$72,4,FALSE),0)</f>
        <v>0</v>
      </c>
      <c r="X644" s="7">
        <f>IFERROR(VLOOKUP(F644,'Վարկանիշային չափորոշիչներ'!$G$6:$J$72,4,FALSE),0)</f>
        <v>0</v>
      </c>
      <c r="Y644" s="7">
        <f>IFERROR(VLOOKUP(G644,'Վարկանիշային չափորոշիչներ'!$G$6:$J$72,4,FALSE),0)</f>
        <v>0</v>
      </c>
      <c r="Z644" s="7">
        <f>IFERROR(VLOOKUP(H644,'Վարկանիշային չափորոշիչներ'!$G$6:$J$72,4,FALSE),0)</f>
        <v>0</v>
      </c>
      <c r="AA644" s="7">
        <f>IFERROR(VLOOKUP(I644,'Վարկանիշային չափորոշիչներ'!$G$6:$J$72,4,FALSE),0)</f>
        <v>0</v>
      </c>
      <c r="AB644" s="7">
        <f>IFERROR(VLOOKUP(J644,'Վարկանիշային չափորոշիչներ'!$G$6:$J$72,4,FALSE),0)</f>
        <v>0</v>
      </c>
      <c r="AC644" s="7">
        <f>IFERROR(VLOOKUP(K644,'Վարկանիշային չափորոշիչներ'!$G$6:$J$72,4,FALSE),0)</f>
        <v>0</v>
      </c>
      <c r="AD644" s="7">
        <f>IFERROR(VLOOKUP(L644,'Վարկանիշային չափորոշիչներ'!$G$6:$J$72,4,FALSE),0)</f>
        <v>0</v>
      </c>
      <c r="AE644" s="7">
        <f>IFERROR(VLOOKUP(M644,'Վարկանիշային չափորոշիչներ'!$G$6:$J$72,4,FALSE),0)</f>
        <v>0</v>
      </c>
      <c r="AF644" s="7">
        <f>IFERROR(VLOOKUP(N644,'Վարկանիշային չափորոշիչներ'!$G$6:$J$72,4,FALSE),0)</f>
        <v>0</v>
      </c>
      <c r="AG644" s="7">
        <f>IFERROR(VLOOKUP(O644,'Վարկանիշային չափորոշիչներ'!$G$6:$J$72,4,FALSE),0)</f>
        <v>0</v>
      </c>
      <c r="AH644" s="7">
        <f>IFERROR(VLOOKUP(P644,'Վարկանիշային չափորոշիչներ'!$G$6:$J$72,4,FALSE),0)</f>
        <v>0</v>
      </c>
      <c r="AI644" s="7">
        <f>IFERROR(VLOOKUP(Q644,'Վարկանիշային չափորոշիչներ'!$G$6:$J$72,4,FALSE),0)</f>
        <v>0</v>
      </c>
      <c r="AJ644" s="7">
        <f t="shared" si="24"/>
        <v>0</v>
      </c>
    </row>
    <row r="645" spans="1:36" ht="30" hidden="1" x14ac:dyDescent="0.35">
      <c r="A645" s="160">
        <v>1215</v>
      </c>
      <c r="B645" s="161" t="s">
        <v>1566</v>
      </c>
      <c r="C645" s="80" t="s">
        <v>1567</v>
      </c>
      <c r="D645" s="121">
        <v>105000</v>
      </c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58"/>
      <c r="R645" s="61">
        <f t="shared" si="25"/>
        <v>0</v>
      </c>
      <c r="W645" s="175">
        <f>IFERROR(VLOOKUP(E645,'Վարկանիշային չափորոշիչներ'!$G$6:$J$72,4,FALSE),0)</f>
        <v>0</v>
      </c>
      <c r="X645" s="7">
        <f>IFERROR(VLOOKUP(F645,'Վարկանիշային չափորոշիչներ'!$G$6:$J$72,4,FALSE),0)</f>
        <v>0</v>
      </c>
      <c r="Y645" s="7">
        <f>IFERROR(VLOOKUP(G645,'Վարկանիշային չափորոշիչներ'!$G$6:$J$72,4,FALSE),0)</f>
        <v>0</v>
      </c>
      <c r="Z645" s="7">
        <f>IFERROR(VLOOKUP(H645,'Վարկանիշային չափորոշիչներ'!$G$6:$J$72,4,FALSE),0)</f>
        <v>0</v>
      </c>
      <c r="AA645" s="7">
        <f>IFERROR(VLOOKUP(I645,'Վարկանիշային չափորոշիչներ'!$G$6:$J$72,4,FALSE),0)</f>
        <v>0</v>
      </c>
      <c r="AB645" s="7">
        <f>IFERROR(VLOOKUP(J645,'Վարկանիշային չափորոշիչներ'!$G$6:$J$72,4,FALSE),0)</f>
        <v>0</v>
      </c>
      <c r="AC645" s="7">
        <f>IFERROR(VLOOKUP(K645,'Վարկանիշային չափորոշիչներ'!$G$6:$J$72,4,FALSE),0)</f>
        <v>0</v>
      </c>
      <c r="AD645" s="7">
        <f>IFERROR(VLOOKUP(L645,'Վարկանիշային չափորոշիչներ'!$G$6:$J$72,4,FALSE),0)</f>
        <v>0</v>
      </c>
      <c r="AE645" s="7">
        <f>IFERROR(VLOOKUP(M645,'Վարկանիշային չափորոշիչներ'!$G$6:$J$72,4,FALSE),0)</f>
        <v>0</v>
      </c>
      <c r="AF645" s="7">
        <f>IFERROR(VLOOKUP(N645,'Վարկանիշային չափորոշիչներ'!$G$6:$J$72,4,FALSE),0)</f>
        <v>0</v>
      </c>
      <c r="AG645" s="7">
        <f>IFERROR(VLOOKUP(O645,'Վարկանիշային չափորոշիչներ'!$G$6:$J$72,4,FALSE),0)</f>
        <v>0</v>
      </c>
      <c r="AH645" s="7">
        <f>IFERROR(VLOOKUP(P645,'Վարկանիշային չափորոշիչներ'!$G$6:$J$72,4,FALSE),0)</f>
        <v>0</v>
      </c>
      <c r="AI645" s="7">
        <f>IFERROR(VLOOKUP(Q645,'Վարկանիշային չափորոշիչներ'!$G$6:$J$72,4,FALSE),0)</f>
        <v>0</v>
      </c>
      <c r="AJ645" s="7">
        <f t="shared" si="24"/>
        <v>0</v>
      </c>
    </row>
    <row r="646" spans="1:36" ht="30" hidden="1" x14ac:dyDescent="0.35">
      <c r="A646" s="160">
        <v>1227</v>
      </c>
      <c r="B646" s="161"/>
      <c r="C646" s="71" t="s">
        <v>117</v>
      </c>
      <c r="D646" s="72">
        <v>932016.1</v>
      </c>
      <c r="E646" s="46" t="s">
        <v>11</v>
      </c>
      <c r="F646" s="46" t="s">
        <v>11</v>
      </c>
      <c r="G646" s="46" t="s">
        <v>11</v>
      </c>
      <c r="H646" s="46" t="s">
        <v>11</v>
      </c>
      <c r="I646" s="46" t="s">
        <v>11</v>
      </c>
      <c r="J646" s="46" t="s">
        <v>11</v>
      </c>
      <c r="K646" s="46" t="s">
        <v>11</v>
      </c>
      <c r="L646" s="46" t="s">
        <v>11</v>
      </c>
      <c r="M646" s="46" t="s">
        <v>11</v>
      </c>
      <c r="N646" s="46" t="s">
        <v>11</v>
      </c>
      <c r="O646" s="46" t="s">
        <v>11</v>
      </c>
      <c r="P646" s="46" t="s">
        <v>11</v>
      </c>
      <c r="Q646" s="60" t="s">
        <v>11</v>
      </c>
      <c r="R646" s="61">
        <f t="shared" si="25"/>
        <v>0</v>
      </c>
      <c r="W646" s="175">
        <f>IFERROR(VLOOKUP(E646,'Վարկանիշային չափորոշիչներ'!$G$6:$J$72,4,FALSE),0)</f>
        <v>0</v>
      </c>
      <c r="X646" s="7">
        <f>IFERROR(VLOOKUP(F646,'Վարկանիշային չափորոշիչներ'!$G$6:$J$72,4,FALSE),0)</f>
        <v>0</v>
      </c>
      <c r="Y646" s="7">
        <f>IFERROR(VLOOKUP(G646,'Վարկանիշային չափորոշիչներ'!$G$6:$J$72,4,FALSE),0)</f>
        <v>0</v>
      </c>
      <c r="Z646" s="7">
        <f>IFERROR(VLOOKUP(H646,'Վարկանիշային չափորոշիչներ'!$G$6:$J$72,4,FALSE),0)</f>
        <v>0</v>
      </c>
      <c r="AA646" s="7">
        <f>IFERROR(VLOOKUP(I646,'Վարկանիշային չափորոշիչներ'!$G$6:$J$72,4,FALSE),0)</f>
        <v>0</v>
      </c>
      <c r="AB646" s="7">
        <f>IFERROR(VLOOKUP(J646,'Վարկանիշային չափորոշիչներ'!$G$6:$J$72,4,FALSE),0)</f>
        <v>0</v>
      </c>
      <c r="AC646" s="7">
        <f>IFERROR(VLOOKUP(K646,'Վարկանիշային չափորոշիչներ'!$G$6:$J$72,4,FALSE),0)</f>
        <v>0</v>
      </c>
      <c r="AD646" s="7">
        <f>IFERROR(VLOOKUP(L646,'Վարկանիշային չափորոշիչներ'!$G$6:$J$72,4,FALSE),0)</f>
        <v>0</v>
      </c>
      <c r="AE646" s="7">
        <f>IFERROR(VLOOKUP(M646,'Վարկանիշային չափորոշիչներ'!$G$6:$J$72,4,FALSE),0)</f>
        <v>0</v>
      </c>
      <c r="AF646" s="7">
        <f>IFERROR(VLOOKUP(N646,'Վարկանիշային չափորոշիչներ'!$G$6:$J$72,4,FALSE),0)</f>
        <v>0</v>
      </c>
      <c r="AG646" s="7">
        <f>IFERROR(VLOOKUP(O646,'Վարկանիշային չափորոշիչներ'!$G$6:$J$72,4,FALSE),0)</f>
        <v>0</v>
      </c>
      <c r="AH646" s="7">
        <f>IFERROR(VLOOKUP(P646,'Վարկանիշային չափորոշիչներ'!$G$6:$J$72,4,FALSE),0)</f>
        <v>0</v>
      </c>
      <c r="AI646" s="7">
        <f>IFERROR(VLOOKUP(Q646,'Վարկանիշային չափորոշիչներ'!$G$6:$J$72,4,FALSE),0)</f>
        <v>0</v>
      </c>
      <c r="AJ646" s="7">
        <f t="shared" ref="AJ646:AJ705" si="26">SUM(W646:AI646)</f>
        <v>0</v>
      </c>
    </row>
    <row r="647" spans="1:36" hidden="1" x14ac:dyDescent="0.35">
      <c r="A647" s="158">
        <v>1227</v>
      </c>
      <c r="B647" s="161" t="s">
        <v>1568</v>
      </c>
      <c r="C647" s="80" t="s">
        <v>118</v>
      </c>
      <c r="D647" s="85">
        <v>331581.8</v>
      </c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58"/>
      <c r="R647" s="61">
        <f t="shared" ref="R647:R706" si="27">AJ647</f>
        <v>0</v>
      </c>
      <c r="W647" s="175">
        <f>IFERROR(VLOOKUP(E647,'Վարկանիշային չափորոշիչներ'!$G$6:$J$72,4,FALSE),0)</f>
        <v>0</v>
      </c>
      <c r="X647" s="7">
        <f>IFERROR(VLOOKUP(F647,'Վարկանիշային չափորոշիչներ'!$G$6:$J$72,4,FALSE),0)</f>
        <v>0</v>
      </c>
      <c r="Y647" s="7">
        <f>IFERROR(VLOOKUP(G647,'Վարկանիշային չափորոշիչներ'!$G$6:$J$72,4,FALSE),0)</f>
        <v>0</v>
      </c>
      <c r="Z647" s="7">
        <f>IFERROR(VLOOKUP(H647,'Վարկանիշային չափորոշիչներ'!$G$6:$J$72,4,FALSE),0)</f>
        <v>0</v>
      </c>
      <c r="AA647" s="7">
        <f>IFERROR(VLOOKUP(I647,'Վարկանիշային չափորոշիչներ'!$G$6:$J$72,4,FALSE),0)</f>
        <v>0</v>
      </c>
      <c r="AB647" s="7">
        <f>IFERROR(VLOOKUP(J647,'Վարկանիշային չափորոշիչներ'!$G$6:$J$72,4,FALSE),0)</f>
        <v>0</v>
      </c>
      <c r="AC647" s="7">
        <f>IFERROR(VLOOKUP(K647,'Վարկանիշային չափորոշիչներ'!$G$6:$J$72,4,FALSE),0)</f>
        <v>0</v>
      </c>
      <c r="AD647" s="7">
        <f>IFERROR(VLOOKUP(L647,'Վարկանիշային չափորոշիչներ'!$G$6:$J$72,4,FALSE),0)</f>
        <v>0</v>
      </c>
      <c r="AE647" s="7">
        <f>IFERROR(VLOOKUP(M647,'Վարկանիշային չափորոշիչներ'!$G$6:$J$72,4,FALSE),0)</f>
        <v>0</v>
      </c>
      <c r="AF647" s="7">
        <f>IFERROR(VLOOKUP(N647,'Վարկանիշային չափորոշիչներ'!$G$6:$J$72,4,FALSE),0)</f>
        <v>0</v>
      </c>
      <c r="AG647" s="7">
        <f>IFERROR(VLOOKUP(O647,'Վարկանիշային չափորոշիչներ'!$G$6:$J$72,4,FALSE),0)</f>
        <v>0</v>
      </c>
      <c r="AH647" s="7">
        <f>IFERROR(VLOOKUP(P647,'Վարկանիշային չափորոշիչներ'!$G$6:$J$72,4,FALSE),0)</f>
        <v>0</v>
      </c>
      <c r="AI647" s="7">
        <f>IFERROR(VLOOKUP(Q647,'Վարկանիշային չափորոշիչներ'!$G$6:$J$72,4,FALSE),0)</f>
        <v>0</v>
      </c>
      <c r="AJ647" s="7">
        <f t="shared" si="26"/>
        <v>0</v>
      </c>
    </row>
    <row r="648" spans="1:36" hidden="1" x14ac:dyDescent="0.35">
      <c r="A648" s="160">
        <v>1227</v>
      </c>
      <c r="B648" s="161" t="s">
        <v>1569</v>
      </c>
      <c r="C648" s="80" t="s">
        <v>119</v>
      </c>
      <c r="D648" s="85">
        <v>263114.3</v>
      </c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58"/>
      <c r="R648" s="61">
        <f t="shared" si="27"/>
        <v>0</v>
      </c>
      <c r="W648" s="175">
        <f>IFERROR(VLOOKUP(E648,'Վարկանիշային չափորոշիչներ'!$G$6:$J$72,4,FALSE),0)</f>
        <v>0</v>
      </c>
      <c r="X648" s="7">
        <f>IFERROR(VLOOKUP(F648,'Վարկանիշային չափորոշիչներ'!$G$6:$J$72,4,FALSE),0)</f>
        <v>0</v>
      </c>
      <c r="Y648" s="7">
        <f>IFERROR(VLOOKUP(G648,'Վարկանիշային չափորոշիչներ'!$G$6:$J$72,4,FALSE),0)</f>
        <v>0</v>
      </c>
      <c r="Z648" s="7">
        <f>IFERROR(VLOOKUP(H648,'Վարկանիշային չափորոշիչներ'!$G$6:$J$72,4,FALSE),0)</f>
        <v>0</v>
      </c>
      <c r="AA648" s="7">
        <f>IFERROR(VLOOKUP(I648,'Վարկանիշային չափորոշիչներ'!$G$6:$J$72,4,FALSE),0)</f>
        <v>0</v>
      </c>
      <c r="AB648" s="7">
        <f>IFERROR(VLOOKUP(J648,'Վարկանիշային չափորոշիչներ'!$G$6:$J$72,4,FALSE),0)</f>
        <v>0</v>
      </c>
      <c r="AC648" s="7">
        <f>IFERROR(VLOOKUP(K648,'Վարկանիշային չափորոշիչներ'!$G$6:$J$72,4,FALSE),0)</f>
        <v>0</v>
      </c>
      <c r="AD648" s="7">
        <f>IFERROR(VLOOKUP(L648,'Վարկանիշային չափորոշիչներ'!$G$6:$J$72,4,FALSE),0)</f>
        <v>0</v>
      </c>
      <c r="AE648" s="7">
        <f>IFERROR(VLOOKUP(M648,'Վարկանիշային չափորոշիչներ'!$G$6:$J$72,4,FALSE),0)</f>
        <v>0</v>
      </c>
      <c r="AF648" s="7">
        <f>IFERROR(VLOOKUP(N648,'Վարկանիշային չափորոշիչներ'!$G$6:$J$72,4,FALSE),0)</f>
        <v>0</v>
      </c>
      <c r="AG648" s="7">
        <f>IFERROR(VLOOKUP(O648,'Վարկանիշային չափորոշիչներ'!$G$6:$J$72,4,FALSE),0)</f>
        <v>0</v>
      </c>
      <c r="AH648" s="7">
        <f>IFERROR(VLOOKUP(P648,'Վարկանիշային չափորոշիչներ'!$G$6:$J$72,4,FALSE),0)</f>
        <v>0</v>
      </c>
      <c r="AI648" s="7">
        <f>IFERROR(VLOOKUP(Q648,'Վարկանիշային չափորոշիչներ'!$G$6:$J$72,4,FALSE),0)</f>
        <v>0</v>
      </c>
      <c r="AJ648" s="7">
        <f t="shared" si="26"/>
        <v>0</v>
      </c>
    </row>
    <row r="649" spans="1:36" ht="45" hidden="1" x14ac:dyDescent="0.35">
      <c r="A649" s="160">
        <v>1227</v>
      </c>
      <c r="B649" s="161" t="s">
        <v>1570</v>
      </c>
      <c r="C649" s="80" t="s">
        <v>120</v>
      </c>
      <c r="D649" s="85">
        <v>282000</v>
      </c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58"/>
      <c r="R649" s="61">
        <f t="shared" si="27"/>
        <v>0</v>
      </c>
      <c r="W649" s="175">
        <f>IFERROR(VLOOKUP(E649,'Վարկանիշային չափորոշիչներ'!$G$6:$J$72,4,FALSE),0)</f>
        <v>0</v>
      </c>
      <c r="X649" s="7">
        <f>IFERROR(VLOOKUP(F649,'Վարկանիշային չափորոշիչներ'!$G$6:$J$72,4,FALSE),0)</f>
        <v>0</v>
      </c>
      <c r="Y649" s="7">
        <f>IFERROR(VLOOKUP(G649,'Վարկանիշային չափորոշիչներ'!$G$6:$J$72,4,FALSE),0)</f>
        <v>0</v>
      </c>
      <c r="Z649" s="7">
        <f>IFERROR(VLOOKUP(H649,'Վարկանիշային չափորոշիչներ'!$G$6:$J$72,4,FALSE),0)</f>
        <v>0</v>
      </c>
      <c r="AA649" s="7">
        <f>IFERROR(VLOOKUP(I649,'Վարկանիշային չափորոշիչներ'!$G$6:$J$72,4,FALSE),0)</f>
        <v>0</v>
      </c>
      <c r="AB649" s="7">
        <f>IFERROR(VLOOKUP(J649,'Վարկանիշային չափորոշիչներ'!$G$6:$J$72,4,FALSE),0)</f>
        <v>0</v>
      </c>
      <c r="AC649" s="7">
        <f>IFERROR(VLOOKUP(K649,'Վարկանիշային չափորոշիչներ'!$G$6:$J$72,4,FALSE),0)</f>
        <v>0</v>
      </c>
      <c r="AD649" s="7">
        <f>IFERROR(VLOOKUP(L649,'Վարկանիշային չափորոշիչներ'!$G$6:$J$72,4,FALSE),0)</f>
        <v>0</v>
      </c>
      <c r="AE649" s="7">
        <f>IFERROR(VLOOKUP(M649,'Վարկանիշային չափորոշիչներ'!$G$6:$J$72,4,FALSE),0)</f>
        <v>0</v>
      </c>
      <c r="AF649" s="7">
        <f>IFERROR(VLOOKUP(N649,'Վարկանիշային չափորոշիչներ'!$G$6:$J$72,4,FALSE),0)</f>
        <v>0</v>
      </c>
      <c r="AG649" s="7">
        <f>IFERROR(VLOOKUP(O649,'Վարկանիշային չափորոշիչներ'!$G$6:$J$72,4,FALSE),0)</f>
        <v>0</v>
      </c>
      <c r="AH649" s="7">
        <f>IFERROR(VLOOKUP(P649,'Վարկանիշային չափորոշիչներ'!$G$6:$J$72,4,FALSE),0)</f>
        <v>0</v>
      </c>
      <c r="AI649" s="7">
        <f>IFERROR(VLOOKUP(Q649,'Վարկանիշային չափորոշիչներ'!$G$6:$J$72,4,FALSE),0)</f>
        <v>0</v>
      </c>
      <c r="AJ649" s="7">
        <f t="shared" si="26"/>
        <v>0</v>
      </c>
    </row>
    <row r="650" spans="1:36" ht="30" hidden="1" x14ac:dyDescent="0.35">
      <c r="A650" s="160">
        <v>1227</v>
      </c>
      <c r="B650" s="161" t="s">
        <v>1571</v>
      </c>
      <c r="C650" s="105" t="s">
        <v>1572</v>
      </c>
      <c r="D650" s="85">
        <v>55320</v>
      </c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58"/>
      <c r="R650" s="61">
        <f t="shared" si="27"/>
        <v>0</v>
      </c>
      <c r="W650" s="175">
        <f>IFERROR(VLOOKUP(E650,'Վարկանիշային չափորոշիչներ'!$G$6:$J$72,4,FALSE),0)</f>
        <v>0</v>
      </c>
      <c r="X650" s="7">
        <f>IFERROR(VLOOKUP(F650,'Վարկանիշային չափորոշիչներ'!$G$6:$J$72,4,FALSE),0)</f>
        <v>0</v>
      </c>
      <c r="Y650" s="7">
        <f>IFERROR(VLOOKUP(G650,'Վարկանիշային չափորոշիչներ'!$G$6:$J$72,4,FALSE),0)</f>
        <v>0</v>
      </c>
      <c r="Z650" s="7">
        <f>IFERROR(VLOOKUP(H650,'Վարկանիշային չափորոշիչներ'!$G$6:$J$72,4,FALSE),0)</f>
        <v>0</v>
      </c>
      <c r="AA650" s="7">
        <f>IFERROR(VLOOKUP(I650,'Վարկանիշային չափորոշիչներ'!$G$6:$J$72,4,FALSE),0)</f>
        <v>0</v>
      </c>
      <c r="AB650" s="7">
        <f>IFERROR(VLOOKUP(J650,'Վարկանիշային չափորոշիչներ'!$G$6:$J$72,4,FALSE),0)</f>
        <v>0</v>
      </c>
      <c r="AC650" s="7">
        <f>IFERROR(VLOOKUP(K650,'Վարկանիշային չափորոշիչներ'!$G$6:$J$72,4,FALSE),0)</f>
        <v>0</v>
      </c>
      <c r="AD650" s="7">
        <f>IFERROR(VLOOKUP(L650,'Վարկանիշային չափորոշիչներ'!$G$6:$J$72,4,FALSE),0)</f>
        <v>0</v>
      </c>
      <c r="AE650" s="7">
        <f>IFERROR(VLOOKUP(M650,'Վարկանիշային չափորոշիչներ'!$G$6:$J$72,4,FALSE),0)</f>
        <v>0</v>
      </c>
      <c r="AF650" s="7">
        <f>IFERROR(VLOOKUP(N650,'Վարկանիշային չափորոշիչներ'!$G$6:$J$72,4,FALSE),0)</f>
        <v>0</v>
      </c>
      <c r="AG650" s="7">
        <f>IFERROR(VLOOKUP(O650,'Վարկանիշային չափորոշիչներ'!$G$6:$J$72,4,FALSE),0)</f>
        <v>0</v>
      </c>
      <c r="AH650" s="7">
        <f>IFERROR(VLOOKUP(P650,'Վարկանիշային չափորոշիչներ'!$G$6:$J$72,4,FALSE),0)</f>
        <v>0</v>
      </c>
      <c r="AI650" s="7">
        <f>IFERROR(VLOOKUP(Q650,'Վարկանիշային չափորոշիչներ'!$G$6:$J$72,4,FALSE),0)</f>
        <v>0</v>
      </c>
      <c r="AJ650" s="7">
        <f t="shared" si="26"/>
        <v>0</v>
      </c>
    </row>
    <row r="651" spans="1:36" ht="45" hidden="1" x14ac:dyDescent="0.35">
      <c r="A651" s="160">
        <v>1236</v>
      </c>
      <c r="B651" s="161"/>
      <c r="C651" s="71" t="s">
        <v>1573</v>
      </c>
      <c r="D651" s="72">
        <v>137140723.90000001</v>
      </c>
      <c r="E651" s="46" t="s">
        <v>11</v>
      </c>
      <c r="F651" s="46" t="s">
        <v>11</v>
      </c>
      <c r="G651" s="46" t="s">
        <v>11</v>
      </c>
      <c r="H651" s="46" t="s">
        <v>11</v>
      </c>
      <c r="I651" s="46" t="s">
        <v>11</v>
      </c>
      <c r="J651" s="46" t="s">
        <v>11</v>
      </c>
      <c r="K651" s="46" t="s">
        <v>11</v>
      </c>
      <c r="L651" s="46" t="s">
        <v>11</v>
      </c>
      <c r="M651" s="46" t="s">
        <v>11</v>
      </c>
      <c r="N651" s="46" t="s">
        <v>11</v>
      </c>
      <c r="O651" s="46" t="s">
        <v>11</v>
      </c>
      <c r="P651" s="46" t="s">
        <v>11</v>
      </c>
      <c r="Q651" s="60" t="s">
        <v>11</v>
      </c>
      <c r="R651" s="61">
        <f t="shared" si="27"/>
        <v>0</v>
      </c>
      <c r="W651" s="175">
        <f>IFERROR(VLOOKUP(E651,'Վարկանիշային չափորոշիչներ'!$G$6:$J$72,4,FALSE),0)</f>
        <v>0</v>
      </c>
      <c r="X651" s="7">
        <f>IFERROR(VLOOKUP(F651,'Վարկանիշային չափորոշիչներ'!$G$6:$J$72,4,FALSE),0)</f>
        <v>0</v>
      </c>
      <c r="Y651" s="7">
        <f>IFERROR(VLOOKUP(G651,'Վարկանիշային չափորոշիչներ'!$G$6:$J$72,4,FALSE),0)</f>
        <v>0</v>
      </c>
      <c r="Z651" s="7">
        <f>IFERROR(VLOOKUP(H651,'Վարկանիշային չափորոշիչներ'!$G$6:$J$72,4,FALSE),0)</f>
        <v>0</v>
      </c>
      <c r="AA651" s="7">
        <f>IFERROR(VLOOKUP(I651,'Վարկանիշային չափորոշիչներ'!$G$6:$J$72,4,FALSE),0)</f>
        <v>0</v>
      </c>
      <c r="AB651" s="7">
        <f>IFERROR(VLOOKUP(J651,'Վարկանիշային չափորոշիչներ'!$G$6:$J$72,4,FALSE),0)</f>
        <v>0</v>
      </c>
      <c r="AC651" s="7">
        <f>IFERROR(VLOOKUP(K651,'Վարկանիշային չափորոշիչներ'!$G$6:$J$72,4,FALSE),0)</f>
        <v>0</v>
      </c>
      <c r="AD651" s="7">
        <f>IFERROR(VLOOKUP(L651,'Վարկանիշային չափորոշիչներ'!$G$6:$J$72,4,FALSE),0)</f>
        <v>0</v>
      </c>
      <c r="AE651" s="7">
        <f>IFERROR(VLOOKUP(M651,'Վարկանիշային չափորոշիչներ'!$G$6:$J$72,4,FALSE),0)</f>
        <v>0</v>
      </c>
      <c r="AF651" s="7">
        <f>IFERROR(VLOOKUP(N651,'Վարկանիշային չափորոշիչներ'!$G$6:$J$72,4,FALSE),0)</f>
        <v>0</v>
      </c>
      <c r="AG651" s="7">
        <f>IFERROR(VLOOKUP(O651,'Վարկանիշային չափորոշիչներ'!$G$6:$J$72,4,FALSE),0)</f>
        <v>0</v>
      </c>
      <c r="AH651" s="7">
        <f>IFERROR(VLOOKUP(P651,'Վարկանիշային չափորոշիչներ'!$G$6:$J$72,4,FALSE),0)</f>
        <v>0</v>
      </c>
      <c r="AI651" s="7">
        <f>IFERROR(VLOOKUP(Q651,'Վարկանիշային չափորոշիչներ'!$G$6:$J$72,4,FALSE),0)</f>
        <v>0</v>
      </c>
      <c r="AJ651" s="7">
        <f t="shared" si="26"/>
        <v>0</v>
      </c>
    </row>
    <row r="652" spans="1:36" ht="60" hidden="1" x14ac:dyDescent="0.35">
      <c r="A652" s="160">
        <v>1236</v>
      </c>
      <c r="B652" s="161" t="s">
        <v>1574</v>
      </c>
      <c r="C652" s="80" t="s">
        <v>1575</v>
      </c>
      <c r="D652" s="77">
        <v>2323054.2000000002</v>
      </c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58"/>
      <c r="R652" s="61">
        <f t="shared" si="27"/>
        <v>0</v>
      </c>
      <c r="W652" s="175">
        <f>IFERROR(VLOOKUP(E652,'Վարկանիշային չափորոշիչներ'!$G$6:$J$72,4,FALSE),0)</f>
        <v>0</v>
      </c>
      <c r="X652" s="7">
        <f>IFERROR(VLOOKUP(F652,'Վարկանիշային չափորոշիչներ'!$G$6:$J$72,4,FALSE),0)</f>
        <v>0</v>
      </c>
      <c r="Y652" s="7">
        <f>IFERROR(VLOOKUP(G652,'Վարկանիշային չափորոշիչներ'!$G$6:$J$72,4,FALSE),0)</f>
        <v>0</v>
      </c>
      <c r="Z652" s="7">
        <f>IFERROR(VLOOKUP(H652,'Վարկանիշային չափորոշիչներ'!$G$6:$J$72,4,FALSE),0)</f>
        <v>0</v>
      </c>
      <c r="AA652" s="7">
        <f>IFERROR(VLOOKUP(I652,'Վարկանիշային չափորոշիչներ'!$G$6:$J$72,4,FALSE),0)</f>
        <v>0</v>
      </c>
      <c r="AB652" s="7">
        <f>IFERROR(VLOOKUP(J652,'Վարկանիշային չափորոշիչներ'!$G$6:$J$72,4,FALSE),0)</f>
        <v>0</v>
      </c>
      <c r="AC652" s="7">
        <f>IFERROR(VLOOKUP(K652,'Վարկանիշային չափորոշիչներ'!$G$6:$J$72,4,FALSE),0)</f>
        <v>0</v>
      </c>
      <c r="AD652" s="7">
        <f>IFERROR(VLOOKUP(L652,'Վարկանիշային չափորոշիչներ'!$G$6:$J$72,4,FALSE),0)</f>
        <v>0</v>
      </c>
      <c r="AE652" s="7">
        <f>IFERROR(VLOOKUP(M652,'Վարկանիշային չափորոշիչներ'!$G$6:$J$72,4,FALSE),0)</f>
        <v>0</v>
      </c>
      <c r="AF652" s="7">
        <f>IFERROR(VLOOKUP(N652,'Վարկանիշային չափորոշիչներ'!$G$6:$J$72,4,FALSE),0)</f>
        <v>0</v>
      </c>
      <c r="AG652" s="7">
        <f>IFERROR(VLOOKUP(O652,'Վարկանիշային չափորոշիչներ'!$G$6:$J$72,4,FALSE),0)</f>
        <v>0</v>
      </c>
      <c r="AH652" s="7">
        <f>IFERROR(VLOOKUP(P652,'Վարկանիշային չափորոշիչներ'!$G$6:$J$72,4,FALSE),0)</f>
        <v>0</v>
      </c>
      <c r="AI652" s="7">
        <f>IFERROR(VLOOKUP(Q652,'Վարկանիշային չափորոշիչներ'!$G$6:$J$72,4,FALSE),0)</f>
        <v>0</v>
      </c>
      <c r="AJ652" s="7">
        <f t="shared" si="26"/>
        <v>0</v>
      </c>
    </row>
    <row r="653" spans="1:36" hidden="1" x14ac:dyDescent="0.35">
      <c r="A653" s="160">
        <v>1236</v>
      </c>
      <c r="B653" s="161" t="s">
        <v>1576</v>
      </c>
      <c r="C653" s="80" t="s">
        <v>121</v>
      </c>
      <c r="D653" s="81">
        <v>3376049.5</v>
      </c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58"/>
      <c r="R653" s="61">
        <f t="shared" si="27"/>
        <v>0</v>
      </c>
      <c r="W653" s="175">
        <f>IFERROR(VLOOKUP(E653,'Վարկանիշային չափորոշիչներ'!$G$6:$J$72,4,FALSE),0)</f>
        <v>0</v>
      </c>
      <c r="X653" s="7">
        <f>IFERROR(VLOOKUP(F653,'Վարկանիշային չափորոշիչներ'!$G$6:$J$72,4,FALSE),0)</f>
        <v>0</v>
      </c>
      <c r="Y653" s="7">
        <f>IFERROR(VLOOKUP(G653,'Վարկանիշային չափորոշիչներ'!$G$6:$J$72,4,FALSE),0)</f>
        <v>0</v>
      </c>
      <c r="Z653" s="7">
        <f>IFERROR(VLOOKUP(H653,'Վարկանիշային չափորոշիչներ'!$G$6:$J$72,4,FALSE),0)</f>
        <v>0</v>
      </c>
      <c r="AA653" s="7">
        <f>IFERROR(VLOOKUP(I653,'Վարկանիշային չափորոշիչներ'!$G$6:$J$72,4,FALSE),0)</f>
        <v>0</v>
      </c>
      <c r="AB653" s="7">
        <f>IFERROR(VLOOKUP(J653,'Վարկանիշային չափորոշիչներ'!$G$6:$J$72,4,FALSE),0)</f>
        <v>0</v>
      </c>
      <c r="AC653" s="7">
        <f>IFERROR(VLOOKUP(K653,'Վարկանիշային չափորոշիչներ'!$G$6:$J$72,4,FALSE),0)</f>
        <v>0</v>
      </c>
      <c r="AD653" s="7">
        <f>IFERROR(VLOOKUP(L653,'Վարկանիշային չափորոշիչներ'!$G$6:$J$72,4,FALSE),0)</f>
        <v>0</v>
      </c>
      <c r="AE653" s="7">
        <f>IFERROR(VLOOKUP(M653,'Վարկանիշային չափորոշիչներ'!$G$6:$J$72,4,FALSE),0)</f>
        <v>0</v>
      </c>
      <c r="AF653" s="7">
        <f>IFERROR(VLOOKUP(N653,'Վարկանիշային չափորոշիչներ'!$G$6:$J$72,4,FALSE),0)</f>
        <v>0</v>
      </c>
      <c r="AG653" s="7">
        <f>IFERROR(VLOOKUP(O653,'Վարկանիշային չափորոշիչներ'!$G$6:$J$72,4,FALSE),0)</f>
        <v>0</v>
      </c>
      <c r="AH653" s="7">
        <f>IFERROR(VLOOKUP(P653,'Վարկանիշային չափորոշիչներ'!$G$6:$J$72,4,FALSE),0)</f>
        <v>0</v>
      </c>
      <c r="AI653" s="7">
        <f>IFERROR(VLOOKUP(Q653,'Վարկանիշային չափորոշիչներ'!$G$6:$J$72,4,FALSE),0)</f>
        <v>0</v>
      </c>
      <c r="AJ653" s="7">
        <f t="shared" si="26"/>
        <v>0</v>
      </c>
    </row>
    <row r="654" spans="1:36" ht="30" hidden="1" x14ac:dyDescent="0.35">
      <c r="A654" s="160">
        <v>1236</v>
      </c>
      <c r="B654" s="161" t="s">
        <v>1577</v>
      </c>
      <c r="C654" s="80" t="s">
        <v>1578</v>
      </c>
      <c r="D654" s="118">
        <v>4238942.0999999996</v>
      </c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58"/>
      <c r="R654" s="61">
        <f t="shared" si="27"/>
        <v>0</v>
      </c>
      <c r="W654" s="175">
        <f>IFERROR(VLOOKUP(E654,'Վարկանիշային չափորոշիչներ'!$G$6:$J$72,4,FALSE),0)</f>
        <v>0</v>
      </c>
      <c r="X654" s="7">
        <f>IFERROR(VLOOKUP(F654,'Վարկանիշային չափորոշիչներ'!$G$6:$J$72,4,FALSE),0)</f>
        <v>0</v>
      </c>
      <c r="Y654" s="7">
        <f>IFERROR(VLOOKUP(G654,'Վարկանիշային չափորոշիչներ'!$G$6:$J$72,4,FALSE),0)</f>
        <v>0</v>
      </c>
      <c r="Z654" s="7">
        <f>IFERROR(VLOOKUP(H654,'Վարկանիշային չափորոշիչներ'!$G$6:$J$72,4,FALSE),0)</f>
        <v>0</v>
      </c>
      <c r="AA654" s="7">
        <f>IFERROR(VLOOKUP(I654,'Վարկանիշային չափորոշիչներ'!$G$6:$J$72,4,FALSE),0)</f>
        <v>0</v>
      </c>
      <c r="AB654" s="7">
        <f>IFERROR(VLOOKUP(J654,'Վարկանիշային չափորոշիչներ'!$G$6:$J$72,4,FALSE),0)</f>
        <v>0</v>
      </c>
      <c r="AC654" s="7">
        <f>IFERROR(VLOOKUP(K654,'Վարկանիշային չափորոշիչներ'!$G$6:$J$72,4,FALSE),0)</f>
        <v>0</v>
      </c>
      <c r="AD654" s="7">
        <f>IFERROR(VLOOKUP(L654,'Վարկանիշային չափորոշիչներ'!$G$6:$J$72,4,FALSE),0)</f>
        <v>0</v>
      </c>
      <c r="AE654" s="7">
        <f>IFERROR(VLOOKUP(M654,'Վարկանիշային չափորոշիչներ'!$G$6:$J$72,4,FALSE),0)</f>
        <v>0</v>
      </c>
      <c r="AF654" s="7">
        <f>IFERROR(VLOOKUP(N654,'Վարկանիշային չափորոշիչներ'!$G$6:$J$72,4,FALSE),0)</f>
        <v>0</v>
      </c>
      <c r="AG654" s="7">
        <f>IFERROR(VLOOKUP(O654,'Վարկանիշային չափորոշիչներ'!$G$6:$J$72,4,FALSE),0)</f>
        <v>0</v>
      </c>
      <c r="AH654" s="7">
        <f>IFERROR(VLOOKUP(P654,'Վարկանիշային չափորոշիչներ'!$G$6:$J$72,4,FALSE),0)</f>
        <v>0</v>
      </c>
      <c r="AI654" s="7">
        <f>IFERROR(VLOOKUP(Q654,'Վարկանիշային չափորոշիչներ'!$G$6:$J$72,4,FALSE),0)</f>
        <v>0</v>
      </c>
      <c r="AJ654" s="7">
        <f t="shared" si="26"/>
        <v>0</v>
      </c>
    </row>
    <row r="655" spans="1:36" hidden="1" x14ac:dyDescent="0.35">
      <c r="A655" s="160">
        <v>1236</v>
      </c>
      <c r="B655" s="161" t="s">
        <v>1579</v>
      </c>
      <c r="C655" s="80" t="s">
        <v>1580</v>
      </c>
      <c r="D655" s="81">
        <v>50781876.899999999</v>
      </c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58"/>
      <c r="R655" s="61">
        <f t="shared" si="27"/>
        <v>0</v>
      </c>
      <c r="W655" s="175">
        <f>IFERROR(VLOOKUP(E655,'Վարկանիշային չափորոշիչներ'!$G$6:$J$72,4,FALSE),0)</f>
        <v>0</v>
      </c>
      <c r="X655" s="7">
        <f>IFERROR(VLOOKUP(F655,'Վարկանիշային չափորոշիչներ'!$G$6:$J$72,4,FALSE),0)</f>
        <v>0</v>
      </c>
      <c r="Y655" s="7">
        <f>IFERROR(VLOOKUP(G655,'Վարկանիշային չափորոշիչներ'!$G$6:$J$72,4,FALSE),0)</f>
        <v>0</v>
      </c>
      <c r="Z655" s="7">
        <f>IFERROR(VLOOKUP(H655,'Վարկանիշային չափորոշիչներ'!$G$6:$J$72,4,FALSE),0)</f>
        <v>0</v>
      </c>
      <c r="AA655" s="7">
        <f>IFERROR(VLOOKUP(I655,'Վարկանիշային չափորոշիչներ'!$G$6:$J$72,4,FALSE),0)</f>
        <v>0</v>
      </c>
      <c r="AB655" s="7">
        <f>IFERROR(VLOOKUP(J655,'Վարկանիշային չափորոշիչներ'!$G$6:$J$72,4,FALSE),0)</f>
        <v>0</v>
      </c>
      <c r="AC655" s="7">
        <f>IFERROR(VLOOKUP(K655,'Վարկանիշային չափորոշիչներ'!$G$6:$J$72,4,FALSE),0)</f>
        <v>0</v>
      </c>
      <c r="AD655" s="7">
        <f>IFERROR(VLOOKUP(L655,'Վարկանիշային չափորոշիչներ'!$G$6:$J$72,4,FALSE),0)</f>
        <v>0</v>
      </c>
      <c r="AE655" s="7">
        <f>IFERROR(VLOOKUP(M655,'Վարկանիշային չափորոշիչներ'!$G$6:$J$72,4,FALSE),0)</f>
        <v>0</v>
      </c>
      <c r="AF655" s="7">
        <f>IFERROR(VLOOKUP(N655,'Վարկանիշային չափորոշիչներ'!$G$6:$J$72,4,FALSE),0)</f>
        <v>0</v>
      </c>
      <c r="AG655" s="7">
        <f>IFERROR(VLOOKUP(O655,'Վարկանիշային չափորոշիչներ'!$G$6:$J$72,4,FALSE),0)</f>
        <v>0</v>
      </c>
      <c r="AH655" s="7">
        <f>IFERROR(VLOOKUP(P655,'Վարկանիշային չափորոշիչներ'!$G$6:$J$72,4,FALSE),0)</f>
        <v>0</v>
      </c>
      <c r="AI655" s="7">
        <f>IFERROR(VLOOKUP(Q655,'Վարկանիշային չափորոշիչներ'!$G$6:$J$72,4,FALSE),0)</f>
        <v>0</v>
      </c>
      <c r="AJ655" s="7">
        <f t="shared" si="26"/>
        <v>0</v>
      </c>
    </row>
    <row r="656" spans="1:36" ht="30" hidden="1" x14ac:dyDescent="0.35">
      <c r="A656" s="160">
        <v>1236</v>
      </c>
      <c r="B656" s="161" t="s">
        <v>1581</v>
      </c>
      <c r="C656" s="80" t="s">
        <v>1582</v>
      </c>
      <c r="D656" s="81">
        <v>37458000</v>
      </c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58"/>
      <c r="R656" s="61">
        <f t="shared" si="27"/>
        <v>0</v>
      </c>
      <c r="W656" s="175">
        <f>IFERROR(VLOOKUP(E656,'Վարկանիշային չափորոշիչներ'!$G$6:$J$72,4,FALSE),0)</f>
        <v>0</v>
      </c>
      <c r="X656" s="7">
        <f>IFERROR(VLOOKUP(F656,'Վարկանիշային չափորոշիչներ'!$G$6:$J$72,4,FALSE),0)</f>
        <v>0</v>
      </c>
      <c r="Y656" s="7">
        <f>IFERROR(VLOOKUP(G656,'Վարկանիշային չափորոշիչներ'!$G$6:$J$72,4,FALSE),0)</f>
        <v>0</v>
      </c>
      <c r="Z656" s="7">
        <f>IFERROR(VLOOKUP(H656,'Վարկանիշային չափորոշիչներ'!$G$6:$J$72,4,FALSE),0)</f>
        <v>0</v>
      </c>
      <c r="AA656" s="7">
        <f>IFERROR(VLOOKUP(I656,'Վարկանիշային չափորոշիչներ'!$G$6:$J$72,4,FALSE),0)</f>
        <v>0</v>
      </c>
      <c r="AB656" s="7">
        <f>IFERROR(VLOOKUP(J656,'Վարկանիշային չափորոշիչներ'!$G$6:$J$72,4,FALSE),0)</f>
        <v>0</v>
      </c>
      <c r="AC656" s="7">
        <f>IFERROR(VLOOKUP(K656,'Վարկանիշային չափորոշիչներ'!$G$6:$J$72,4,FALSE),0)</f>
        <v>0</v>
      </c>
      <c r="AD656" s="7">
        <f>IFERROR(VLOOKUP(L656,'Վարկանիշային չափորոշիչներ'!$G$6:$J$72,4,FALSE),0)</f>
        <v>0</v>
      </c>
      <c r="AE656" s="7">
        <f>IFERROR(VLOOKUP(M656,'Վարկանիշային չափորոշիչներ'!$G$6:$J$72,4,FALSE),0)</f>
        <v>0</v>
      </c>
      <c r="AF656" s="7">
        <f>IFERROR(VLOOKUP(N656,'Վարկանիշային չափորոշիչներ'!$G$6:$J$72,4,FALSE),0)</f>
        <v>0</v>
      </c>
      <c r="AG656" s="7">
        <f>IFERROR(VLOOKUP(O656,'Վարկանիշային չափորոշիչներ'!$G$6:$J$72,4,FALSE),0)</f>
        <v>0</v>
      </c>
      <c r="AH656" s="7">
        <f>IFERROR(VLOOKUP(P656,'Վարկանիշային չափորոշիչներ'!$G$6:$J$72,4,FALSE),0)</f>
        <v>0</v>
      </c>
      <c r="AI656" s="7">
        <f>IFERROR(VLOOKUP(Q656,'Վարկանիշային չափորոշիչներ'!$G$6:$J$72,4,FALSE),0)</f>
        <v>0</v>
      </c>
      <c r="AJ656" s="7">
        <f t="shared" si="26"/>
        <v>0</v>
      </c>
    </row>
    <row r="657" spans="1:36" hidden="1" x14ac:dyDescent="0.35">
      <c r="A657" s="160">
        <v>1236</v>
      </c>
      <c r="B657" s="161" t="s">
        <v>1583</v>
      </c>
      <c r="C657" s="80" t="s">
        <v>122</v>
      </c>
      <c r="D657" s="81">
        <v>29539600</v>
      </c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58"/>
      <c r="R657" s="61">
        <f t="shared" si="27"/>
        <v>0</v>
      </c>
      <c r="W657" s="175">
        <f>IFERROR(VLOOKUP(E657,'Վարկանիշային չափորոշիչներ'!$G$6:$J$72,4,FALSE),0)</f>
        <v>0</v>
      </c>
      <c r="X657" s="7">
        <f>IFERROR(VLOOKUP(F657,'Վարկանիշային չափորոշիչներ'!$G$6:$J$72,4,FALSE),0)</f>
        <v>0</v>
      </c>
      <c r="Y657" s="7">
        <f>IFERROR(VLOOKUP(G657,'Վարկանիշային չափորոշիչներ'!$G$6:$J$72,4,FALSE),0)</f>
        <v>0</v>
      </c>
      <c r="Z657" s="7">
        <f>IFERROR(VLOOKUP(H657,'Վարկանիշային չափորոշիչներ'!$G$6:$J$72,4,FALSE),0)</f>
        <v>0</v>
      </c>
      <c r="AA657" s="7">
        <f>IFERROR(VLOOKUP(I657,'Վարկանիշային չափորոշիչներ'!$G$6:$J$72,4,FALSE),0)</f>
        <v>0</v>
      </c>
      <c r="AB657" s="7">
        <f>IFERROR(VLOOKUP(J657,'Վարկանիշային չափորոշիչներ'!$G$6:$J$72,4,FALSE),0)</f>
        <v>0</v>
      </c>
      <c r="AC657" s="7">
        <f>IFERROR(VLOOKUP(K657,'Վարկանիշային չափորոշիչներ'!$G$6:$J$72,4,FALSE),0)</f>
        <v>0</v>
      </c>
      <c r="AD657" s="7">
        <f>IFERROR(VLOOKUP(L657,'Վարկանիշային չափորոշիչներ'!$G$6:$J$72,4,FALSE),0)</f>
        <v>0</v>
      </c>
      <c r="AE657" s="7">
        <f>IFERROR(VLOOKUP(M657,'Վարկանիշային չափորոշիչներ'!$G$6:$J$72,4,FALSE),0)</f>
        <v>0</v>
      </c>
      <c r="AF657" s="7">
        <f>IFERROR(VLOOKUP(N657,'Վարկանիշային չափորոշիչներ'!$G$6:$J$72,4,FALSE),0)</f>
        <v>0</v>
      </c>
      <c r="AG657" s="7">
        <f>IFERROR(VLOOKUP(O657,'Վարկանիշային չափորոշիչներ'!$G$6:$J$72,4,FALSE),0)</f>
        <v>0</v>
      </c>
      <c r="AH657" s="7">
        <f>IFERROR(VLOOKUP(P657,'Վարկանիշային չափորոշիչներ'!$G$6:$J$72,4,FALSE),0)</f>
        <v>0</v>
      </c>
      <c r="AI657" s="7">
        <f>IFERROR(VLOOKUP(Q657,'Վարկանիշային չափորոշիչներ'!$G$6:$J$72,4,FALSE),0)</f>
        <v>0</v>
      </c>
      <c r="AJ657" s="7">
        <f t="shared" si="26"/>
        <v>0</v>
      </c>
    </row>
    <row r="658" spans="1:36" ht="45" hidden="1" x14ac:dyDescent="0.35">
      <c r="A658" s="160">
        <v>1236</v>
      </c>
      <c r="B658" s="161" t="s">
        <v>1584</v>
      </c>
      <c r="C658" s="80" t="s">
        <v>123</v>
      </c>
      <c r="D658" s="81">
        <v>9423201.1999999993</v>
      </c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58"/>
      <c r="R658" s="61">
        <f t="shared" si="27"/>
        <v>0</v>
      </c>
      <c r="W658" s="175">
        <f>IFERROR(VLOOKUP(E658,'Վարկանիշային չափորոշիչներ'!$G$6:$J$72,4,FALSE),0)</f>
        <v>0</v>
      </c>
      <c r="X658" s="7">
        <f>IFERROR(VLOOKUP(F658,'Վարկանիշային չափորոշիչներ'!$G$6:$J$72,4,FALSE),0)</f>
        <v>0</v>
      </c>
      <c r="Y658" s="7">
        <f>IFERROR(VLOOKUP(G658,'Վարկանիշային չափորոշիչներ'!$G$6:$J$72,4,FALSE),0)</f>
        <v>0</v>
      </c>
      <c r="Z658" s="7">
        <f>IFERROR(VLOOKUP(H658,'Վարկանիշային չափորոշիչներ'!$G$6:$J$72,4,FALSE),0)</f>
        <v>0</v>
      </c>
      <c r="AA658" s="7">
        <f>IFERROR(VLOOKUP(I658,'Վարկանիշային չափորոշիչներ'!$G$6:$J$72,4,FALSE),0)</f>
        <v>0</v>
      </c>
      <c r="AB658" s="7">
        <f>IFERROR(VLOOKUP(J658,'Վարկանիշային չափորոշիչներ'!$G$6:$J$72,4,FALSE),0)</f>
        <v>0</v>
      </c>
      <c r="AC658" s="7">
        <f>IFERROR(VLOOKUP(K658,'Վարկանիշային չափորոշիչներ'!$G$6:$J$72,4,FALSE),0)</f>
        <v>0</v>
      </c>
      <c r="AD658" s="7">
        <f>IFERROR(VLOOKUP(L658,'Վարկանիշային չափորոշիչներ'!$G$6:$J$72,4,FALSE),0)</f>
        <v>0</v>
      </c>
      <c r="AE658" s="7">
        <f>IFERROR(VLOOKUP(M658,'Վարկանիշային չափորոշիչներ'!$G$6:$J$72,4,FALSE),0)</f>
        <v>0</v>
      </c>
      <c r="AF658" s="7">
        <f>IFERROR(VLOOKUP(N658,'Վարկանիշային չափորոշիչներ'!$G$6:$J$72,4,FALSE),0)</f>
        <v>0</v>
      </c>
      <c r="AG658" s="7">
        <f>IFERROR(VLOOKUP(O658,'Վարկանիշային չափորոշիչներ'!$G$6:$J$72,4,FALSE),0)</f>
        <v>0</v>
      </c>
      <c r="AH658" s="7">
        <f>IFERROR(VLOOKUP(P658,'Վարկանիշային չափորոշիչներ'!$G$6:$J$72,4,FALSE),0)</f>
        <v>0</v>
      </c>
      <c r="AI658" s="7">
        <f>IFERROR(VLOOKUP(Q658,'Վարկանիշային չափորոշիչներ'!$G$6:$J$72,4,FALSE),0)</f>
        <v>0</v>
      </c>
      <c r="AJ658" s="7">
        <f t="shared" si="26"/>
        <v>0</v>
      </c>
    </row>
    <row r="659" spans="1:36" hidden="1" x14ac:dyDescent="0.35">
      <c r="A659" s="160">
        <v>1238</v>
      </c>
      <c r="B659" s="167"/>
      <c r="C659" s="122" t="s">
        <v>124</v>
      </c>
      <c r="D659" s="123">
        <v>1883715.5</v>
      </c>
      <c r="E659" s="46" t="s">
        <v>11</v>
      </c>
      <c r="F659" s="46" t="s">
        <v>11</v>
      </c>
      <c r="G659" s="46" t="s">
        <v>11</v>
      </c>
      <c r="H659" s="46" t="s">
        <v>11</v>
      </c>
      <c r="I659" s="46" t="s">
        <v>11</v>
      </c>
      <c r="J659" s="46" t="s">
        <v>11</v>
      </c>
      <c r="K659" s="46" t="s">
        <v>11</v>
      </c>
      <c r="L659" s="46" t="s">
        <v>11</v>
      </c>
      <c r="M659" s="46" t="s">
        <v>11</v>
      </c>
      <c r="N659" s="46" t="s">
        <v>11</v>
      </c>
      <c r="O659" s="46" t="s">
        <v>11</v>
      </c>
      <c r="P659" s="46" t="s">
        <v>11</v>
      </c>
      <c r="Q659" s="60" t="s">
        <v>11</v>
      </c>
      <c r="R659" s="61">
        <f t="shared" si="27"/>
        <v>0</v>
      </c>
      <c r="W659" s="175">
        <f>IFERROR(VLOOKUP(E659,'Վարկանիշային չափորոշիչներ'!$G$6:$J$72,4,FALSE),0)</f>
        <v>0</v>
      </c>
      <c r="X659" s="7">
        <f>IFERROR(VLOOKUP(F659,'Վարկանիշային չափորոշիչներ'!$G$6:$J$72,4,FALSE),0)</f>
        <v>0</v>
      </c>
      <c r="Y659" s="7">
        <f>IFERROR(VLOOKUP(G659,'Վարկանիշային չափորոշիչներ'!$G$6:$J$72,4,FALSE),0)</f>
        <v>0</v>
      </c>
      <c r="Z659" s="7">
        <f>IFERROR(VLOOKUP(H659,'Վարկանիշային չափորոշիչներ'!$G$6:$J$72,4,FALSE),0)</f>
        <v>0</v>
      </c>
      <c r="AA659" s="7">
        <f>IFERROR(VLOOKUP(I659,'Վարկանիշային չափորոշիչներ'!$G$6:$J$72,4,FALSE),0)</f>
        <v>0</v>
      </c>
      <c r="AB659" s="7">
        <f>IFERROR(VLOOKUP(J659,'Վարկանիշային չափորոշիչներ'!$G$6:$J$72,4,FALSE),0)</f>
        <v>0</v>
      </c>
      <c r="AC659" s="7">
        <f>IFERROR(VLOOKUP(K659,'Վարկանիշային չափորոշիչներ'!$G$6:$J$72,4,FALSE),0)</f>
        <v>0</v>
      </c>
      <c r="AD659" s="7">
        <f>IFERROR(VLOOKUP(L659,'Վարկանիշային չափորոշիչներ'!$G$6:$J$72,4,FALSE),0)</f>
        <v>0</v>
      </c>
      <c r="AE659" s="7">
        <f>IFERROR(VLOOKUP(M659,'Վարկանիշային չափորոշիչներ'!$G$6:$J$72,4,FALSE),0)</f>
        <v>0</v>
      </c>
      <c r="AF659" s="7">
        <f>IFERROR(VLOOKUP(N659,'Վարկանիշային չափորոշիչներ'!$G$6:$J$72,4,FALSE),0)</f>
        <v>0</v>
      </c>
      <c r="AG659" s="7">
        <f>IFERROR(VLOOKUP(O659,'Վարկանիշային չափորոշիչներ'!$G$6:$J$72,4,FALSE),0)</f>
        <v>0</v>
      </c>
      <c r="AH659" s="7">
        <f>IFERROR(VLOOKUP(P659,'Վարկանիշային չափորոշիչներ'!$G$6:$J$72,4,FALSE),0)</f>
        <v>0</v>
      </c>
      <c r="AI659" s="7">
        <f>IFERROR(VLOOKUP(Q659,'Վարկանիշային չափորոշիչներ'!$G$6:$J$72,4,FALSE),0)</f>
        <v>0</v>
      </c>
      <c r="AJ659" s="7">
        <f t="shared" si="26"/>
        <v>0</v>
      </c>
    </row>
    <row r="660" spans="1:36" ht="30" hidden="1" x14ac:dyDescent="0.35">
      <c r="A660" s="160">
        <v>1238</v>
      </c>
      <c r="B660" s="161" t="s">
        <v>1585</v>
      </c>
      <c r="C660" s="80" t="s">
        <v>1369</v>
      </c>
      <c r="D660" s="81">
        <v>789211</v>
      </c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58"/>
      <c r="R660" s="61">
        <f t="shared" si="27"/>
        <v>0</v>
      </c>
      <c r="W660" s="175">
        <f>IFERROR(VLOOKUP(E660,'Վարկանիշային չափորոշիչներ'!$G$6:$J$72,4,FALSE),0)</f>
        <v>0</v>
      </c>
      <c r="X660" s="7">
        <f>IFERROR(VLOOKUP(F660,'Վարկանիշային չափորոշիչներ'!$G$6:$J$72,4,FALSE),0)</f>
        <v>0</v>
      </c>
      <c r="Y660" s="7">
        <f>IFERROR(VLOOKUP(G660,'Վարկանիշային չափորոշիչներ'!$G$6:$J$72,4,FALSE),0)</f>
        <v>0</v>
      </c>
      <c r="Z660" s="7">
        <f>IFERROR(VLOOKUP(H660,'Վարկանիշային չափորոշիչներ'!$G$6:$J$72,4,FALSE),0)</f>
        <v>0</v>
      </c>
      <c r="AA660" s="7">
        <f>IFERROR(VLOOKUP(I660,'Վարկանիշային չափորոշիչներ'!$G$6:$J$72,4,FALSE),0)</f>
        <v>0</v>
      </c>
      <c r="AB660" s="7">
        <f>IFERROR(VLOOKUP(J660,'Վարկանիշային չափորոշիչներ'!$G$6:$J$72,4,FALSE),0)</f>
        <v>0</v>
      </c>
      <c r="AC660" s="7">
        <f>IFERROR(VLOOKUP(K660,'Վարկանիշային չափորոշիչներ'!$G$6:$J$72,4,FALSE),0)</f>
        <v>0</v>
      </c>
      <c r="AD660" s="7">
        <f>IFERROR(VLOOKUP(L660,'Վարկանիշային չափորոշիչներ'!$G$6:$J$72,4,FALSE),0)</f>
        <v>0</v>
      </c>
      <c r="AE660" s="7">
        <f>IFERROR(VLOOKUP(M660,'Վարկանիշային չափորոշիչներ'!$G$6:$J$72,4,FALSE),0)</f>
        <v>0</v>
      </c>
      <c r="AF660" s="7">
        <f>IFERROR(VLOOKUP(N660,'Վարկանիշային չափորոշիչներ'!$G$6:$J$72,4,FALSE),0)</f>
        <v>0</v>
      </c>
      <c r="AG660" s="7">
        <f>IFERROR(VLOOKUP(O660,'Վարկանիշային չափորոշիչներ'!$G$6:$J$72,4,FALSE),0)</f>
        <v>0</v>
      </c>
      <c r="AH660" s="7">
        <f>IFERROR(VLOOKUP(P660,'Վարկանիշային չափորոշիչներ'!$G$6:$J$72,4,FALSE),0)</f>
        <v>0</v>
      </c>
      <c r="AI660" s="7">
        <f>IFERROR(VLOOKUP(Q660,'Վարկանիշային չափորոշիչներ'!$G$6:$J$72,4,FALSE),0)</f>
        <v>0</v>
      </c>
      <c r="AJ660" s="7">
        <f t="shared" si="26"/>
        <v>0</v>
      </c>
    </row>
    <row r="661" spans="1:36" ht="45" hidden="1" x14ac:dyDescent="0.35">
      <c r="A661" s="158">
        <v>1238</v>
      </c>
      <c r="B661" s="161" t="s">
        <v>1586</v>
      </c>
      <c r="C661" s="80" t="s">
        <v>1396</v>
      </c>
      <c r="D661" s="81">
        <v>36072</v>
      </c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58"/>
      <c r="R661" s="61">
        <f t="shared" si="27"/>
        <v>0</v>
      </c>
      <c r="W661" s="175">
        <f>IFERROR(VLOOKUP(E661,'Վարկանիշային չափորոշիչներ'!$G$6:$J$72,4,FALSE),0)</f>
        <v>0</v>
      </c>
      <c r="X661" s="7">
        <f>IFERROR(VLOOKUP(F661,'Վարկանիշային չափորոշիչներ'!$G$6:$J$72,4,FALSE),0)</f>
        <v>0</v>
      </c>
      <c r="Y661" s="7">
        <f>IFERROR(VLOOKUP(G661,'Վարկանիշային չափորոշիչներ'!$G$6:$J$72,4,FALSE),0)</f>
        <v>0</v>
      </c>
      <c r="Z661" s="7">
        <f>IFERROR(VLOOKUP(H661,'Վարկանիշային չափորոշիչներ'!$G$6:$J$72,4,FALSE),0)</f>
        <v>0</v>
      </c>
      <c r="AA661" s="7">
        <f>IFERROR(VLOOKUP(I661,'Վարկանիշային չափորոշիչներ'!$G$6:$J$72,4,FALSE),0)</f>
        <v>0</v>
      </c>
      <c r="AB661" s="7">
        <f>IFERROR(VLOOKUP(J661,'Վարկանիշային չափորոշիչներ'!$G$6:$J$72,4,FALSE),0)</f>
        <v>0</v>
      </c>
      <c r="AC661" s="7">
        <f>IFERROR(VLOOKUP(K661,'Վարկանիշային չափորոշիչներ'!$G$6:$J$72,4,FALSE),0)</f>
        <v>0</v>
      </c>
      <c r="AD661" s="7">
        <f>IFERROR(VLOOKUP(L661,'Վարկանիշային չափորոշիչներ'!$G$6:$J$72,4,FALSE),0)</f>
        <v>0</v>
      </c>
      <c r="AE661" s="7">
        <f>IFERROR(VLOOKUP(M661,'Վարկանիշային չափորոշիչներ'!$G$6:$J$72,4,FALSE),0)</f>
        <v>0</v>
      </c>
      <c r="AF661" s="7">
        <f>IFERROR(VLOOKUP(N661,'Վարկանիշային չափորոշիչներ'!$G$6:$J$72,4,FALSE),0)</f>
        <v>0</v>
      </c>
      <c r="AG661" s="7">
        <f>IFERROR(VLOOKUP(O661,'Վարկանիշային չափորոշիչներ'!$G$6:$J$72,4,FALSE),0)</f>
        <v>0</v>
      </c>
      <c r="AH661" s="7">
        <f>IFERROR(VLOOKUP(P661,'Վարկանիշային չափորոշիչներ'!$G$6:$J$72,4,FALSE),0)</f>
        <v>0</v>
      </c>
      <c r="AI661" s="7">
        <f>IFERROR(VLOOKUP(Q661,'Վարկանիշային չափորոշիչներ'!$G$6:$J$72,4,FALSE),0)</f>
        <v>0</v>
      </c>
      <c r="AJ661" s="7">
        <f t="shared" si="26"/>
        <v>0</v>
      </c>
    </row>
    <row r="662" spans="1:36" ht="45" hidden="1" x14ac:dyDescent="0.35">
      <c r="A662" s="160">
        <v>1238</v>
      </c>
      <c r="B662" s="161" t="s">
        <v>1587</v>
      </c>
      <c r="C662" s="80" t="s">
        <v>1588</v>
      </c>
      <c r="D662" s="81">
        <v>1034309.1</v>
      </c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58"/>
      <c r="R662" s="61">
        <f t="shared" si="27"/>
        <v>0</v>
      </c>
      <c r="W662" s="175">
        <f>IFERROR(VLOOKUP(E662,'Վարկանիշային չափորոշիչներ'!$G$6:$J$72,4,FALSE),0)</f>
        <v>0</v>
      </c>
      <c r="X662" s="7">
        <f>IFERROR(VLOOKUP(F662,'Վարկանիշային չափորոշիչներ'!$G$6:$J$72,4,FALSE),0)</f>
        <v>0</v>
      </c>
      <c r="Y662" s="7">
        <f>IFERROR(VLOOKUP(G662,'Վարկանիշային չափորոշիչներ'!$G$6:$J$72,4,FALSE),0)</f>
        <v>0</v>
      </c>
      <c r="Z662" s="7">
        <f>IFERROR(VLOOKUP(H662,'Վարկանիշային չափորոշիչներ'!$G$6:$J$72,4,FALSE),0)</f>
        <v>0</v>
      </c>
      <c r="AA662" s="7">
        <f>IFERROR(VLOOKUP(I662,'Վարկանիշային չափորոշիչներ'!$G$6:$J$72,4,FALSE),0)</f>
        <v>0</v>
      </c>
      <c r="AB662" s="7">
        <f>IFERROR(VLOOKUP(J662,'Վարկանիշային չափորոշիչներ'!$G$6:$J$72,4,FALSE),0)</f>
        <v>0</v>
      </c>
      <c r="AC662" s="7">
        <f>IFERROR(VLOOKUP(K662,'Վարկանիշային չափորոշիչներ'!$G$6:$J$72,4,FALSE),0)</f>
        <v>0</v>
      </c>
      <c r="AD662" s="7">
        <f>IFERROR(VLOOKUP(L662,'Վարկանիշային չափորոշիչներ'!$G$6:$J$72,4,FALSE),0)</f>
        <v>0</v>
      </c>
      <c r="AE662" s="7">
        <f>IFERROR(VLOOKUP(M662,'Վարկանիշային չափորոշիչներ'!$G$6:$J$72,4,FALSE),0)</f>
        <v>0</v>
      </c>
      <c r="AF662" s="7">
        <f>IFERROR(VLOOKUP(N662,'Վարկանիշային չափորոշիչներ'!$G$6:$J$72,4,FALSE),0)</f>
        <v>0</v>
      </c>
      <c r="AG662" s="7">
        <f>IFERROR(VLOOKUP(O662,'Վարկանիշային չափորոշիչներ'!$G$6:$J$72,4,FALSE),0)</f>
        <v>0</v>
      </c>
      <c r="AH662" s="7">
        <f>IFERROR(VLOOKUP(P662,'Վարկանիշային չափորոշիչներ'!$G$6:$J$72,4,FALSE),0)</f>
        <v>0</v>
      </c>
      <c r="AI662" s="7">
        <f>IFERROR(VLOOKUP(Q662,'Վարկանիշային չափորոշիչներ'!$G$6:$J$72,4,FALSE),0)</f>
        <v>0</v>
      </c>
      <c r="AJ662" s="7">
        <f t="shared" si="26"/>
        <v>0</v>
      </c>
    </row>
    <row r="663" spans="1:36" ht="75" hidden="1" x14ac:dyDescent="0.35">
      <c r="A663" s="160">
        <v>1238</v>
      </c>
      <c r="B663" s="161" t="s">
        <v>1589</v>
      </c>
      <c r="C663" s="80" t="s">
        <v>99</v>
      </c>
      <c r="D663" s="77">
        <v>24123.399999999998</v>
      </c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58"/>
      <c r="R663" s="61">
        <f t="shared" si="27"/>
        <v>0</v>
      </c>
      <c r="W663" s="175">
        <f>IFERROR(VLOOKUP(E663,'Վարկանիշային չափորոշիչներ'!$G$6:$J$72,4,FALSE),0)</f>
        <v>0</v>
      </c>
      <c r="X663" s="7">
        <f>IFERROR(VLOOKUP(F663,'Վարկանիշային չափորոշիչներ'!$G$6:$J$72,4,FALSE),0)</f>
        <v>0</v>
      </c>
      <c r="Y663" s="7">
        <f>IFERROR(VLOOKUP(G663,'Վարկանիշային չափորոշիչներ'!$G$6:$J$72,4,FALSE),0)</f>
        <v>0</v>
      </c>
      <c r="Z663" s="7">
        <f>IFERROR(VLOOKUP(H663,'Վարկանիշային չափորոշիչներ'!$G$6:$J$72,4,FALSE),0)</f>
        <v>0</v>
      </c>
      <c r="AA663" s="7">
        <f>IFERROR(VLOOKUP(I663,'Վարկանիշային չափորոշիչներ'!$G$6:$J$72,4,FALSE),0)</f>
        <v>0</v>
      </c>
      <c r="AB663" s="7">
        <f>IFERROR(VLOOKUP(J663,'Վարկանիշային չափորոշիչներ'!$G$6:$J$72,4,FALSE),0)</f>
        <v>0</v>
      </c>
      <c r="AC663" s="7">
        <f>IFERROR(VLOOKUP(K663,'Վարկանիշային չափորոշիչներ'!$G$6:$J$72,4,FALSE),0)</f>
        <v>0</v>
      </c>
      <c r="AD663" s="7">
        <f>IFERROR(VLOOKUP(L663,'Վարկանիշային չափորոշիչներ'!$G$6:$J$72,4,FALSE),0)</f>
        <v>0</v>
      </c>
      <c r="AE663" s="7">
        <f>IFERROR(VLOOKUP(M663,'Վարկանիշային չափորոշիչներ'!$G$6:$J$72,4,FALSE),0)</f>
        <v>0</v>
      </c>
      <c r="AF663" s="7">
        <f>IFERROR(VLOOKUP(N663,'Վարկանիշային չափորոշիչներ'!$G$6:$J$72,4,FALSE),0)</f>
        <v>0</v>
      </c>
      <c r="AG663" s="7">
        <f>IFERROR(VLOOKUP(O663,'Վարկանիշային չափորոշիչներ'!$G$6:$J$72,4,FALSE),0)</f>
        <v>0</v>
      </c>
      <c r="AH663" s="7">
        <f>IFERROR(VLOOKUP(P663,'Վարկանիշային չափորոշիչներ'!$G$6:$J$72,4,FALSE),0)</f>
        <v>0</v>
      </c>
      <c r="AI663" s="7">
        <f>IFERROR(VLOOKUP(Q663,'Վարկանիշային չափորոշիչներ'!$G$6:$J$72,4,FALSE),0)</f>
        <v>0</v>
      </c>
      <c r="AJ663" s="7">
        <f t="shared" si="26"/>
        <v>0</v>
      </c>
    </row>
    <row r="664" spans="1:36" hidden="1" x14ac:dyDescent="0.35">
      <c r="A664" s="160">
        <v>1240</v>
      </c>
      <c r="B664" s="167"/>
      <c r="C664" s="122" t="s">
        <v>125</v>
      </c>
      <c r="D664" s="123">
        <v>4966395.7</v>
      </c>
      <c r="E664" s="46" t="s">
        <v>11</v>
      </c>
      <c r="F664" s="46" t="s">
        <v>11</v>
      </c>
      <c r="G664" s="46" t="s">
        <v>11</v>
      </c>
      <c r="H664" s="46" t="s">
        <v>11</v>
      </c>
      <c r="I664" s="46" t="s">
        <v>11</v>
      </c>
      <c r="J664" s="46" t="s">
        <v>11</v>
      </c>
      <c r="K664" s="46" t="s">
        <v>11</v>
      </c>
      <c r="L664" s="46" t="s">
        <v>11</v>
      </c>
      <c r="M664" s="46" t="s">
        <v>11</v>
      </c>
      <c r="N664" s="46" t="s">
        <v>11</v>
      </c>
      <c r="O664" s="46" t="s">
        <v>11</v>
      </c>
      <c r="P664" s="46" t="s">
        <v>11</v>
      </c>
      <c r="Q664" s="60" t="s">
        <v>11</v>
      </c>
      <c r="R664" s="61">
        <f t="shared" si="27"/>
        <v>0</v>
      </c>
      <c r="W664" s="175">
        <f>IFERROR(VLOOKUP(E664,'Վարկանիշային չափորոշիչներ'!$G$6:$J$72,4,FALSE),0)</f>
        <v>0</v>
      </c>
      <c r="X664" s="7">
        <f>IFERROR(VLOOKUP(F664,'Վարկանիշային չափորոշիչներ'!$G$6:$J$72,4,FALSE),0)</f>
        <v>0</v>
      </c>
      <c r="Y664" s="7">
        <f>IFERROR(VLOOKUP(G664,'Վարկանիշային չափորոշիչներ'!$G$6:$J$72,4,FALSE),0)</f>
        <v>0</v>
      </c>
      <c r="Z664" s="7">
        <f>IFERROR(VLOOKUP(H664,'Վարկանիշային չափորոշիչներ'!$G$6:$J$72,4,FALSE),0)</f>
        <v>0</v>
      </c>
      <c r="AA664" s="7">
        <f>IFERROR(VLOOKUP(I664,'Վարկանիշային չափորոշիչներ'!$G$6:$J$72,4,FALSE),0)</f>
        <v>0</v>
      </c>
      <c r="AB664" s="7">
        <f>IFERROR(VLOOKUP(J664,'Վարկանիշային չափորոշիչներ'!$G$6:$J$72,4,FALSE),0)</f>
        <v>0</v>
      </c>
      <c r="AC664" s="7">
        <f>IFERROR(VLOOKUP(K664,'Վարկանիշային չափորոշիչներ'!$G$6:$J$72,4,FALSE),0)</f>
        <v>0</v>
      </c>
      <c r="AD664" s="7">
        <f>IFERROR(VLOOKUP(L664,'Վարկանիշային չափորոշիչներ'!$G$6:$J$72,4,FALSE),0)</f>
        <v>0</v>
      </c>
      <c r="AE664" s="7">
        <f>IFERROR(VLOOKUP(M664,'Վարկանիշային չափորոշիչներ'!$G$6:$J$72,4,FALSE),0)</f>
        <v>0</v>
      </c>
      <c r="AF664" s="7">
        <f>IFERROR(VLOOKUP(N664,'Վարկանիշային չափորոշիչներ'!$G$6:$J$72,4,FALSE),0)</f>
        <v>0</v>
      </c>
      <c r="AG664" s="7">
        <f>IFERROR(VLOOKUP(O664,'Վարկանիշային չափորոշիչներ'!$G$6:$J$72,4,FALSE),0)</f>
        <v>0</v>
      </c>
      <c r="AH664" s="7">
        <f>IFERROR(VLOOKUP(P664,'Վարկանիշային չափորոշիչներ'!$G$6:$J$72,4,FALSE),0)</f>
        <v>0</v>
      </c>
      <c r="AI664" s="7">
        <f>IFERROR(VLOOKUP(Q664,'Վարկանիշային չափորոշիչներ'!$G$6:$J$72,4,FALSE),0)</f>
        <v>0</v>
      </c>
      <c r="AJ664" s="7">
        <f t="shared" si="26"/>
        <v>0</v>
      </c>
    </row>
    <row r="665" spans="1:36" ht="30" hidden="1" x14ac:dyDescent="0.35">
      <c r="A665" s="160">
        <v>1240</v>
      </c>
      <c r="B665" s="161" t="s">
        <v>1590</v>
      </c>
      <c r="C665" s="80" t="s">
        <v>126</v>
      </c>
      <c r="D665" s="90">
        <v>214880</v>
      </c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58"/>
      <c r="R665" s="61">
        <f t="shared" si="27"/>
        <v>0</v>
      </c>
      <c r="W665" s="175">
        <f>IFERROR(VLOOKUP(E665,'Վարկանիշային չափորոշիչներ'!$G$6:$J$72,4,FALSE),0)</f>
        <v>0</v>
      </c>
      <c r="X665" s="7">
        <f>IFERROR(VLOOKUP(F665,'Վարկանիշային չափորոշիչներ'!$G$6:$J$72,4,FALSE),0)</f>
        <v>0</v>
      </c>
      <c r="Y665" s="7">
        <f>IFERROR(VLOOKUP(G665,'Վարկանիշային չափորոշիչներ'!$G$6:$J$72,4,FALSE),0)</f>
        <v>0</v>
      </c>
      <c r="Z665" s="7">
        <f>IFERROR(VLOOKUP(H665,'Վարկանիշային չափորոշիչներ'!$G$6:$J$72,4,FALSE),0)</f>
        <v>0</v>
      </c>
      <c r="AA665" s="7">
        <f>IFERROR(VLOOKUP(I665,'Վարկանիշային չափորոշիչներ'!$G$6:$J$72,4,FALSE),0)</f>
        <v>0</v>
      </c>
      <c r="AB665" s="7">
        <f>IFERROR(VLOOKUP(J665,'Վարկանիշային չափորոշիչներ'!$G$6:$J$72,4,FALSE),0)</f>
        <v>0</v>
      </c>
      <c r="AC665" s="7">
        <f>IFERROR(VLOOKUP(K665,'Վարկանիշային չափորոշիչներ'!$G$6:$J$72,4,FALSE),0)</f>
        <v>0</v>
      </c>
      <c r="AD665" s="7">
        <f>IFERROR(VLOOKUP(L665,'Վարկանիշային չափորոշիչներ'!$G$6:$J$72,4,FALSE),0)</f>
        <v>0</v>
      </c>
      <c r="AE665" s="7">
        <f>IFERROR(VLOOKUP(M665,'Վարկանիշային չափորոշիչներ'!$G$6:$J$72,4,FALSE),0)</f>
        <v>0</v>
      </c>
      <c r="AF665" s="7">
        <f>IFERROR(VLOOKUP(N665,'Վարկանիշային չափորոշիչներ'!$G$6:$J$72,4,FALSE),0)</f>
        <v>0</v>
      </c>
      <c r="AG665" s="7">
        <f>IFERROR(VLOOKUP(O665,'Վարկանիշային չափորոշիչներ'!$G$6:$J$72,4,FALSE),0)</f>
        <v>0</v>
      </c>
      <c r="AH665" s="7">
        <f>IFERROR(VLOOKUP(P665,'Վարկանիշային չափորոշիչներ'!$G$6:$J$72,4,FALSE),0)</f>
        <v>0</v>
      </c>
      <c r="AI665" s="7">
        <f>IFERROR(VLOOKUP(Q665,'Վարկանիշային չափորոշիչներ'!$G$6:$J$72,4,FALSE),0)</f>
        <v>0</v>
      </c>
      <c r="AJ665" s="7">
        <f t="shared" si="26"/>
        <v>0</v>
      </c>
    </row>
    <row r="666" spans="1:36" ht="30" hidden="1" x14ac:dyDescent="0.35">
      <c r="A666" s="158">
        <v>1240</v>
      </c>
      <c r="B666" s="161" t="s">
        <v>1591</v>
      </c>
      <c r="C666" s="80" t="s">
        <v>1592</v>
      </c>
      <c r="D666" s="81">
        <v>3228515.7</v>
      </c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58"/>
      <c r="R666" s="61">
        <f t="shared" si="27"/>
        <v>0</v>
      </c>
      <c r="W666" s="175">
        <f>IFERROR(VLOOKUP(E666,'Վարկանիշային չափորոշիչներ'!$G$6:$J$72,4,FALSE),0)</f>
        <v>0</v>
      </c>
      <c r="X666" s="7">
        <f>IFERROR(VLOOKUP(F666,'Վարկանիշային չափորոշիչներ'!$G$6:$J$72,4,FALSE),0)</f>
        <v>0</v>
      </c>
      <c r="Y666" s="7">
        <f>IFERROR(VLOOKUP(G666,'Վարկանիշային չափորոշիչներ'!$G$6:$J$72,4,FALSE),0)</f>
        <v>0</v>
      </c>
      <c r="Z666" s="7">
        <f>IFERROR(VLOOKUP(H666,'Վարկանիշային չափորոշիչներ'!$G$6:$J$72,4,FALSE),0)</f>
        <v>0</v>
      </c>
      <c r="AA666" s="7">
        <f>IFERROR(VLOOKUP(I666,'Վարկանիշային չափորոշիչներ'!$G$6:$J$72,4,FALSE),0)</f>
        <v>0</v>
      </c>
      <c r="AB666" s="7">
        <f>IFERROR(VLOOKUP(J666,'Վարկանիշային չափորոշիչներ'!$G$6:$J$72,4,FALSE),0)</f>
        <v>0</v>
      </c>
      <c r="AC666" s="7">
        <f>IFERROR(VLOOKUP(K666,'Վարկանիշային չափորոշիչներ'!$G$6:$J$72,4,FALSE),0)</f>
        <v>0</v>
      </c>
      <c r="AD666" s="7">
        <f>IFERROR(VLOOKUP(L666,'Վարկանիշային չափորոշիչներ'!$G$6:$J$72,4,FALSE),0)</f>
        <v>0</v>
      </c>
      <c r="AE666" s="7">
        <f>IFERROR(VLOOKUP(M666,'Վարկանիշային չափորոշիչներ'!$G$6:$J$72,4,FALSE),0)</f>
        <v>0</v>
      </c>
      <c r="AF666" s="7">
        <f>IFERROR(VLOOKUP(N666,'Վարկանիշային չափորոշիչներ'!$G$6:$J$72,4,FALSE),0)</f>
        <v>0</v>
      </c>
      <c r="AG666" s="7">
        <f>IFERROR(VLOOKUP(O666,'Վարկանիշային չափորոշիչներ'!$G$6:$J$72,4,FALSE),0)</f>
        <v>0</v>
      </c>
      <c r="AH666" s="7">
        <f>IFERROR(VLOOKUP(P666,'Վարկանիշային չափորոշիչներ'!$G$6:$J$72,4,FALSE),0)</f>
        <v>0</v>
      </c>
      <c r="AI666" s="7">
        <f>IFERROR(VLOOKUP(Q666,'Վարկանիշային չափորոշիչներ'!$G$6:$J$72,4,FALSE),0)</f>
        <v>0</v>
      </c>
      <c r="AJ666" s="7">
        <f t="shared" si="26"/>
        <v>0</v>
      </c>
    </row>
    <row r="667" spans="1:36" ht="60" hidden="1" x14ac:dyDescent="0.35">
      <c r="A667" s="163">
        <v>1240</v>
      </c>
      <c r="B667" s="161" t="s">
        <v>1593</v>
      </c>
      <c r="C667" s="105" t="s">
        <v>1594</v>
      </c>
      <c r="D667" s="81">
        <v>1523000</v>
      </c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58"/>
      <c r="R667" s="61">
        <f t="shared" si="27"/>
        <v>0</v>
      </c>
      <c r="W667" s="175">
        <f>IFERROR(VLOOKUP(E667,'Վարկանիշային չափորոշիչներ'!$G$6:$J$72,4,FALSE),0)</f>
        <v>0</v>
      </c>
      <c r="X667" s="7">
        <f>IFERROR(VLOOKUP(F667,'Վարկանիշային չափորոշիչներ'!$G$6:$J$72,4,FALSE),0)</f>
        <v>0</v>
      </c>
      <c r="Y667" s="7">
        <f>IFERROR(VLOOKUP(G667,'Վարկանիշային չափորոշիչներ'!$G$6:$J$72,4,FALSE),0)</f>
        <v>0</v>
      </c>
      <c r="Z667" s="7">
        <f>IFERROR(VLOOKUP(H667,'Վարկանիշային չափորոշիչներ'!$G$6:$J$72,4,FALSE),0)</f>
        <v>0</v>
      </c>
      <c r="AA667" s="7">
        <f>IFERROR(VLOOKUP(I667,'Վարկանիշային չափորոշիչներ'!$G$6:$J$72,4,FALSE),0)</f>
        <v>0</v>
      </c>
      <c r="AB667" s="7">
        <f>IFERROR(VLOOKUP(J667,'Վարկանիշային չափորոշիչներ'!$G$6:$J$72,4,FALSE),0)</f>
        <v>0</v>
      </c>
      <c r="AC667" s="7">
        <f>IFERROR(VLOOKUP(K667,'Վարկանիշային չափորոշիչներ'!$G$6:$J$72,4,FALSE),0)</f>
        <v>0</v>
      </c>
      <c r="AD667" s="7">
        <f>IFERROR(VLOOKUP(L667,'Վարկանիշային չափորոշիչներ'!$G$6:$J$72,4,FALSE),0)</f>
        <v>0</v>
      </c>
      <c r="AE667" s="7">
        <f>IFERROR(VLOOKUP(M667,'Վարկանիշային չափորոշիչներ'!$G$6:$J$72,4,FALSE),0)</f>
        <v>0</v>
      </c>
      <c r="AF667" s="7">
        <f>IFERROR(VLOOKUP(N667,'Վարկանիշային չափորոշիչներ'!$G$6:$J$72,4,FALSE),0)</f>
        <v>0</v>
      </c>
      <c r="AG667" s="7">
        <f>IFERROR(VLOOKUP(O667,'Վարկանիշային չափորոշիչներ'!$G$6:$J$72,4,FALSE),0)</f>
        <v>0</v>
      </c>
      <c r="AH667" s="7">
        <f>IFERROR(VLOOKUP(P667,'Վարկանիշային չափորոշիչներ'!$G$6:$J$72,4,FALSE),0)</f>
        <v>0</v>
      </c>
      <c r="AI667" s="7">
        <f>IFERROR(VLOOKUP(Q667,'Վարկանիշային չափորոշիչներ'!$G$6:$J$72,4,FALSE),0)</f>
        <v>0</v>
      </c>
      <c r="AJ667" s="7">
        <f t="shared" si="26"/>
        <v>0</v>
      </c>
    </row>
    <row r="668" spans="1:36" hidden="1" x14ac:dyDescent="0.35">
      <c r="A668" s="163" t="s">
        <v>0</v>
      </c>
      <c r="B668" s="161"/>
      <c r="C668" s="69" t="s">
        <v>1595</v>
      </c>
      <c r="D668" s="70">
        <v>563119182.70000005</v>
      </c>
      <c r="E668" s="45" t="s">
        <v>11</v>
      </c>
      <c r="F668" s="45" t="s">
        <v>11</v>
      </c>
      <c r="G668" s="45" t="s">
        <v>11</v>
      </c>
      <c r="H668" s="45" t="s">
        <v>11</v>
      </c>
      <c r="I668" s="45" t="s">
        <v>11</v>
      </c>
      <c r="J668" s="45" t="s">
        <v>11</v>
      </c>
      <c r="K668" s="45" t="s">
        <v>11</v>
      </c>
      <c r="L668" s="45" t="s">
        <v>11</v>
      </c>
      <c r="M668" s="45" t="s">
        <v>11</v>
      </c>
      <c r="N668" s="45" t="s">
        <v>11</v>
      </c>
      <c r="O668" s="45" t="s">
        <v>11</v>
      </c>
      <c r="P668" s="45" t="s">
        <v>11</v>
      </c>
      <c r="Q668" s="59" t="s">
        <v>11</v>
      </c>
      <c r="R668" s="61">
        <f t="shared" si="27"/>
        <v>0</v>
      </c>
      <c r="W668" s="175">
        <f>IFERROR(VLOOKUP(E668,'Վարկանիշային չափորոշիչներ'!$G$6:$J$72,4,FALSE),0)</f>
        <v>0</v>
      </c>
      <c r="X668" s="7">
        <f>IFERROR(VLOOKUP(F668,'Վարկանիշային չափորոշիչներ'!$G$6:$J$72,4,FALSE),0)</f>
        <v>0</v>
      </c>
      <c r="Y668" s="7">
        <f>IFERROR(VLOOKUP(G668,'Վարկանիշային չափորոշիչներ'!$G$6:$J$72,4,FALSE),0)</f>
        <v>0</v>
      </c>
      <c r="Z668" s="7">
        <f>IFERROR(VLOOKUP(H668,'Վարկանիշային չափորոշիչներ'!$G$6:$J$72,4,FALSE),0)</f>
        <v>0</v>
      </c>
      <c r="AA668" s="7">
        <f>IFERROR(VLOOKUP(I668,'Վարկանիշային չափորոշիչներ'!$G$6:$J$72,4,FALSE),0)</f>
        <v>0</v>
      </c>
      <c r="AB668" s="7">
        <f>IFERROR(VLOOKUP(J668,'Վարկանիշային չափորոշիչներ'!$G$6:$J$72,4,FALSE),0)</f>
        <v>0</v>
      </c>
      <c r="AC668" s="7">
        <f>IFERROR(VLOOKUP(K668,'Վարկանիշային չափորոշիչներ'!$G$6:$J$72,4,FALSE),0)</f>
        <v>0</v>
      </c>
      <c r="AD668" s="7">
        <f>IFERROR(VLOOKUP(L668,'Վարկանիշային չափորոշիչներ'!$G$6:$J$72,4,FALSE),0)</f>
        <v>0</v>
      </c>
      <c r="AE668" s="7">
        <f>IFERROR(VLOOKUP(M668,'Վարկանիշային չափորոշիչներ'!$G$6:$J$72,4,FALSE),0)</f>
        <v>0</v>
      </c>
      <c r="AF668" s="7">
        <f>IFERROR(VLOOKUP(N668,'Վարկանիշային չափորոշիչներ'!$G$6:$J$72,4,FALSE),0)</f>
        <v>0</v>
      </c>
      <c r="AG668" s="7">
        <f>IFERROR(VLOOKUP(O668,'Վարկանիշային չափորոշիչներ'!$G$6:$J$72,4,FALSE),0)</f>
        <v>0</v>
      </c>
      <c r="AH668" s="7">
        <f>IFERROR(VLOOKUP(P668,'Վարկանիշային չափորոշիչներ'!$G$6:$J$72,4,FALSE),0)</f>
        <v>0</v>
      </c>
      <c r="AI668" s="7">
        <f>IFERROR(VLOOKUP(Q668,'Վարկանիշային չափորոշիչներ'!$G$6:$J$72,4,FALSE),0)</f>
        <v>0</v>
      </c>
      <c r="AJ668" s="7">
        <f t="shared" si="26"/>
        <v>0</v>
      </c>
    </row>
    <row r="669" spans="1:36" hidden="1" x14ac:dyDescent="0.35">
      <c r="A669" s="163">
        <v>1125</v>
      </c>
      <c r="B669" s="161"/>
      <c r="C669" s="71" t="s">
        <v>1596</v>
      </c>
      <c r="D669" s="72">
        <v>387341.1</v>
      </c>
      <c r="E669" s="46" t="s">
        <v>11</v>
      </c>
      <c r="F669" s="46" t="s">
        <v>11</v>
      </c>
      <c r="G669" s="46" t="s">
        <v>11</v>
      </c>
      <c r="H669" s="46" t="s">
        <v>11</v>
      </c>
      <c r="I669" s="46" t="s">
        <v>11</v>
      </c>
      <c r="J669" s="46" t="s">
        <v>11</v>
      </c>
      <c r="K669" s="46" t="s">
        <v>11</v>
      </c>
      <c r="L669" s="46" t="s">
        <v>11</v>
      </c>
      <c r="M669" s="46" t="s">
        <v>11</v>
      </c>
      <c r="N669" s="46" t="s">
        <v>11</v>
      </c>
      <c r="O669" s="46" t="s">
        <v>11</v>
      </c>
      <c r="P669" s="46" t="s">
        <v>11</v>
      </c>
      <c r="Q669" s="60" t="s">
        <v>11</v>
      </c>
      <c r="R669" s="61">
        <f t="shared" si="27"/>
        <v>0</v>
      </c>
      <c r="W669" s="175">
        <f>IFERROR(VLOOKUP(E669,'Վարկանիշային չափորոշիչներ'!$G$6:$J$72,4,FALSE),0)</f>
        <v>0</v>
      </c>
      <c r="X669" s="7">
        <f>IFERROR(VLOOKUP(F669,'Վարկանիշային չափորոշիչներ'!$G$6:$J$72,4,FALSE),0)</f>
        <v>0</v>
      </c>
      <c r="Y669" s="7">
        <f>IFERROR(VLOOKUP(G669,'Վարկանիշային չափորոշիչներ'!$G$6:$J$72,4,FALSE),0)</f>
        <v>0</v>
      </c>
      <c r="Z669" s="7">
        <f>IFERROR(VLOOKUP(H669,'Վարկանիշային չափորոշիչներ'!$G$6:$J$72,4,FALSE),0)</f>
        <v>0</v>
      </c>
      <c r="AA669" s="7">
        <f>IFERROR(VLOOKUP(I669,'Վարկանիշային չափորոշիչներ'!$G$6:$J$72,4,FALSE),0)</f>
        <v>0</v>
      </c>
      <c r="AB669" s="7">
        <f>IFERROR(VLOOKUP(J669,'Վարկանիշային չափորոշիչներ'!$G$6:$J$72,4,FALSE),0)</f>
        <v>0</v>
      </c>
      <c r="AC669" s="7">
        <f>IFERROR(VLOOKUP(K669,'Վարկանիշային չափորոշիչներ'!$G$6:$J$72,4,FALSE),0)</f>
        <v>0</v>
      </c>
      <c r="AD669" s="7">
        <f>IFERROR(VLOOKUP(L669,'Վարկանիշային չափորոշիչներ'!$G$6:$J$72,4,FALSE),0)</f>
        <v>0</v>
      </c>
      <c r="AE669" s="7">
        <f>IFERROR(VLOOKUP(M669,'Վարկանիշային չափորոշիչներ'!$G$6:$J$72,4,FALSE),0)</f>
        <v>0</v>
      </c>
      <c r="AF669" s="7">
        <f>IFERROR(VLOOKUP(N669,'Վարկանիշային չափորոշիչներ'!$G$6:$J$72,4,FALSE),0)</f>
        <v>0</v>
      </c>
      <c r="AG669" s="7">
        <f>IFERROR(VLOOKUP(O669,'Վարկանիշային չափորոշիչներ'!$G$6:$J$72,4,FALSE),0)</f>
        <v>0</v>
      </c>
      <c r="AH669" s="7">
        <f>IFERROR(VLOOKUP(P669,'Վարկանիշային չափորոշիչներ'!$G$6:$J$72,4,FALSE),0)</f>
        <v>0</v>
      </c>
      <c r="AI669" s="7">
        <f>IFERROR(VLOOKUP(Q669,'Վարկանիշային չափորոշիչներ'!$G$6:$J$72,4,FALSE),0)</f>
        <v>0</v>
      </c>
      <c r="AJ669" s="7">
        <f t="shared" si="26"/>
        <v>0</v>
      </c>
    </row>
    <row r="670" spans="1:36" ht="45" hidden="1" x14ac:dyDescent="0.35">
      <c r="A670" s="155">
        <v>1125</v>
      </c>
      <c r="B670" s="161" t="s">
        <v>1597</v>
      </c>
      <c r="C670" s="80" t="s">
        <v>1598</v>
      </c>
      <c r="D670" s="76">
        <v>387341.1</v>
      </c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58"/>
      <c r="R670" s="61">
        <f t="shared" si="27"/>
        <v>0</v>
      </c>
      <c r="W670" s="175">
        <f>IFERROR(VLOOKUP(E670,'Վարկանիշային չափորոշիչներ'!$G$6:$J$72,4,FALSE),0)</f>
        <v>0</v>
      </c>
      <c r="X670" s="7">
        <f>IFERROR(VLOOKUP(F670,'Վարկանիշային չափորոշիչներ'!$G$6:$J$72,4,FALSE),0)</f>
        <v>0</v>
      </c>
      <c r="Y670" s="7">
        <f>IFERROR(VLOOKUP(G670,'Վարկանիշային չափորոշիչներ'!$G$6:$J$72,4,FALSE),0)</f>
        <v>0</v>
      </c>
      <c r="Z670" s="7">
        <f>IFERROR(VLOOKUP(H670,'Վարկանիշային չափորոշիչներ'!$G$6:$J$72,4,FALSE),0)</f>
        <v>0</v>
      </c>
      <c r="AA670" s="7">
        <f>IFERROR(VLOOKUP(I670,'Վարկանիշային չափորոշիչներ'!$G$6:$J$72,4,FALSE),0)</f>
        <v>0</v>
      </c>
      <c r="AB670" s="7">
        <f>IFERROR(VLOOKUP(J670,'Վարկանիշային չափորոշիչներ'!$G$6:$J$72,4,FALSE),0)</f>
        <v>0</v>
      </c>
      <c r="AC670" s="7">
        <f>IFERROR(VLOOKUP(K670,'Վարկանիշային չափորոշիչներ'!$G$6:$J$72,4,FALSE),0)</f>
        <v>0</v>
      </c>
      <c r="AD670" s="7">
        <f>IFERROR(VLOOKUP(L670,'Վարկանիշային չափորոշիչներ'!$G$6:$J$72,4,FALSE),0)</f>
        <v>0</v>
      </c>
      <c r="AE670" s="7">
        <f>IFERROR(VLOOKUP(M670,'Վարկանիշային չափորոշիչներ'!$G$6:$J$72,4,FALSE),0)</f>
        <v>0</v>
      </c>
      <c r="AF670" s="7">
        <f>IFERROR(VLOOKUP(N670,'Վարկանիշային չափորոշիչներ'!$G$6:$J$72,4,FALSE),0)</f>
        <v>0</v>
      </c>
      <c r="AG670" s="7">
        <f>IFERROR(VLOOKUP(O670,'Վարկանիշային չափորոշիչներ'!$G$6:$J$72,4,FALSE),0)</f>
        <v>0</v>
      </c>
      <c r="AH670" s="7">
        <f>IFERROR(VLOOKUP(P670,'Վարկանիշային չափորոշիչներ'!$G$6:$J$72,4,FALSE),0)</f>
        <v>0</v>
      </c>
      <c r="AI670" s="7">
        <f>IFERROR(VLOOKUP(Q670,'Վարկանիշային չափորոշիչներ'!$G$6:$J$72,4,FALSE),0)</f>
        <v>0</v>
      </c>
      <c r="AJ670" s="7">
        <f t="shared" si="26"/>
        <v>0</v>
      </c>
    </row>
    <row r="671" spans="1:36" hidden="1" x14ac:dyDescent="0.35">
      <c r="A671" s="163">
        <v>1169</v>
      </c>
      <c r="B671" s="161"/>
      <c r="C671" s="71" t="s">
        <v>1599</v>
      </c>
      <c r="D671" s="72">
        <v>560098211.29999995</v>
      </c>
      <c r="E671" s="46" t="s">
        <v>11</v>
      </c>
      <c r="F671" s="46" t="s">
        <v>11</v>
      </c>
      <c r="G671" s="46" t="s">
        <v>11</v>
      </c>
      <c r="H671" s="46" t="s">
        <v>11</v>
      </c>
      <c r="I671" s="46" t="s">
        <v>11</v>
      </c>
      <c r="J671" s="46" t="s">
        <v>11</v>
      </c>
      <c r="K671" s="46" t="s">
        <v>11</v>
      </c>
      <c r="L671" s="46" t="s">
        <v>11</v>
      </c>
      <c r="M671" s="46" t="s">
        <v>11</v>
      </c>
      <c r="N671" s="46" t="s">
        <v>11</v>
      </c>
      <c r="O671" s="46" t="s">
        <v>11</v>
      </c>
      <c r="P671" s="46" t="s">
        <v>11</v>
      </c>
      <c r="Q671" s="60" t="s">
        <v>11</v>
      </c>
      <c r="R671" s="61">
        <f t="shared" si="27"/>
        <v>0</v>
      </c>
      <c r="W671" s="175">
        <f>IFERROR(VLOOKUP(E671,'Վարկանիշային չափորոշիչներ'!$G$6:$J$72,4,FALSE),0)</f>
        <v>0</v>
      </c>
      <c r="X671" s="7">
        <f>IFERROR(VLOOKUP(F671,'Վարկանիշային չափորոշիչներ'!$G$6:$J$72,4,FALSE),0)</f>
        <v>0</v>
      </c>
      <c r="Y671" s="7">
        <f>IFERROR(VLOOKUP(G671,'Վարկանիշային չափորոշիչներ'!$G$6:$J$72,4,FALSE),0)</f>
        <v>0</v>
      </c>
      <c r="Z671" s="7">
        <f>IFERROR(VLOOKUP(H671,'Վարկանիշային չափորոշիչներ'!$G$6:$J$72,4,FALSE),0)</f>
        <v>0</v>
      </c>
      <c r="AA671" s="7">
        <f>IFERROR(VLOOKUP(I671,'Վարկանիշային չափորոշիչներ'!$G$6:$J$72,4,FALSE),0)</f>
        <v>0</v>
      </c>
      <c r="AB671" s="7">
        <f>IFERROR(VLOOKUP(J671,'Վարկանիշային չափորոշիչներ'!$G$6:$J$72,4,FALSE),0)</f>
        <v>0</v>
      </c>
      <c r="AC671" s="7">
        <f>IFERROR(VLOOKUP(K671,'Վարկանիշային չափորոշիչներ'!$G$6:$J$72,4,FALSE),0)</f>
        <v>0</v>
      </c>
      <c r="AD671" s="7">
        <f>IFERROR(VLOOKUP(L671,'Վարկանիշային չափորոշիչներ'!$G$6:$J$72,4,FALSE),0)</f>
        <v>0</v>
      </c>
      <c r="AE671" s="7">
        <f>IFERROR(VLOOKUP(M671,'Վարկանիշային չափորոշիչներ'!$G$6:$J$72,4,FALSE),0)</f>
        <v>0</v>
      </c>
      <c r="AF671" s="7">
        <f>IFERROR(VLOOKUP(N671,'Վարկանիշային չափորոշիչներ'!$G$6:$J$72,4,FALSE),0)</f>
        <v>0</v>
      </c>
      <c r="AG671" s="7">
        <f>IFERROR(VLOOKUP(O671,'Վարկանիշային չափորոշիչներ'!$G$6:$J$72,4,FALSE),0)</f>
        <v>0</v>
      </c>
      <c r="AH671" s="7">
        <f>IFERROR(VLOOKUP(P671,'Վարկանիշային չափորոշիչներ'!$G$6:$J$72,4,FALSE),0)</f>
        <v>0</v>
      </c>
      <c r="AI671" s="7">
        <f>IFERROR(VLOOKUP(Q671,'Վարկանիշային չափորոշիչներ'!$G$6:$J$72,4,FALSE),0)</f>
        <v>0</v>
      </c>
      <c r="AJ671" s="7">
        <f t="shared" si="26"/>
        <v>0</v>
      </c>
    </row>
    <row r="672" spans="1:36" hidden="1" x14ac:dyDescent="0.35">
      <c r="A672" s="158">
        <v>1169</v>
      </c>
      <c r="B672" s="161" t="s">
        <v>1600</v>
      </c>
      <c r="C672" s="80" t="s">
        <v>1601</v>
      </c>
      <c r="D672" s="76">
        <v>256697781.59999999</v>
      </c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58"/>
      <c r="R672" s="61">
        <f t="shared" si="27"/>
        <v>0</v>
      </c>
      <c r="W672" s="175">
        <f>IFERROR(VLOOKUP(E672,'Վարկանիշային չափորոշիչներ'!$G$6:$J$72,4,FALSE),0)</f>
        <v>0</v>
      </c>
      <c r="X672" s="7">
        <f>IFERROR(VLOOKUP(F672,'Վարկանիշային չափորոշիչներ'!$G$6:$J$72,4,FALSE),0)</f>
        <v>0</v>
      </c>
      <c r="Y672" s="7">
        <f>IFERROR(VLOOKUP(G672,'Վարկանիշային չափորոշիչներ'!$G$6:$J$72,4,FALSE),0)</f>
        <v>0</v>
      </c>
      <c r="Z672" s="7">
        <f>IFERROR(VLOOKUP(H672,'Վարկանիշային չափորոշիչներ'!$G$6:$J$72,4,FALSE),0)</f>
        <v>0</v>
      </c>
      <c r="AA672" s="7">
        <f>IFERROR(VLOOKUP(I672,'Վարկանիշային չափորոշիչներ'!$G$6:$J$72,4,FALSE),0)</f>
        <v>0</v>
      </c>
      <c r="AB672" s="7">
        <f>IFERROR(VLOOKUP(J672,'Վարկանիշային չափորոշիչներ'!$G$6:$J$72,4,FALSE),0)</f>
        <v>0</v>
      </c>
      <c r="AC672" s="7">
        <f>IFERROR(VLOOKUP(K672,'Վարկանիշային չափորոշիչներ'!$G$6:$J$72,4,FALSE),0)</f>
        <v>0</v>
      </c>
      <c r="AD672" s="7">
        <f>IFERROR(VLOOKUP(L672,'Վարկանիշային չափորոշիչներ'!$G$6:$J$72,4,FALSE),0)</f>
        <v>0</v>
      </c>
      <c r="AE672" s="7">
        <f>IFERROR(VLOOKUP(M672,'Վարկանիշային չափորոշիչներ'!$G$6:$J$72,4,FALSE),0)</f>
        <v>0</v>
      </c>
      <c r="AF672" s="7">
        <f>IFERROR(VLOOKUP(N672,'Վարկանիշային չափորոշիչներ'!$G$6:$J$72,4,FALSE),0)</f>
        <v>0</v>
      </c>
      <c r="AG672" s="7">
        <f>IFERROR(VLOOKUP(O672,'Վարկանիշային չափորոշիչներ'!$G$6:$J$72,4,FALSE),0)</f>
        <v>0</v>
      </c>
      <c r="AH672" s="7">
        <f>IFERROR(VLOOKUP(P672,'Վարկանիշային չափորոշիչներ'!$G$6:$J$72,4,FALSE),0)</f>
        <v>0</v>
      </c>
      <c r="AI672" s="7">
        <f>IFERROR(VLOOKUP(Q672,'Վարկանիշային չափորոշիչներ'!$G$6:$J$72,4,FALSE),0)</f>
        <v>0</v>
      </c>
      <c r="AJ672" s="7">
        <f t="shared" si="26"/>
        <v>0</v>
      </c>
    </row>
    <row r="673" spans="1:36" ht="30" hidden="1" x14ac:dyDescent="0.35">
      <c r="A673" s="163">
        <v>1169</v>
      </c>
      <c r="B673" s="161" t="s">
        <v>1602</v>
      </c>
      <c r="C673" s="80" t="s">
        <v>1603</v>
      </c>
      <c r="D673" s="77">
        <v>49893.3</v>
      </c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58"/>
      <c r="R673" s="61">
        <f t="shared" si="27"/>
        <v>0</v>
      </c>
      <c r="W673" s="175">
        <f>IFERROR(VLOOKUP(E673,'Վարկանիշային չափորոշիչներ'!$G$6:$J$72,4,FALSE),0)</f>
        <v>0</v>
      </c>
      <c r="X673" s="7">
        <f>IFERROR(VLOOKUP(F673,'Վարկանիշային չափորոշիչներ'!$G$6:$J$72,4,FALSE),0)</f>
        <v>0</v>
      </c>
      <c r="Y673" s="7">
        <f>IFERROR(VLOOKUP(G673,'Վարկանիշային չափորոշիչներ'!$G$6:$J$72,4,FALSE),0)</f>
        <v>0</v>
      </c>
      <c r="Z673" s="7">
        <f>IFERROR(VLOOKUP(H673,'Վարկանիշային չափորոշիչներ'!$G$6:$J$72,4,FALSE),0)</f>
        <v>0</v>
      </c>
      <c r="AA673" s="7">
        <f>IFERROR(VLOOKUP(I673,'Վարկանիշային չափորոշիչներ'!$G$6:$J$72,4,FALSE),0)</f>
        <v>0</v>
      </c>
      <c r="AB673" s="7">
        <f>IFERROR(VLOOKUP(J673,'Վարկանիշային չափորոշիչներ'!$G$6:$J$72,4,FALSE),0)</f>
        <v>0</v>
      </c>
      <c r="AC673" s="7">
        <f>IFERROR(VLOOKUP(K673,'Վարկանիշային չափորոշիչներ'!$G$6:$J$72,4,FALSE),0)</f>
        <v>0</v>
      </c>
      <c r="AD673" s="7">
        <f>IFERROR(VLOOKUP(L673,'Վարկանիշային չափորոշիչներ'!$G$6:$J$72,4,FALSE),0)</f>
        <v>0</v>
      </c>
      <c r="AE673" s="7">
        <f>IFERROR(VLOOKUP(M673,'Վարկանիշային չափորոշիչներ'!$G$6:$J$72,4,FALSE),0)</f>
        <v>0</v>
      </c>
      <c r="AF673" s="7">
        <f>IFERROR(VLOOKUP(N673,'Վարկանիշային չափորոշիչներ'!$G$6:$J$72,4,FALSE),0)</f>
        <v>0</v>
      </c>
      <c r="AG673" s="7">
        <f>IFERROR(VLOOKUP(O673,'Վարկանիշային չափորոշիչներ'!$G$6:$J$72,4,FALSE),0)</f>
        <v>0</v>
      </c>
      <c r="AH673" s="7">
        <f>IFERROR(VLOOKUP(P673,'Վարկանիշային չափորոշիչներ'!$G$6:$J$72,4,FALSE),0)</f>
        <v>0</v>
      </c>
      <c r="AI673" s="7">
        <f>IFERROR(VLOOKUP(Q673,'Վարկանիշային չափորոշիչներ'!$G$6:$J$72,4,FALSE),0)</f>
        <v>0</v>
      </c>
      <c r="AJ673" s="7">
        <f t="shared" si="26"/>
        <v>0</v>
      </c>
    </row>
    <row r="674" spans="1:36" ht="30" hidden="1" x14ac:dyDescent="0.35">
      <c r="A674" s="163">
        <v>1169</v>
      </c>
      <c r="B674" s="161" t="s">
        <v>1604</v>
      </c>
      <c r="C674" s="80" t="s">
        <v>1605</v>
      </c>
      <c r="D674" s="76">
        <v>303350536.39999998</v>
      </c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58"/>
      <c r="R674" s="61">
        <f t="shared" si="27"/>
        <v>0</v>
      </c>
      <c r="W674" s="175">
        <f>IFERROR(VLOOKUP(E674,'Վարկանիշային չափորոշիչներ'!$G$6:$J$72,4,FALSE),0)</f>
        <v>0</v>
      </c>
      <c r="X674" s="7">
        <f>IFERROR(VLOOKUP(F674,'Վարկանիշային չափորոշիչներ'!$G$6:$J$72,4,FALSE),0)</f>
        <v>0</v>
      </c>
      <c r="Y674" s="7">
        <f>IFERROR(VLOOKUP(G674,'Վարկանիշային չափորոշիչներ'!$G$6:$J$72,4,FALSE),0)</f>
        <v>0</v>
      </c>
      <c r="Z674" s="7">
        <f>IFERROR(VLOOKUP(H674,'Վարկանիշային չափորոշիչներ'!$G$6:$J$72,4,FALSE),0)</f>
        <v>0</v>
      </c>
      <c r="AA674" s="7">
        <f>IFERROR(VLOOKUP(I674,'Վարկանիշային չափորոշիչներ'!$G$6:$J$72,4,FALSE),0)</f>
        <v>0</v>
      </c>
      <c r="AB674" s="7">
        <f>IFERROR(VLOOKUP(J674,'Վարկանիշային չափորոշիչներ'!$G$6:$J$72,4,FALSE),0)</f>
        <v>0</v>
      </c>
      <c r="AC674" s="7">
        <f>IFERROR(VLOOKUP(K674,'Վարկանիշային չափորոշիչներ'!$G$6:$J$72,4,FALSE),0)</f>
        <v>0</v>
      </c>
      <c r="AD674" s="7">
        <f>IFERROR(VLOOKUP(L674,'Վարկանիշային չափորոշիչներ'!$G$6:$J$72,4,FALSE),0)</f>
        <v>0</v>
      </c>
      <c r="AE674" s="7">
        <f>IFERROR(VLOOKUP(M674,'Վարկանիշային չափորոշիչներ'!$G$6:$J$72,4,FALSE),0)</f>
        <v>0</v>
      </c>
      <c r="AF674" s="7">
        <f>IFERROR(VLOOKUP(N674,'Վարկանիշային չափորոշիչներ'!$G$6:$J$72,4,FALSE),0)</f>
        <v>0</v>
      </c>
      <c r="AG674" s="7">
        <f>IFERROR(VLOOKUP(O674,'Վարկանիշային չափորոշիչներ'!$G$6:$J$72,4,FALSE),0)</f>
        <v>0</v>
      </c>
      <c r="AH674" s="7">
        <f>IFERROR(VLOOKUP(P674,'Վարկանիշային չափորոշիչներ'!$G$6:$J$72,4,FALSE),0)</f>
        <v>0</v>
      </c>
      <c r="AI674" s="7">
        <f>IFERROR(VLOOKUP(Q674,'Վարկանիշային չափորոշիչներ'!$G$6:$J$72,4,FALSE),0)</f>
        <v>0</v>
      </c>
      <c r="AJ674" s="7">
        <f t="shared" si="26"/>
        <v>0</v>
      </c>
    </row>
    <row r="675" spans="1:36" ht="30" hidden="1" x14ac:dyDescent="0.35">
      <c r="A675" s="163">
        <v>1177</v>
      </c>
      <c r="B675" s="161"/>
      <c r="C675" s="71" t="s">
        <v>1606</v>
      </c>
      <c r="D675" s="72">
        <v>306676.90000000002</v>
      </c>
      <c r="E675" s="46" t="s">
        <v>11</v>
      </c>
      <c r="F675" s="46" t="s">
        <v>11</v>
      </c>
      <c r="G675" s="46" t="s">
        <v>11</v>
      </c>
      <c r="H675" s="46" t="s">
        <v>11</v>
      </c>
      <c r="I675" s="46" t="s">
        <v>11</v>
      </c>
      <c r="J675" s="46" t="s">
        <v>11</v>
      </c>
      <c r="K675" s="46" t="s">
        <v>11</v>
      </c>
      <c r="L675" s="46" t="s">
        <v>11</v>
      </c>
      <c r="M675" s="46" t="s">
        <v>11</v>
      </c>
      <c r="N675" s="46" t="s">
        <v>11</v>
      </c>
      <c r="O675" s="46" t="s">
        <v>11</v>
      </c>
      <c r="P675" s="46" t="s">
        <v>11</v>
      </c>
      <c r="Q675" s="60" t="s">
        <v>11</v>
      </c>
      <c r="R675" s="61">
        <f t="shared" si="27"/>
        <v>0</v>
      </c>
      <c r="W675" s="175">
        <f>IFERROR(VLOOKUP(E675,'Վարկանիշային չափորոշիչներ'!$G$6:$J$72,4,FALSE),0)</f>
        <v>0</v>
      </c>
      <c r="X675" s="7">
        <f>IFERROR(VLOOKUP(F675,'Վարկանիշային չափորոշիչներ'!$G$6:$J$72,4,FALSE),0)</f>
        <v>0</v>
      </c>
      <c r="Y675" s="7">
        <f>IFERROR(VLOOKUP(G675,'Վարկանիշային չափորոշիչներ'!$G$6:$J$72,4,FALSE),0)</f>
        <v>0</v>
      </c>
      <c r="Z675" s="7">
        <f>IFERROR(VLOOKUP(H675,'Վարկանիշային չափորոշիչներ'!$G$6:$J$72,4,FALSE),0)</f>
        <v>0</v>
      </c>
      <c r="AA675" s="7">
        <f>IFERROR(VLOOKUP(I675,'Վարկանիշային չափորոշիչներ'!$G$6:$J$72,4,FALSE),0)</f>
        <v>0</v>
      </c>
      <c r="AB675" s="7">
        <f>IFERROR(VLOOKUP(J675,'Վարկանիշային չափորոշիչներ'!$G$6:$J$72,4,FALSE),0)</f>
        <v>0</v>
      </c>
      <c r="AC675" s="7">
        <f>IFERROR(VLOOKUP(K675,'Վարկանիշային չափորոշիչներ'!$G$6:$J$72,4,FALSE),0)</f>
        <v>0</v>
      </c>
      <c r="AD675" s="7">
        <f>IFERROR(VLOOKUP(L675,'Վարկանիշային չափորոշիչներ'!$G$6:$J$72,4,FALSE),0)</f>
        <v>0</v>
      </c>
      <c r="AE675" s="7">
        <f>IFERROR(VLOOKUP(M675,'Վարկանիշային չափորոշիչներ'!$G$6:$J$72,4,FALSE),0)</f>
        <v>0</v>
      </c>
      <c r="AF675" s="7">
        <f>IFERROR(VLOOKUP(N675,'Վարկանիշային չափորոշիչներ'!$G$6:$J$72,4,FALSE),0)</f>
        <v>0</v>
      </c>
      <c r="AG675" s="7">
        <f>IFERROR(VLOOKUP(O675,'Վարկանիշային չափորոշիչներ'!$G$6:$J$72,4,FALSE),0)</f>
        <v>0</v>
      </c>
      <c r="AH675" s="7">
        <f>IFERROR(VLOOKUP(P675,'Վարկանիշային չափորոշիչներ'!$G$6:$J$72,4,FALSE),0)</f>
        <v>0</v>
      </c>
      <c r="AI675" s="7">
        <f>IFERROR(VLOOKUP(Q675,'Վարկանիշային չափորոշիչներ'!$G$6:$J$72,4,FALSE),0)</f>
        <v>0</v>
      </c>
      <c r="AJ675" s="7">
        <f t="shared" si="26"/>
        <v>0</v>
      </c>
    </row>
    <row r="676" spans="1:36" ht="30" hidden="1" x14ac:dyDescent="0.35">
      <c r="A676" s="163">
        <v>1177</v>
      </c>
      <c r="B676" s="161" t="s">
        <v>1607</v>
      </c>
      <c r="C676" s="80" t="s">
        <v>1608</v>
      </c>
      <c r="D676" s="76">
        <v>306676.90000000002</v>
      </c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58"/>
      <c r="R676" s="61">
        <f t="shared" si="27"/>
        <v>0</v>
      </c>
      <c r="W676" s="175">
        <f>IFERROR(VLOOKUP(E676,'Վարկանիշային չափորոշիչներ'!$G$6:$J$72,4,FALSE),0)</f>
        <v>0</v>
      </c>
      <c r="X676" s="7">
        <f>IFERROR(VLOOKUP(F676,'Վարկանիշային չափորոշիչներ'!$G$6:$J$72,4,FALSE),0)</f>
        <v>0</v>
      </c>
      <c r="Y676" s="7">
        <f>IFERROR(VLOOKUP(G676,'Վարկանիշային չափորոշիչներ'!$G$6:$J$72,4,FALSE),0)</f>
        <v>0</v>
      </c>
      <c r="Z676" s="7">
        <f>IFERROR(VLOOKUP(H676,'Վարկանիշային չափորոշիչներ'!$G$6:$J$72,4,FALSE),0)</f>
        <v>0</v>
      </c>
      <c r="AA676" s="7">
        <f>IFERROR(VLOOKUP(I676,'Վարկանիշային չափորոշիչներ'!$G$6:$J$72,4,FALSE),0)</f>
        <v>0</v>
      </c>
      <c r="AB676" s="7">
        <f>IFERROR(VLOOKUP(J676,'Վարկանիշային չափորոշիչներ'!$G$6:$J$72,4,FALSE),0)</f>
        <v>0</v>
      </c>
      <c r="AC676" s="7">
        <f>IFERROR(VLOOKUP(K676,'Վարկանիշային չափորոշիչներ'!$G$6:$J$72,4,FALSE),0)</f>
        <v>0</v>
      </c>
      <c r="AD676" s="7">
        <f>IFERROR(VLOOKUP(L676,'Վարկանիշային չափորոշիչներ'!$G$6:$J$72,4,FALSE),0)</f>
        <v>0</v>
      </c>
      <c r="AE676" s="7">
        <f>IFERROR(VLOOKUP(M676,'Վարկանիշային չափորոշիչներ'!$G$6:$J$72,4,FALSE),0)</f>
        <v>0</v>
      </c>
      <c r="AF676" s="7">
        <f>IFERROR(VLOOKUP(N676,'Վարկանիշային չափորոշիչներ'!$G$6:$J$72,4,FALSE),0)</f>
        <v>0</v>
      </c>
      <c r="AG676" s="7">
        <f>IFERROR(VLOOKUP(O676,'Վարկանիշային չափորոշիչներ'!$G$6:$J$72,4,FALSE),0)</f>
        <v>0</v>
      </c>
      <c r="AH676" s="7">
        <f>IFERROR(VLOOKUP(P676,'Վարկանիշային չափորոշիչներ'!$G$6:$J$72,4,FALSE),0)</f>
        <v>0</v>
      </c>
      <c r="AI676" s="7">
        <f>IFERROR(VLOOKUP(Q676,'Վարկանիշային չափորոշիչներ'!$G$6:$J$72,4,FALSE),0)</f>
        <v>0</v>
      </c>
      <c r="AJ676" s="7">
        <f t="shared" si="26"/>
        <v>0</v>
      </c>
    </row>
    <row r="677" spans="1:36" hidden="1" x14ac:dyDescent="0.35">
      <c r="A677" s="162">
        <v>1197</v>
      </c>
      <c r="B677" s="161"/>
      <c r="C677" s="71" t="s">
        <v>1609</v>
      </c>
      <c r="D677" s="72">
        <v>937118.2</v>
      </c>
      <c r="E677" s="46" t="s">
        <v>11</v>
      </c>
      <c r="F677" s="46" t="s">
        <v>11</v>
      </c>
      <c r="G677" s="46" t="s">
        <v>11</v>
      </c>
      <c r="H677" s="46" t="s">
        <v>11</v>
      </c>
      <c r="I677" s="46" t="s">
        <v>11</v>
      </c>
      <c r="J677" s="46" t="s">
        <v>11</v>
      </c>
      <c r="K677" s="46" t="s">
        <v>11</v>
      </c>
      <c r="L677" s="46" t="s">
        <v>11</v>
      </c>
      <c r="M677" s="46" t="s">
        <v>11</v>
      </c>
      <c r="N677" s="46" t="s">
        <v>11</v>
      </c>
      <c r="O677" s="46" t="s">
        <v>11</v>
      </c>
      <c r="P677" s="46" t="s">
        <v>11</v>
      </c>
      <c r="Q677" s="60" t="s">
        <v>11</v>
      </c>
      <c r="R677" s="61">
        <f t="shared" si="27"/>
        <v>0</v>
      </c>
      <c r="W677" s="175">
        <f>IFERROR(VLOOKUP(E677,'Վարկանիշային չափորոշիչներ'!$G$6:$J$72,4,FALSE),0)</f>
        <v>0</v>
      </c>
      <c r="X677" s="7">
        <f>IFERROR(VLOOKUP(F677,'Վարկանիշային չափորոշիչներ'!$G$6:$J$72,4,FALSE),0)</f>
        <v>0</v>
      </c>
      <c r="Y677" s="7">
        <f>IFERROR(VLOOKUP(G677,'Վարկանիշային չափորոշիչներ'!$G$6:$J$72,4,FALSE),0)</f>
        <v>0</v>
      </c>
      <c r="Z677" s="7">
        <f>IFERROR(VLOOKUP(H677,'Վարկանիշային չափորոշիչներ'!$G$6:$J$72,4,FALSE),0)</f>
        <v>0</v>
      </c>
      <c r="AA677" s="7">
        <f>IFERROR(VLOOKUP(I677,'Վարկանիշային չափորոշիչներ'!$G$6:$J$72,4,FALSE),0)</f>
        <v>0</v>
      </c>
      <c r="AB677" s="7">
        <f>IFERROR(VLOOKUP(J677,'Վարկանիշային չափորոշիչներ'!$G$6:$J$72,4,FALSE),0)</f>
        <v>0</v>
      </c>
      <c r="AC677" s="7">
        <f>IFERROR(VLOOKUP(K677,'Վարկանիշային չափորոշիչներ'!$G$6:$J$72,4,FALSE),0)</f>
        <v>0</v>
      </c>
      <c r="AD677" s="7">
        <f>IFERROR(VLOOKUP(L677,'Վարկանիշային չափորոշիչներ'!$G$6:$J$72,4,FALSE),0)</f>
        <v>0</v>
      </c>
      <c r="AE677" s="7">
        <f>IFERROR(VLOOKUP(M677,'Վարկանիշային չափորոշիչներ'!$G$6:$J$72,4,FALSE),0)</f>
        <v>0</v>
      </c>
      <c r="AF677" s="7">
        <f>IFERROR(VLOOKUP(N677,'Վարկանիշային չափորոշիչներ'!$G$6:$J$72,4,FALSE),0)</f>
        <v>0</v>
      </c>
      <c r="AG677" s="7">
        <f>IFERROR(VLOOKUP(O677,'Վարկանիշային չափորոշիչներ'!$G$6:$J$72,4,FALSE),0)</f>
        <v>0</v>
      </c>
      <c r="AH677" s="7">
        <f>IFERROR(VLOOKUP(P677,'Վարկանիշային չափորոշիչներ'!$G$6:$J$72,4,FALSE),0)</f>
        <v>0</v>
      </c>
      <c r="AI677" s="7">
        <f>IFERROR(VLOOKUP(Q677,'Վարկանիշային չափորոշիչներ'!$G$6:$J$72,4,FALSE),0)</f>
        <v>0</v>
      </c>
      <c r="AJ677" s="7">
        <f t="shared" si="26"/>
        <v>0</v>
      </c>
    </row>
    <row r="678" spans="1:36" ht="30" hidden="1" x14ac:dyDescent="0.35">
      <c r="A678" s="156">
        <v>1197</v>
      </c>
      <c r="B678" s="161" t="s">
        <v>1610</v>
      </c>
      <c r="C678" s="80" t="s">
        <v>1611</v>
      </c>
      <c r="D678" s="76">
        <v>937118.2</v>
      </c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58"/>
      <c r="R678" s="61">
        <f t="shared" si="27"/>
        <v>0</v>
      </c>
      <c r="W678" s="175">
        <f>IFERROR(VLOOKUP(E678,'Վարկանիշային չափորոշիչներ'!$G$6:$J$72,4,FALSE),0)</f>
        <v>0</v>
      </c>
      <c r="X678" s="7">
        <f>IFERROR(VLOOKUP(F678,'Վարկանիշային չափորոշիչներ'!$G$6:$J$72,4,FALSE),0)</f>
        <v>0</v>
      </c>
      <c r="Y678" s="7">
        <f>IFERROR(VLOOKUP(G678,'Վարկանիշային չափորոշիչներ'!$G$6:$J$72,4,FALSE),0)</f>
        <v>0</v>
      </c>
      <c r="Z678" s="7">
        <f>IFERROR(VLOOKUP(H678,'Վարկանիշային չափորոշիչներ'!$G$6:$J$72,4,FALSE),0)</f>
        <v>0</v>
      </c>
      <c r="AA678" s="7">
        <f>IFERROR(VLOOKUP(I678,'Վարկանիշային չափորոշիչներ'!$G$6:$J$72,4,FALSE),0)</f>
        <v>0</v>
      </c>
      <c r="AB678" s="7">
        <f>IFERROR(VLOOKUP(J678,'Վարկանիշային չափորոշիչներ'!$G$6:$J$72,4,FALSE),0)</f>
        <v>0</v>
      </c>
      <c r="AC678" s="7">
        <f>IFERROR(VLOOKUP(K678,'Վարկանիշային չափորոշիչներ'!$G$6:$J$72,4,FALSE),0)</f>
        <v>0</v>
      </c>
      <c r="AD678" s="7">
        <f>IFERROR(VLOOKUP(L678,'Վարկանիշային չափորոշիչներ'!$G$6:$J$72,4,FALSE),0)</f>
        <v>0</v>
      </c>
      <c r="AE678" s="7">
        <f>IFERROR(VLOOKUP(M678,'Վարկանիշային չափորոշիչներ'!$G$6:$J$72,4,FALSE),0)</f>
        <v>0</v>
      </c>
      <c r="AF678" s="7">
        <f>IFERROR(VLOOKUP(N678,'Վարկանիշային չափորոշիչներ'!$G$6:$J$72,4,FALSE),0)</f>
        <v>0</v>
      </c>
      <c r="AG678" s="7">
        <f>IFERROR(VLOOKUP(O678,'Վարկանիշային չափորոշիչներ'!$G$6:$J$72,4,FALSE),0)</f>
        <v>0</v>
      </c>
      <c r="AH678" s="7">
        <f>IFERROR(VLOOKUP(P678,'Վարկանիշային չափորոշիչներ'!$G$6:$J$72,4,FALSE),0)</f>
        <v>0</v>
      </c>
      <c r="AI678" s="7">
        <f>IFERROR(VLOOKUP(Q678,'Վարկանիշային չափորոշիչներ'!$G$6:$J$72,4,FALSE),0)</f>
        <v>0</v>
      </c>
      <c r="AJ678" s="7">
        <f t="shared" si="26"/>
        <v>0</v>
      </c>
    </row>
    <row r="679" spans="1:36" ht="30" hidden="1" x14ac:dyDescent="0.35">
      <c r="A679" s="158">
        <v>1204</v>
      </c>
      <c r="B679" s="161"/>
      <c r="C679" s="71" t="s">
        <v>1612</v>
      </c>
      <c r="D679" s="72">
        <v>1389835.2</v>
      </c>
      <c r="E679" s="46" t="s">
        <v>11</v>
      </c>
      <c r="F679" s="46" t="s">
        <v>11</v>
      </c>
      <c r="G679" s="46" t="s">
        <v>11</v>
      </c>
      <c r="H679" s="46" t="s">
        <v>11</v>
      </c>
      <c r="I679" s="46" t="s">
        <v>11</v>
      </c>
      <c r="J679" s="46" t="s">
        <v>11</v>
      </c>
      <c r="K679" s="46" t="s">
        <v>11</v>
      </c>
      <c r="L679" s="46" t="s">
        <v>11</v>
      </c>
      <c r="M679" s="46" t="s">
        <v>11</v>
      </c>
      <c r="N679" s="46" t="s">
        <v>11</v>
      </c>
      <c r="O679" s="46" t="s">
        <v>11</v>
      </c>
      <c r="P679" s="46" t="s">
        <v>11</v>
      </c>
      <c r="Q679" s="60" t="s">
        <v>11</v>
      </c>
      <c r="R679" s="61">
        <f t="shared" si="27"/>
        <v>0</v>
      </c>
      <c r="W679" s="175">
        <f>IFERROR(VLOOKUP(E679,'Վարկանիշային չափորոշիչներ'!$G$6:$J$72,4,FALSE),0)</f>
        <v>0</v>
      </c>
      <c r="X679" s="7">
        <f>IFERROR(VLOOKUP(F679,'Վարկանիշային չափորոշիչներ'!$G$6:$J$72,4,FALSE),0)</f>
        <v>0</v>
      </c>
      <c r="Y679" s="7">
        <f>IFERROR(VLOOKUP(G679,'Վարկանիշային չափորոշիչներ'!$G$6:$J$72,4,FALSE),0)</f>
        <v>0</v>
      </c>
      <c r="Z679" s="7">
        <f>IFERROR(VLOOKUP(H679,'Վարկանիշային չափորոշիչներ'!$G$6:$J$72,4,FALSE),0)</f>
        <v>0</v>
      </c>
      <c r="AA679" s="7">
        <f>IFERROR(VLOOKUP(I679,'Վարկանիշային չափորոշիչներ'!$G$6:$J$72,4,FALSE),0)</f>
        <v>0</v>
      </c>
      <c r="AB679" s="7">
        <f>IFERROR(VLOOKUP(J679,'Վարկանիշային չափորոշիչներ'!$G$6:$J$72,4,FALSE),0)</f>
        <v>0</v>
      </c>
      <c r="AC679" s="7">
        <f>IFERROR(VLOOKUP(K679,'Վարկանիշային չափորոշիչներ'!$G$6:$J$72,4,FALSE),0)</f>
        <v>0</v>
      </c>
      <c r="AD679" s="7">
        <f>IFERROR(VLOOKUP(L679,'Վարկանիշային չափորոշիչներ'!$G$6:$J$72,4,FALSE),0)</f>
        <v>0</v>
      </c>
      <c r="AE679" s="7">
        <f>IFERROR(VLOOKUP(M679,'Վարկանիշային չափորոշիչներ'!$G$6:$J$72,4,FALSE),0)</f>
        <v>0</v>
      </c>
      <c r="AF679" s="7">
        <f>IFERROR(VLOOKUP(N679,'Վարկանիշային չափորոշիչներ'!$G$6:$J$72,4,FALSE),0)</f>
        <v>0</v>
      </c>
      <c r="AG679" s="7">
        <f>IFERROR(VLOOKUP(O679,'Վարկանիշային չափորոշիչներ'!$G$6:$J$72,4,FALSE),0)</f>
        <v>0</v>
      </c>
      <c r="AH679" s="7">
        <f>IFERROR(VLOOKUP(P679,'Վարկանիշային չափորոշիչներ'!$G$6:$J$72,4,FALSE),0)</f>
        <v>0</v>
      </c>
      <c r="AI679" s="7">
        <f>IFERROR(VLOOKUP(Q679,'Վարկանիշային չափորոշիչներ'!$G$6:$J$72,4,FALSE),0)</f>
        <v>0</v>
      </c>
      <c r="AJ679" s="7">
        <f t="shared" si="26"/>
        <v>0</v>
      </c>
    </row>
    <row r="680" spans="1:36" ht="30" hidden="1" x14ac:dyDescent="0.35">
      <c r="A680" s="160">
        <v>1204</v>
      </c>
      <c r="B680" s="161" t="s">
        <v>1613</v>
      </c>
      <c r="C680" s="80" t="s">
        <v>1614</v>
      </c>
      <c r="D680" s="68">
        <v>59955</v>
      </c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58"/>
      <c r="R680" s="61">
        <f t="shared" si="27"/>
        <v>0</v>
      </c>
      <c r="W680" s="175">
        <f>IFERROR(VLOOKUP(E680,'Վարկանիշային չափորոշիչներ'!$G$6:$J$72,4,FALSE),0)</f>
        <v>0</v>
      </c>
      <c r="X680" s="7">
        <f>IFERROR(VLOOKUP(F680,'Վարկանիշային չափորոշիչներ'!$G$6:$J$72,4,FALSE),0)</f>
        <v>0</v>
      </c>
      <c r="Y680" s="7">
        <f>IFERROR(VLOOKUP(G680,'Վարկանիշային չափորոշիչներ'!$G$6:$J$72,4,FALSE),0)</f>
        <v>0</v>
      </c>
      <c r="Z680" s="7">
        <f>IFERROR(VLOOKUP(H680,'Վարկանիշային չափորոշիչներ'!$G$6:$J$72,4,FALSE),0)</f>
        <v>0</v>
      </c>
      <c r="AA680" s="7">
        <f>IFERROR(VLOOKUP(I680,'Վարկանիշային չափորոշիչներ'!$G$6:$J$72,4,FALSE),0)</f>
        <v>0</v>
      </c>
      <c r="AB680" s="7">
        <f>IFERROR(VLOOKUP(J680,'Վարկանիշային չափորոշիչներ'!$G$6:$J$72,4,FALSE),0)</f>
        <v>0</v>
      </c>
      <c r="AC680" s="7">
        <f>IFERROR(VLOOKUP(K680,'Վարկանիշային չափորոշիչներ'!$G$6:$J$72,4,FALSE),0)</f>
        <v>0</v>
      </c>
      <c r="AD680" s="7">
        <f>IFERROR(VLOOKUP(L680,'Վարկանիշային չափորոշիչներ'!$G$6:$J$72,4,FALSE),0)</f>
        <v>0</v>
      </c>
      <c r="AE680" s="7">
        <f>IFERROR(VLOOKUP(M680,'Վարկանիշային չափորոշիչներ'!$G$6:$J$72,4,FALSE),0)</f>
        <v>0</v>
      </c>
      <c r="AF680" s="7">
        <f>IFERROR(VLOOKUP(N680,'Վարկանիշային չափորոշիչներ'!$G$6:$J$72,4,FALSE),0)</f>
        <v>0</v>
      </c>
      <c r="AG680" s="7">
        <f>IFERROR(VLOOKUP(O680,'Վարկանիշային չափորոշիչներ'!$G$6:$J$72,4,FALSE),0)</f>
        <v>0</v>
      </c>
      <c r="AH680" s="7">
        <f>IFERROR(VLOOKUP(P680,'Վարկանիշային չափորոշիչներ'!$G$6:$J$72,4,FALSE),0)</f>
        <v>0</v>
      </c>
      <c r="AI680" s="7">
        <f>IFERROR(VLOOKUP(Q680,'Վարկանիշային չափորոշիչներ'!$G$6:$J$72,4,FALSE),0)</f>
        <v>0</v>
      </c>
      <c r="AJ680" s="7">
        <f t="shared" si="26"/>
        <v>0</v>
      </c>
    </row>
    <row r="681" spans="1:36" ht="30" hidden="1" x14ac:dyDescent="0.35">
      <c r="A681" s="158">
        <v>1204</v>
      </c>
      <c r="B681" s="161" t="s">
        <v>1615</v>
      </c>
      <c r="C681" s="80" t="s">
        <v>1616</v>
      </c>
      <c r="D681" s="76">
        <v>11470</v>
      </c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58"/>
      <c r="R681" s="61">
        <f t="shared" si="27"/>
        <v>0</v>
      </c>
      <c r="W681" s="175">
        <f>IFERROR(VLOOKUP(E681,'Վարկանիշային չափորոշիչներ'!$G$6:$J$72,4,FALSE),0)</f>
        <v>0</v>
      </c>
      <c r="X681" s="7">
        <f>IFERROR(VLOOKUP(F681,'Վարկանիշային չափորոշիչներ'!$G$6:$J$72,4,FALSE),0)</f>
        <v>0</v>
      </c>
      <c r="Y681" s="7">
        <f>IFERROR(VLOOKUP(G681,'Վարկանիշային չափորոշիչներ'!$G$6:$J$72,4,FALSE),0)</f>
        <v>0</v>
      </c>
      <c r="Z681" s="7">
        <f>IFERROR(VLOOKUP(H681,'Վարկանիշային չափորոշիչներ'!$G$6:$J$72,4,FALSE),0)</f>
        <v>0</v>
      </c>
      <c r="AA681" s="7">
        <f>IFERROR(VLOOKUP(I681,'Վարկանիշային չափորոշիչներ'!$G$6:$J$72,4,FALSE),0)</f>
        <v>0</v>
      </c>
      <c r="AB681" s="7">
        <f>IFERROR(VLOOKUP(J681,'Վարկանիշային չափորոշիչներ'!$G$6:$J$72,4,FALSE),0)</f>
        <v>0</v>
      </c>
      <c r="AC681" s="7">
        <f>IFERROR(VLOOKUP(K681,'Վարկանիշային չափորոշիչներ'!$G$6:$J$72,4,FALSE),0)</f>
        <v>0</v>
      </c>
      <c r="AD681" s="7">
        <f>IFERROR(VLOOKUP(L681,'Վարկանիշային չափորոշիչներ'!$G$6:$J$72,4,FALSE),0)</f>
        <v>0</v>
      </c>
      <c r="AE681" s="7">
        <f>IFERROR(VLOOKUP(M681,'Վարկանիշային չափորոշիչներ'!$G$6:$J$72,4,FALSE),0)</f>
        <v>0</v>
      </c>
      <c r="AF681" s="7">
        <f>IFERROR(VLOOKUP(N681,'Վարկանիշային չափորոշիչներ'!$G$6:$J$72,4,FALSE),0)</f>
        <v>0</v>
      </c>
      <c r="AG681" s="7">
        <f>IFERROR(VLOOKUP(O681,'Վարկանիշային չափորոշիչներ'!$G$6:$J$72,4,FALSE),0)</f>
        <v>0</v>
      </c>
      <c r="AH681" s="7">
        <f>IFERROR(VLOOKUP(P681,'Վարկանիշային չափորոշիչներ'!$G$6:$J$72,4,FALSE),0)</f>
        <v>0</v>
      </c>
      <c r="AI681" s="7">
        <f>IFERROR(VLOOKUP(Q681,'Վարկանիշային չափորոշիչներ'!$G$6:$J$72,4,FALSE),0)</f>
        <v>0</v>
      </c>
      <c r="AJ681" s="7">
        <f t="shared" si="26"/>
        <v>0</v>
      </c>
    </row>
    <row r="682" spans="1:36" ht="30" hidden="1" x14ac:dyDescent="0.35">
      <c r="A682" s="160">
        <v>1204</v>
      </c>
      <c r="B682" s="161" t="s">
        <v>1617</v>
      </c>
      <c r="C682" s="80" t="s">
        <v>1618</v>
      </c>
      <c r="D682" s="76">
        <v>37480</v>
      </c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58"/>
      <c r="R682" s="61">
        <f t="shared" si="27"/>
        <v>0</v>
      </c>
      <c r="W682" s="175">
        <f>IFERROR(VLOOKUP(E682,'Վարկանիշային չափորոշիչներ'!$G$6:$J$72,4,FALSE),0)</f>
        <v>0</v>
      </c>
      <c r="X682" s="7">
        <f>IFERROR(VLOOKUP(F682,'Վարկանիշային չափորոշիչներ'!$G$6:$J$72,4,FALSE),0)</f>
        <v>0</v>
      </c>
      <c r="Y682" s="7">
        <f>IFERROR(VLOOKUP(G682,'Վարկանիշային չափորոշիչներ'!$G$6:$J$72,4,FALSE),0)</f>
        <v>0</v>
      </c>
      <c r="Z682" s="7">
        <f>IFERROR(VLOOKUP(H682,'Վարկանիշային չափորոշիչներ'!$G$6:$J$72,4,FALSE),0)</f>
        <v>0</v>
      </c>
      <c r="AA682" s="7">
        <f>IFERROR(VLOOKUP(I682,'Վարկանիշային չափորոշիչներ'!$G$6:$J$72,4,FALSE),0)</f>
        <v>0</v>
      </c>
      <c r="AB682" s="7">
        <f>IFERROR(VLOOKUP(J682,'Վարկանիշային չափորոշիչներ'!$G$6:$J$72,4,FALSE),0)</f>
        <v>0</v>
      </c>
      <c r="AC682" s="7">
        <f>IFERROR(VLOOKUP(K682,'Վարկանիշային չափորոշիչներ'!$G$6:$J$72,4,FALSE),0)</f>
        <v>0</v>
      </c>
      <c r="AD682" s="7">
        <f>IFERROR(VLOOKUP(L682,'Վարկանիշային չափորոշիչներ'!$G$6:$J$72,4,FALSE),0)</f>
        <v>0</v>
      </c>
      <c r="AE682" s="7">
        <f>IFERROR(VLOOKUP(M682,'Վարկանիշային չափորոշիչներ'!$G$6:$J$72,4,FALSE),0)</f>
        <v>0</v>
      </c>
      <c r="AF682" s="7">
        <f>IFERROR(VLOOKUP(N682,'Վարկանիշային չափորոշիչներ'!$G$6:$J$72,4,FALSE),0)</f>
        <v>0</v>
      </c>
      <c r="AG682" s="7">
        <f>IFERROR(VLOOKUP(O682,'Վարկանիշային չափորոշիչներ'!$G$6:$J$72,4,FALSE),0)</f>
        <v>0</v>
      </c>
      <c r="AH682" s="7">
        <f>IFERROR(VLOOKUP(P682,'Վարկանիշային չափորոշիչներ'!$G$6:$J$72,4,FALSE),0)</f>
        <v>0</v>
      </c>
      <c r="AI682" s="7">
        <f>IFERROR(VLOOKUP(Q682,'Վարկանիշային չափորոշիչներ'!$G$6:$J$72,4,FALSE),0)</f>
        <v>0</v>
      </c>
      <c r="AJ682" s="7">
        <f t="shared" si="26"/>
        <v>0</v>
      </c>
    </row>
    <row r="683" spans="1:36" ht="45" hidden="1" x14ac:dyDescent="0.35">
      <c r="A683" s="160">
        <v>1204</v>
      </c>
      <c r="B683" s="161" t="s">
        <v>1619</v>
      </c>
      <c r="C683" s="80" t="s">
        <v>1620</v>
      </c>
      <c r="D683" s="76">
        <v>890680.2</v>
      </c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58"/>
      <c r="R683" s="61">
        <f t="shared" si="27"/>
        <v>0</v>
      </c>
      <c r="W683" s="175">
        <f>IFERROR(VLOOKUP(E683,'Վարկանիշային չափորոշիչներ'!$G$6:$J$72,4,FALSE),0)</f>
        <v>0</v>
      </c>
      <c r="X683" s="7">
        <f>IFERROR(VLOOKUP(F683,'Վարկանիշային չափորոշիչներ'!$G$6:$J$72,4,FALSE),0)</f>
        <v>0</v>
      </c>
      <c r="Y683" s="7">
        <f>IFERROR(VLOOKUP(G683,'Վարկանիշային չափորոշիչներ'!$G$6:$J$72,4,FALSE),0)</f>
        <v>0</v>
      </c>
      <c r="Z683" s="7">
        <f>IFERROR(VLOOKUP(H683,'Վարկանիշային չափորոշիչներ'!$G$6:$J$72,4,FALSE),0)</f>
        <v>0</v>
      </c>
      <c r="AA683" s="7">
        <f>IFERROR(VLOOKUP(I683,'Վարկանիշային չափորոշիչներ'!$G$6:$J$72,4,FALSE),0)</f>
        <v>0</v>
      </c>
      <c r="AB683" s="7">
        <f>IFERROR(VLOOKUP(J683,'Վարկանիշային չափորոշիչներ'!$G$6:$J$72,4,FALSE),0)</f>
        <v>0</v>
      </c>
      <c r="AC683" s="7">
        <f>IFERROR(VLOOKUP(K683,'Վարկանիշային չափորոշիչներ'!$G$6:$J$72,4,FALSE),0)</f>
        <v>0</v>
      </c>
      <c r="AD683" s="7">
        <f>IFERROR(VLOOKUP(L683,'Վարկանիշային չափորոշիչներ'!$G$6:$J$72,4,FALSE),0)</f>
        <v>0</v>
      </c>
      <c r="AE683" s="7">
        <f>IFERROR(VLOOKUP(M683,'Վարկանիշային չափորոշիչներ'!$G$6:$J$72,4,FALSE),0)</f>
        <v>0</v>
      </c>
      <c r="AF683" s="7">
        <f>IFERROR(VLOOKUP(N683,'Վարկանիշային չափորոշիչներ'!$G$6:$J$72,4,FALSE),0)</f>
        <v>0</v>
      </c>
      <c r="AG683" s="7">
        <f>IFERROR(VLOOKUP(O683,'Վարկանիշային չափորոշիչներ'!$G$6:$J$72,4,FALSE),0)</f>
        <v>0</v>
      </c>
      <c r="AH683" s="7">
        <f>IFERROR(VLOOKUP(P683,'Վարկանիշային չափորոշիչներ'!$G$6:$J$72,4,FALSE),0)</f>
        <v>0</v>
      </c>
      <c r="AI683" s="7">
        <f>IFERROR(VLOOKUP(Q683,'Վարկանիշային չափորոշիչներ'!$G$6:$J$72,4,FALSE),0)</f>
        <v>0</v>
      </c>
      <c r="AJ683" s="7">
        <f t="shared" si="26"/>
        <v>0</v>
      </c>
    </row>
    <row r="684" spans="1:36" ht="30" hidden="1" x14ac:dyDescent="0.35">
      <c r="A684" s="160">
        <v>1204</v>
      </c>
      <c r="B684" s="161" t="s">
        <v>1621</v>
      </c>
      <c r="C684" s="80" t="s">
        <v>1622</v>
      </c>
      <c r="D684" s="76">
        <v>390250</v>
      </c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58"/>
      <c r="R684" s="61">
        <f t="shared" si="27"/>
        <v>0</v>
      </c>
      <c r="W684" s="175">
        <f>IFERROR(VLOOKUP(E684,'Վարկանիշային չափորոշիչներ'!$G$6:$J$72,4,FALSE),0)</f>
        <v>0</v>
      </c>
      <c r="X684" s="7">
        <f>IFERROR(VLOOKUP(F684,'Վարկանիշային չափորոշիչներ'!$G$6:$J$72,4,FALSE),0)</f>
        <v>0</v>
      </c>
      <c r="Y684" s="7">
        <f>IFERROR(VLOOKUP(G684,'Վարկանիշային չափորոշիչներ'!$G$6:$J$72,4,FALSE),0)</f>
        <v>0</v>
      </c>
      <c r="Z684" s="7">
        <f>IFERROR(VLOOKUP(H684,'Վարկանիշային չափորոշիչներ'!$G$6:$J$72,4,FALSE),0)</f>
        <v>0</v>
      </c>
      <c r="AA684" s="7">
        <f>IFERROR(VLOOKUP(I684,'Վարկանիշային չափորոշիչներ'!$G$6:$J$72,4,FALSE),0)</f>
        <v>0</v>
      </c>
      <c r="AB684" s="7">
        <f>IFERROR(VLOOKUP(J684,'Վարկանիշային չափորոշիչներ'!$G$6:$J$72,4,FALSE),0)</f>
        <v>0</v>
      </c>
      <c r="AC684" s="7">
        <f>IFERROR(VLOOKUP(K684,'Վարկանիշային չափորոշիչներ'!$G$6:$J$72,4,FALSE),0)</f>
        <v>0</v>
      </c>
      <c r="AD684" s="7">
        <f>IFERROR(VLOOKUP(L684,'Վարկանիշային չափորոշիչներ'!$G$6:$J$72,4,FALSE),0)</f>
        <v>0</v>
      </c>
      <c r="AE684" s="7">
        <f>IFERROR(VLOOKUP(M684,'Վարկանիշային չափորոշիչներ'!$G$6:$J$72,4,FALSE),0)</f>
        <v>0</v>
      </c>
      <c r="AF684" s="7">
        <f>IFERROR(VLOOKUP(N684,'Վարկանիշային չափորոշիչներ'!$G$6:$J$72,4,FALSE),0)</f>
        <v>0</v>
      </c>
      <c r="AG684" s="7">
        <f>IFERROR(VLOOKUP(O684,'Վարկանիշային չափորոշիչներ'!$G$6:$J$72,4,FALSE),0)</f>
        <v>0</v>
      </c>
      <c r="AH684" s="7">
        <f>IFERROR(VLOOKUP(P684,'Վարկանիշային չափորոշիչներ'!$G$6:$J$72,4,FALSE),0)</f>
        <v>0</v>
      </c>
      <c r="AI684" s="7">
        <f>IFERROR(VLOOKUP(Q684,'Վարկանիշային չափորոշիչներ'!$G$6:$J$72,4,FALSE),0)</f>
        <v>0</v>
      </c>
      <c r="AJ684" s="7">
        <f t="shared" si="26"/>
        <v>0</v>
      </c>
    </row>
    <row r="685" spans="1:36" ht="30" x14ac:dyDescent="0.35">
      <c r="A685" s="160" t="s">
        <v>0</v>
      </c>
      <c r="B685" s="161"/>
      <c r="C685" s="113" t="s">
        <v>1623</v>
      </c>
      <c r="D685" s="70">
        <v>993017619.4000001</v>
      </c>
      <c r="E685" s="45" t="s">
        <v>11</v>
      </c>
      <c r="F685" s="45" t="s">
        <v>11</v>
      </c>
      <c r="G685" s="45" t="s">
        <v>11</v>
      </c>
      <c r="H685" s="45" t="s">
        <v>11</v>
      </c>
      <c r="I685" s="45" t="s">
        <v>11</v>
      </c>
      <c r="J685" s="45" t="s">
        <v>11</v>
      </c>
      <c r="K685" s="45" t="s">
        <v>11</v>
      </c>
      <c r="L685" s="45" t="s">
        <v>11</v>
      </c>
      <c r="M685" s="45" t="s">
        <v>11</v>
      </c>
      <c r="N685" s="45" t="s">
        <v>11</v>
      </c>
      <c r="O685" s="45" t="s">
        <v>11</v>
      </c>
      <c r="P685" s="45" t="s">
        <v>11</v>
      </c>
      <c r="Q685" s="59" t="s">
        <v>11</v>
      </c>
      <c r="R685" s="61">
        <f t="shared" si="27"/>
        <v>0</v>
      </c>
      <c r="W685" s="175">
        <f>IFERROR(VLOOKUP(E685,'Վարկանիշային չափորոշիչներ'!$G$6:$J$72,4,FALSE),0)</f>
        <v>0</v>
      </c>
      <c r="X685" s="7">
        <f>IFERROR(VLOOKUP(F685,'Վարկանիշային չափորոշիչներ'!$G$6:$J$72,4,FALSE),0)</f>
        <v>0</v>
      </c>
      <c r="Y685" s="7">
        <f>IFERROR(VLOOKUP(G685,'Վարկանիշային չափորոշիչներ'!$G$6:$J$72,4,FALSE),0)</f>
        <v>0</v>
      </c>
      <c r="Z685" s="7">
        <f>IFERROR(VLOOKUP(H685,'Վարկանիշային չափորոշիչներ'!$G$6:$J$72,4,FALSE),0)</f>
        <v>0</v>
      </c>
      <c r="AA685" s="7">
        <f>IFERROR(VLOOKUP(I685,'Վարկանիշային չափորոշիչներ'!$G$6:$J$72,4,FALSE),0)</f>
        <v>0</v>
      </c>
      <c r="AB685" s="7">
        <f>IFERROR(VLOOKUP(J685,'Վարկանիշային չափորոշիչներ'!$G$6:$J$72,4,FALSE),0)</f>
        <v>0</v>
      </c>
      <c r="AC685" s="7">
        <f>IFERROR(VLOOKUP(K685,'Վարկանիշային չափորոշիչներ'!$G$6:$J$72,4,FALSE),0)</f>
        <v>0</v>
      </c>
      <c r="AD685" s="7">
        <f>IFERROR(VLOOKUP(L685,'Վարկանիշային չափորոշիչներ'!$G$6:$J$72,4,FALSE),0)</f>
        <v>0</v>
      </c>
      <c r="AE685" s="7">
        <f>IFERROR(VLOOKUP(M685,'Վարկանիշային չափորոշիչներ'!$G$6:$J$72,4,FALSE),0)</f>
        <v>0</v>
      </c>
      <c r="AF685" s="7">
        <f>IFERROR(VLOOKUP(N685,'Վարկանիշային չափորոշիչներ'!$G$6:$J$72,4,FALSE),0)</f>
        <v>0</v>
      </c>
      <c r="AG685" s="7">
        <f>IFERROR(VLOOKUP(O685,'Վարկանիշային չափորոշիչներ'!$G$6:$J$72,4,FALSE),0)</f>
        <v>0</v>
      </c>
      <c r="AH685" s="7">
        <f>IFERROR(VLOOKUP(P685,'Վարկանիշային չափորոշիչներ'!$G$6:$J$72,4,FALSE),0)</f>
        <v>0</v>
      </c>
      <c r="AI685" s="7">
        <f>IFERROR(VLOOKUP(Q685,'Վարկանիշային չափորոշիչներ'!$G$6:$J$72,4,FALSE),0)</f>
        <v>0</v>
      </c>
      <c r="AJ685" s="7">
        <f t="shared" si="26"/>
        <v>0</v>
      </c>
    </row>
    <row r="686" spans="1:36" x14ac:dyDescent="0.35">
      <c r="A686" s="160">
        <v>1005</v>
      </c>
      <c r="B686" s="161"/>
      <c r="C686" s="71" t="s">
        <v>1624</v>
      </c>
      <c r="D686" s="72">
        <v>10500200</v>
      </c>
      <c r="E686" s="46" t="s">
        <v>11</v>
      </c>
      <c r="F686" s="46" t="s">
        <v>11</v>
      </c>
      <c r="G686" s="46" t="s">
        <v>11</v>
      </c>
      <c r="H686" s="46" t="s">
        <v>11</v>
      </c>
      <c r="I686" s="46" t="s">
        <v>11</v>
      </c>
      <c r="J686" s="46" t="s">
        <v>11</v>
      </c>
      <c r="K686" s="46" t="s">
        <v>11</v>
      </c>
      <c r="L686" s="46" t="s">
        <v>11</v>
      </c>
      <c r="M686" s="46" t="s">
        <v>11</v>
      </c>
      <c r="N686" s="46" t="s">
        <v>11</v>
      </c>
      <c r="O686" s="46" t="s">
        <v>11</v>
      </c>
      <c r="P686" s="46" t="s">
        <v>11</v>
      </c>
      <c r="Q686" s="60" t="s">
        <v>11</v>
      </c>
      <c r="R686" s="61">
        <f t="shared" si="27"/>
        <v>0</v>
      </c>
      <c r="W686" s="175">
        <f>IFERROR(VLOOKUP(E686,'Վարկանիշային չափորոշիչներ'!$G$6:$J$72,4,FALSE),0)</f>
        <v>0</v>
      </c>
      <c r="X686" s="7">
        <f>IFERROR(VLOOKUP(F686,'Վարկանիշային չափորոշիչներ'!$G$6:$J$72,4,FALSE),0)</f>
        <v>0</v>
      </c>
      <c r="Y686" s="7">
        <f>IFERROR(VLOOKUP(G686,'Վարկանիշային չափորոշիչներ'!$G$6:$J$72,4,FALSE),0)</f>
        <v>0</v>
      </c>
      <c r="Z686" s="7">
        <f>IFERROR(VLOOKUP(H686,'Վարկանիշային չափորոշիչներ'!$G$6:$J$72,4,FALSE),0)</f>
        <v>0</v>
      </c>
      <c r="AA686" s="7">
        <f>IFERROR(VLOOKUP(I686,'Վարկանիշային չափորոշիչներ'!$G$6:$J$72,4,FALSE),0)</f>
        <v>0</v>
      </c>
      <c r="AB686" s="7">
        <f>IFERROR(VLOOKUP(J686,'Վարկանիշային չափորոշիչներ'!$G$6:$J$72,4,FALSE),0)</f>
        <v>0</v>
      </c>
      <c r="AC686" s="7">
        <f>IFERROR(VLOOKUP(K686,'Վարկանիշային չափորոշիչներ'!$G$6:$J$72,4,FALSE),0)</f>
        <v>0</v>
      </c>
      <c r="AD686" s="7">
        <f>IFERROR(VLOOKUP(L686,'Վարկանիշային չափորոշիչներ'!$G$6:$J$72,4,FALSE),0)</f>
        <v>0</v>
      </c>
      <c r="AE686" s="7">
        <f>IFERROR(VLOOKUP(M686,'Վարկանիշային չափորոշիչներ'!$G$6:$J$72,4,FALSE),0)</f>
        <v>0</v>
      </c>
      <c r="AF686" s="7">
        <f>IFERROR(VLOOKUP(N686,'Վարկանիշային չափորոշիչներ'!$G$6:$J$72,4,FALSE),0)</f>
        <v>0</v>
      </c>
      <c r="AG686" s="7">
        <f>IFERROR(VLOOKUP(O686,'Վարկանիշային չափորոշիչներ'!$G$6:$J$72,4,FALSE),0)</f>
        <v>0</v>
      </c>
      <c r="AH686" s="7">
        <f>IFERROR(VLOOKUP(P686,'Վարկանիշային չափորոշիչներ'!$G$6:$J$72,4,FALSE),0)</f>
        <v>0</v>
      </c>
      <c r="AI686" s="7">
        <f>IFERROR(VLOOKUP(Q686,'Վարկանիշային չափորոշիչներ'!$G$6:$J$72,4,FALSE),0)</f>
        <v>0</v>
      </c>
      <c r="AJ686" s="7">
        <f t="shared" si="26"/>
        <v>0</v>
      </c>
    </row>
    <row r="687" spans="1:36" ht="75" x14ac:dyDescent="0.35">
      <c r="A687" s="51">
        <v>1005</v>
      </c>
      <c r="B687" s="161" t="s">
        <v>1625</v>
      </c>
      <c r="C687" s="103" t="s">
        <v>1626</v>
      </c>
      <c r="D687" s="87">
        <v>10415000</v>
      </c>
      <c r="E687" s="44" t="s">
        <v>303</v>
      </c>
      <c r="F687" s="44" t="s">
        <v>498</v>
      </c>
      <c r="G687" s="44" t="s">
        <v>2107</v>
      </c>
      <c r="H687" s="44" t="s">
        <v>4</v>
      </c>
      <c r="I687" s="44" t="s">
        <v>483</v>
      </c>
      <c r="J687" s="44" t="s">
        <v>295</v>
      </c>
      <c r="K687" s="44" t="s">
        <v>328</v>
      </c>
      <c r="L687" s="44" t="s">
        <v>10</v>
      </c>
      <c r="M687" s="44" t="s">
        <v>8</v>
      </c>
      <c r="N687" s="44" t="s">
        <v>495</v>
      </c>
      <c r="O687" s="44" t="s">
        <v>262</v>
      </c>
      <c r="P687" s="44" t="s">
        <v>4</v>
      </c>
      <c r="Q687" s="58"/>
      <c r="R687" s="61">
        <f t="shared" si="27"/>
        <v>66.5</v>
      </c>
      <c r="W687" s="175">
        <f>IFERROR(VLOOKUP(E687,'Վարկանիշային չափորոշիչներ'!$G$6:$J$72,4,FALSE),0)</f>
        <v>10</v>
      </c>
      <c r="X687" s="7">
        <f>IFERROR(VLOOKUP(F687,'Վարկանիշային չափորոշիչներ'!$G$6:$J$72,4,FALSE),0)</f>
        <v>9</v>
      </c>
      <c r="Y687" s="7">
        <f>IFERROR(VLOOKUP(G687,'Վարկանիշային չափորոշիչներ'!$G$6:$J$72,4,FALSE),0)</f>
        <v>9</v>
      </c>
      <c r="Z687" s="7">
        <f>IFERROR(VLOOKUP(H687,'Վարկանիշային չափորոշիչներ'!$G$6:$J$72,4,FALSE),0)</f>
        <v>0</v>
      </c>
      <c r="AA687" s="7">
        <f>IFERROR(VLOOKUP(I687,'Վարկանիշային չափորոշիչներ'!$G$6:$J$72,4,FALSE),0)</f>
        <v>10</v>
      </c>
      <c r="AB687" s="7">
        <f>IFERROR(VLOOKUP(J687,'Վարկանիշային չափորոշիչներ'!$G$6:$J$72,4,FALSE),0)</f>
        <v>10</v>
      </c>
      <c r="AC687" s="7">
        <f>IFERROR(VLOOKUP(K687,'Վարկանիշային չափորոշիչներ'!$G$6:$J$72,4,FALSE),0)</f>
        <v>0</v>
      </c>
      <c r="AD687" s="7">
        <f>IFERROR(VLOOKUP(L687,'Վարկանիշային չափորոշիչներ'!$G$6:$J$72,4,FALSE),0)</f>
        <v>5</v>
      </c>
      <c r="AE687" s="7">
        <f>IFERROR(VLOOKUP(M687,'Վարկանիշային չափորոշիչներ'!$G$6:$J$72,4,FALSE),0)</f>
        <v>3.5</v>
      </c>
      <c r="AF687" s="7">
        <f>IFERROR(VLOOKUP(N687,'Վարկանիշային չափորոշիչներ'!$G$6:$J$72,4,FALSE),0)</f>
        <v>10</v>
      </c>
      <c r="AG687" s="7">
        <f>IFERROR(VLOOKUP(O687,'Վարկանիշային չափորոշիչներ'!$G$6:$J$72,4,FALSE),0)</f>
        <v>0</v>
      </c>
      <c r="AH687" s="7">
        <f>IFERROR(VLOOKUP(P687,'Վարկանիշային չափորոշիչներ'!$G$6:$J$72,4,FALSE),0)</f>
        <v>0</v>
      </c>
      <c r="AI687" s="7">
        <f>IFERROR(VLOOKUP(Q687,'Վարկանիշային չափորոշիչներ'!$G$6:$J$72,4,FALSE),0)</f>
        <v>0</v>
      </c>
      <c r="AJ687" s="7">
        <f t="shared" si="26"/>
        <v>66.5</v>
      </c>
    </row>
    <row r="688" spans="1:36" ht="32.4" x14ac:dyDescent="0.35">
      <c r="A688" s="51">
        <v>1005</v>
      </c>
      <c r="B688" s="161" t="s">
        <v>1627</v>
      </c>
      <c r="C688" s="103" t="s">
        <v>1628</v>
      </c>
      <c r="D688" s="87">
        <v>76800</v>
      </c>
      <c r="E688" s="44" t="s">
        <v>303</v>
      </c>
      <c r="F688" s="44" t="s">
        <v>498</v>
      </c>
      <c r="G688" s="44" t="s">
        <v>2107</v>
      </c>
      <c r="H688" s="44" t="s">
        <v>4</v>
      </c>
      <c r="I688" s="44" t="s">
        <v>483</v>
      </c>
      <c r="J688" s="44" t="s">
        <v>295</v>
      </c>
      <c r="K688" s="44" t="s">
        <v>328</v>
      </c>
      <c r="L688" s="44" t="s">
        <v>10</v>
      </c>
      <c r="M688" s="44" t="s">
        <v>8</v>
      </c>
      <c r="N688" s="44" t="s">
        <v>495</v>
      </c>
      <c r="O688" s="44" t="s">
        <v>262</v>
      </c>
      <c r="P688" s="44" t="s">
        <v>2114</v>
      </c>
      <c r="Q688" s="58"/>
      <c r="R688" s="61">
        <f t="shared" si="27"/>
        <v>66.5</v>
      </c>
      <c r="W688" s="175">
        <f>IFERROR(VLOOKUP(E688,'Վարկանիշային չափորոշիչներ'!$G$6:$J$72,4,FALSE),0)</f>
        <v>10</v>
      </c>
      <c r="X688" s="7">
        <f>IFERROR(VLOOKUP(F688,'Վարկանիշային չափորոշիչներ'!$G$6:$J$72,4,FALSE),0)</f>
        <v>9</v>
      </c>
      <c r="Y688" s="7">
        <f>IFERROR(VLOOKUP(G688,'Վարկանիշային չափորոշիչներ'!$G$6:$J$72,4,FALSE),0)</f>
        <v>9</v>
      </c>
      <c r="Z688" s="7">
        <f>IFERROR(VLOOKUP(H688,'Վարկանիշային չափորոշիչներ'!$G$6:$J$72,4,FALSE),0)</f>
        <v>0</v>
      </c>
      <c r="AA688" s="7">
        <f>IFERROR(VLOOKUP(I688,'Վարկանիշային չափորոշիչներ'!$G$6:$J$72,4,FALSE),0)</f>
        <v>10</v>
      </c>
      <c r="AB688" s="7">
        <f>IFERROR(VLOOKUP(J688,'Վարկանիշային չափորոշիչներ'!$G$6:$J$72,4,FALSE),0)</f>
        <v>10</v>
      </c>
      <c r="AC688" s="7">
        <f>IFERROR(VLOOKUP(K688,'Վարկանիշային չափորոշիչներ'!$G$6:$J$72,4,FALSE),0)</f>
        <v>0</v>
      </c>
      <c r="AD688" s="7">
        <f>IFERROR(VLOOKUP(L688,'Վարկանիշային չափորոշիչներ'!$G$6:$J$72,4,FALSE),0)</f>
        <v>5</v>
      </c>
      <c r="AE688" s="7">
        <f>IFERROR(VLOOKUP(M688,'Վարկանիշային չափորոշիչներ'!$G$6:$J$72,4,FALSE),0)</f>
        <v>3.5</v>
      </c>
      <c r="AF688" s="7">
        <f>IFERROR(VLOOKUP(N688,'Վարկանիշային չափորոշիչներ'!$G$6:$J$72,4,FALSE),0)</f>
        <v>10</v>
      </c>
      <c r="AG688" s="7">
        <f>IFERROR(VLOOKUP(O688,'Վարկանիշային չափորոշիչներ'!$G$6:$J$72,4,FALSE),0)</f>
        <v>0</v>
      </c>
      <c r="AH688" s="7">
        <f>IFERROR(VLOOKUP(P688,'Վարկանիշային չափորոշիչներ'!$G$6:$J$72,4,FALSE),0)</f>
        <v>0</v>
      </c>
      <c r="AI688" s="7">
        <f>IFERROR(VLOOKUP(Q688,'Վարկանիշային չափորոշիչներ'!$G$6:$J$72,4,FALSE),0)</f>
        <v>0</v>
      </c>
      <c r="AJ688" s="7">
        <f t="shared" si="26"/>
        <v>66.5</v>
      </c>
    </row>
    <row r="689" spans="1:36" ht="32.4" x14ac:dyDescent="0.35">
      <c r="A689" s="51">
        <v>1005</v>
      </c>
      <c r="B689" s="161" t="s">
        <v>1629</v>
      </c>
      <c r="C689" s="103" t="s">
        <v>127</v>
      </c>
      <c r="D689" s="86">
        <v>8400</v>
      </c>
      <c r="E689" s="44" t="s">
        <v>303</v>
      </c>
      <c r="F689" s="44" t="s">
        <v>4</v>
      </c>
      <c r="G689" s="44" t="s">
        <v>2107</v>
      </c>
      <c r="H689" s="44" t="s">
        <v>4</v>
      </c>
      <c r="I689" s="44" t="s">
        <v>485</v>
      </c>
      <c r="J689" s="44" t="s">
        <v>486</v>
      </c>
      <c r="K689" s="44" t="s">
        <v>263</v>
      </c>
      <c r="L689" s="44" t="s">
        <v>10</v>
      </c>
      <c r="M689" s="44" t="s">
        <v>8</v>
      </c>
      <c r="N689" s="44" t="s">
        <v>496</v>
      </c>
      <c r="O689" s="44" t="s">
        <v>262</v>
      </c>
      <c r="P689" s="44" t="s">
        <v>4</v>
      </c>
      <c r="Q689" s="58"/>
      <c r="R689" s="61">
        <f t="shared" si="27"/>
        <v>34.5</v>
      </c>
      <c r="W689" s="175">
        <f>IFERROR(VLOOKUP(E689,'Վարկանիշային չափորոշիչներ'!$G$6:$J$72,4,FALSE),0)</f>
        <v>10</v>
      </c>
      <c r="X689" s="7">
        <f>IFERROR(VLOOKUP(F689,'Վարկանիշային չափորոշիչներ'!$G$6:$J$72,4,FALSE),0)</f>
        <v>0</v>
      </c>
      <c r="Y689" s="7">
        <f>IFERROR(VLOOKUP(G689,'Վարկանիշային չափորոշիչներ'!$G$6:$J$72,4,FALSE),0)</f>
        <v>9</v>
      </c>
      <c r="Z689" s="7">
        <f>IFERROR(VLOOKUP(H689,'Վարկանիշային չափորոշիչներ'!$G$6:$J$72,4,FALSE),0)</f>
        <v>0</v>
      </c>
      <c r="AA689" s="7">
        <f>IFERROR(VLOOKUP(I689,'Վարկանիշային չափորոշիչներ'!$G$6:$J$72,4,FALSE),0)</f>
        <v>0</v>
      </c>
      <c r="AB689" s="7">
        <f>IFERROR(VLOOKUP(J689,'Վարկանիշային չափորոշիչներ'!$G$6:$J$72,4,FALSE),0)</f>
        <v>2</v>
      </c>
      <c r="AC689" s="7">
        <f>IFERROR(VLOOKUP(K689,'Վարկանիշային չափորոշիչներ'!$G$6:$J$72,4,FALSE),0)</f>
        <v>0</v>
      </c>
      <c r="AD689" s="7">
        <f>IFERROR(VLOOKUP(L689,'Վարկանիշային չափորոշիչներ'!$G$6:$J$72,4,FALSE),0)</f>
        <v>5</v>
      </c>
      <c r="AE689" s="7">
        <f>IFERROR(VLOOKUP(M689,'Վարկանիշային չափորոշիչներ'!$G$6:$J$72,4,FALSE),0)</f>
        <v>3.5</v>
      </c>
      <c r="AF689" s="7">
        <f>IFERROR(VLOOKUP(N689,'Վարկանիշային չափորոշիչներ'!$G$6:$J$72,4,FALSE),0)</f>
        <v>5</v>
      </c>
      <c r="AG689" s="7">
        <f>IFERROR(VLOOKUP(O689,'Վարկանիշային չափորոշիչներ'!$G$6:$J$72,4,FALSE),0)</f>
        <v>0</v>
      </c>
      <c r="AH689" s="7">
        <f>IFERROR(VLOOKUP(P689,'Վարկանիշային չափորոշիչներ'!$G$6:$J$72,4,FALSE),0)</f>
        <v>0</v>
      </c>
      <c r="AI689" s="7">
        <f>IFERROR(VLOOKUP(Q689,'Վարկանիշային չափորոշիչներ'!$G$6:$J$72,4,FALSE),0)</f>
        <v>0</v>
      </c>
      <c r="AJ689" s="7">
        <f t="shared" si="26"/>
        <v>34.5</v>
      </c>
    </row>
    <row r="690" spans="1:36" x14ac:dyDescent="0.35">
      <c r="A690" s="158">
        <v>1011</v>
      </c>
      <c r="B690" s="161"/>
      <c r="C690" s="71" t="s">
        <v>1630</v>
      </c>
      <c r="D690" s="72">
        <v>25307015.100000001</v>
      </c>
      <c r="E690" s="46" t="s">
        <v>11</v>
      </c>
      <c r="F690" s="46" t="s">
        <v>11</v>
      </c>
      <c r="G690" s="46" t="s">
        <v>11</v>
      </c>
      <c r="H690" s="46" t="s">
        <v>11</v>
      </c>
      <c r="I690" s="46" t="s">
        <v>11</v>
      </c>
      <c r="J690" s="46" t="s">
        <v>11</v>
      </c>
      <c r="K690" s="46" t="s">
        <v>11</v>
      </c>
      <c r="L690" s="46" t="s">
        <v>11</v>
      </c>
      <c r="M690" s="46" t="s">
        <v>11</v>
      </c>
      <c r="N690" s="46" t="s">
        <v>11</v>
      </c>
      <c r="O690" s="46" t="s">
        <v>11</v>
      </c>
      <c r="P690" s="46" t="s">
        <v>11</v>
      </c>
      <c r="Q690" s="60" t="s">
        <v>11</v>
      </c>
      <c r="R690" s="61">
        <f t="shared" si="27"/>
        <v>0</v>
      </c>
      <c r="W690" s="175">
        <f>IFERROR(VLOOKUP(E690,'Վարկանիշային չափորոշիչներ'!$G$6:$J$72,4,FALSE),0)</f>
        <v>0</v>
      </c>
      <c r="X690" s="7">
        <f>IFERROR(VLOOKUP(F690,'Վարկանիշային չափորոշիչներ'!$G$6:$J$72,4,FALSE),0)</f>
        <v>0</v>
      </c>
      <c r="Y690" s="7">
        <f>IFERROR(VLOOKUP(G690,'Վարկանիշային չափորոշիչներ'!$G$6:$J$72,4,FALSE),0)</f>
        <v>0</v>
      </c>
      <c r="Z690" s="7">
        <f>IFERROR(VLOOKUP(H690,'Վարկանիշային չափորոշիչներ'!$G$6:$J$72,4,FALSE),0)</f>
        <v>0</v>
      </c>
      <c r="AA690" s="7">
        <f>IFERROR(VLOOKUP(I690,'Վարկանիշային չափորոշիչներ'!$G$6:$J$72,4,FALSE),0)</f>
        <v>0</v>
      </c>
      <c r="AB690" s="7">
        <f>IFERROR(VLOOKUP(J690,'Վարկանիշային չափորոշիչներ'!$G$6:$J$72,4,FALSE),0)</f>
        <v>0</v>
      </c>
      <c r="AC690" s="7">
        <f>IFERROR(VLOOKUP(K690,'Վարկանիշային չափորոշիչներ'!$G$6:$J$72,4,FALSE),0)</f>
        <v>0</v>
      </c>
      <c r="AD690" s="7">
        <f>IFERROR(VLOOKUP(L690,'Վարկանիշային չափորոշիչներ'!$G$6:$J$72,4,FALSE),0)</f>
        <v>0</v>
      </c>
      <c r="AE690" s="7">
        <f>IFERROR(VLOOKUP(M690,'Վարկանիշային չափորոշիչներ'!$G$6:$J$72,4,FALSE),0)</f>
        <v>0</v>
      </c>
      <c r="AF690" s="7">
        <f>IFERROR(VLOOKUP(N690,'Վարկանիշային չափորոշիչներ'!$G$6:$J$72,4,FALSE),0)</f>
        <v>0</v>
      </c>
      <c r="AG690" s="7">
        <f>IFERROR(VLOOKUP(O690,'Վարկանիշային չափորոշիչներ'!$G$6:$J$72,4,FALSE),0)</f>
        <v>0</v>
      </c>
      <c r="AH690" s="7">
        <f>IFERROR(VLOOKUP(P690,'Վարկանիշային չափորոշիչներ'!$G$6:$J$72,4,FALSE),0)</f>
        <v>0</v>
      </c>
      <c r="AI690" s="7">
        <f>IFERROR(VLOOKUP(Q690,'Վարկանիշային չափորոշիչներ'!$G$6:$J$72,4,FALSE),0)</f>
        <v>0</v>
      </c>
      <c r="AJ690" s="7">
        <f t="shared" si="26"/>
        <v>0</v>
      </c>
    </row>
    <row r="691" spans="1:36" ht="30" x14ac:dyDescent="0.35">
      <c r="A691" s="51">
        <v>1011</v>
      </c>
      <c r="B691" s="161" t="s">
        <v>1631</v>
      </c>
      <c r="C691" s="103" t="s">
        <v>1632</v>
      </c>
      <c r="D691" s="86">
        <v>34253</v>
      </c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58"/>
      <c r="R691" s="61">
        <f t="shared" si="27"/>
        <v>0</v>
      </c>
      <c r="W691" s="175">
        <f>IFERROR(VLOOKUP(E691,'Վարկանիշային չափորոշիչներ'!$G$6:$J$72,4,FALSE),0)</f>
        <v>0</v>
      </c>
      <c r="X691" s="7">
        <f>IFERROR(VLOOKUP(F691,'Վարկանիշային չափորոշիչներ'!$G$6:$J$72,4,FALSE),0)</f>
        <v>0</v>
      </c>
      <c r="Y691" s="7">
        <f>IFERROR(VLOOKUP(G691,'Վարկանիշային չափորոշիչներ'!$G$6:$J$72,4,FALSE),0)</f>
        <v>0</v>
      </c>
      <c r="Z691" s="7">
        <f>IFERROR(VLOOKUP(H691,'Վարկանիշային չափորոշիչներ'!$G$6:$J$72,4,FALSE),0)</f>
        <v>0</v>
      </c>
      <c r="AA691" s="7">
        <f>IFERROR(VLOOKUP(I691,'Վարկանիշային չափորոշիչներ'!$G$6:$J$72,4,FALSE),0)</f>
        <v>0</v>
      </c>
      <c r="AB691" s="7">
        <f>IFERROR(VLOOKUP(J691,'Վարկանիշային չափորոշիչներ'!$G$6:$J$72,4,FALSE),0)</f>
        <v>0</v>
      </c>
      <c r="AC691" s="7">
        <f>IFERROR(VLOOKUP(K691,'Վարկանիշային չափորոշիչներ'!$G$6:$J$72,4,FALSE),0)</f>
        <v>0</v>
      </c>
      <c r="AD691" s="7">
        <f>IFERROR(VLOOKUP(L691,'Վարկանիշային չափորոշիչներ'!$G$6:$J$72,4,FALSE),0)</f>
        <v>0</v>
      </c>
      <c r="AE691" s="7">
        <f>IFERROR(VLOOKUP(M691,'Վարկանիշային չափորոշիչներ'!$G$6:$J$72,4,FALSE),0)</f>
        <v>0</v>
      </c>
      <c r="AF691" s="7">
        <f>IFERROR(VLOOKUP(N691,'Վարկանիշային չափորոշիչներ'!$G$6:$J$72,4,FALSE),0)</f>
        <v>0</v>
      </c>
      <c r="AG691" s="7">
        <f>IFERROR(VLOOKUP(O691,'Վարկանիշային չափորոշիչներ'!$G$6:$J$72,4,FALSE),0)</f>
        <v>0</v>
      </c>
      <c r="AH691" s="7">
        <f>IFERROR(VLOOKUP(P691,'Վարկանիշային չափորոշիչներ'!$G$6:$J$72,4,FALSE),0)</f>
        <v>0</v>
      </c>
      <c r="AI691" s="7">
        <f>IFERROR(VLOOKUP(Q691,'Վարկանիշային չափորոշիչներ'!$G$6:$J$72,4,FALSE),0)</f>
        <v>0</v>
      </c>
      <c r="AJ691" s="7">
        <f t="shared" si="26"/>
        <v>0</v>
      </c>
    </row>
    <row r="692" spans="1:36" ht="32.4" x14ac:dyDescent="0.35">
      <c r="A692" s="51">
        <v>1011</v>
      </c>
      <c r="B692" s="161" t="s">
        <v>1633</v>
      </c>
      <c r="C692" s="103" t="s">
        <v>1634</v>
      </c>
      <c r="D692" s="86">
        <v>78750</v>
      </c>
      <c r="E692" s="44" t="s">
        <v>2</v>
      </c>
      <c r="F692" s="44" t="s">
        <v>4</v>
      </c>
      <c r="G692" s="44" t="s">
        <v>314</v>
      </c>
      <c r="H692" s="44" t="s">
        <v>4</v>
      </c>
      <c r="I692" s="44" t="s">
        <v>485</v>
      </c>
      <c r="J692" s="44" t="s">
        <v>486</v>
      </c>
      <c r="K692" s="44" t="s">
        <v>263</v>
      </c>
      <c r="L692" s="44" t="s">
        <v>10</v>
      </c>
      <c r="M692" s="44" t="s">
        <v>8</v>
      </c>
      <c r="N692" s="44" t="s">
        <v>496</v>
      </c>
      <c r="O692" s="44" t="s">
        <v>262</v>
      </c>
      <c r="P692" s="44" t="s">
        <v>4</v>
      </c>
      <c r="Q692" s="58"/>
      <c r="R692" s="61">
        <f t="shared" si="27"/>
        <v>30.5</v>
      </c>
      <c r="W692" s="175">
        <f>IFERROR(VLOOKUP(E692,'Վարկանիշային չափորոշիչներ'!$G$6:$J$72,4,FALSE),0)</f>
        <v>5</v>
      </c>
      <c r="X692" s="7">
        <f>IFERROR(VLOOKUP(F692,'Վարկանիշային չափորոշիչներ'!$G$6:$J$72,4,FALSE),0)</f>
        <v>0</v>
      </c>
      <c r="Y692" s="7">
        <f>IFERROR(VLOOKUP(G692,'Վարկանիշային չափորոշիչներ'!$G$6:$J$72,4,FALSE),0)</f>
        <v>10</v>
      </c>
      <c r="Z692" s="7">
        <f>IFERROR(VLOOKUP(H692,'Վարկանիշային չափորոշիչներ'!$G$6:$J$72,4,FALSE),0)</f>
        <v>0</v>
      </c>
      <c r="AA692" s="7">
        <f>IFERROR(VLOOKUP(I692,'Վարկանիշային չափորոշիչներ'!$G$6:$J$72,4,FALSE),0)</f>
        <v>0</v>
      </c>
      <c r="AB692" s="7">
        <f>IFERROR(VLOOKUP(J692,'Վարկանիշային չափորոշիչներ'!$G$6:$J$72,4,FALSE),0)</f>
        <v>2</v>
      </c>
      <c r="AC692" s="7">
        <f>IFERROR(VLOOKUP(K692,'Վարկանիշային չափորոշիչներ'!$G$6:$J$72,4,FALSE),0)</f>
        <v>0</v>
      </c>
      <c r="AD692" s="7">
        <f>IFERROR(VLOOKUP(L692,'Վարկանիշային չափորոշիչներ'!$G$6:$J$72,4,FALSE),0)</f>
        <v>5</v>
      </c>
      <c r="AE692" s="7">
        <f>IFERROR(VLOOKUP(M692,'Վարկանիշային չափորոշիչներ'!$G$6:$J$72,4,FALSE),0)</f>
        <v>3.5</v>
      </c>
      <c r="AF692" s="7">
        <f>IFERROR(VLOOKUP(N692,'Վարկանիշային չափորոշիչներ'!$G$6:$J$72,4,FALSE),0)</f>
        <v>5</v>
      </c>
      <c r="AG692" s="7">
        <f>IFERROR(VLOOKUP(O692,'Վարկանիշային չափորոշիչներ'!$G$6:$J$72,4,FALSE),0)</f>
        <v>0</v>
      </c>
      <c r="AH692" s="7">
        <f>IFERROR(VLOOKUP(P692,'Վարկանիշային չափորոշիչներ'!$G$6:$J$72,4,FALSE),0)</f>
        <v>0</v>
      </c>
      <c r="AI692" s="7">
        <f>IFERROR(VLOOKUP(Q692,'Վարկանիշային չափորոշիչներ'!$G$6:$J$72,4,FALSE),0)</f>
        <v>0</v>
      </c>
      <c r="AJ692" s="7">
        <f t="shared" si="26"/>
        <v>30.5</v>
      </c>
    </row>
    <row r="693" spans="1:36" ht="32.4" x14ac:dyDescent="0.35">
      <c r="A693" s="51">
        <v>1011</v>
      </c>
      <c r="B693" s="161" t="s">
        <v>1635</v>
      </c>
      <c r="C693" s="103" t="s">
        <v>1636</v>
      </c>
      <c r="D693" s="86">
        <v>34093.199999999997</v>
      </c>
      <c r="E693" s="44" t="s">
        <v>2</v>
      </c>
      <c r="F693" s="44" t="s">
        <v>4</v>
      </c>
      <c r="G693" s="44" t="s">
        <v>314</v>
      </c>
      <c r="H693" s="44" t="s">
        <v>4</v>
      </c>
      <c r="I693" s="44" t="s">
        <v>485</v>
      </c>
      <c r="J693" s="44" t="s">
        <v>486</v>
      </c>
      <c r="K693" s="44" t="s">
        <v>263</v>
      </c>
      <c r="L693" s="44" t="s">
        <v>10</v>
      </c>
      <c r="M693" s="44" t="s">
        <v>8</v>
      </c>
      <c r="N693" s="44" t="s">
        <v>496</v>
      </c>
      <c r="O693" s="44" t="s">
        <v>262</v>
      </c>
      <c r="P693" s="44" t="s">
        <v>4</v>
      </c>
      <c r="Q693" s="58"/>
      <c r="R693" s="61">
        <f t="shared" si="27"/>
        <v>30.5</v>
      </c>
      <c r="W693" s="175">
        <f>IFERROR(VLOOKUP(E693,'Վարկանիշային չափորոշիչներ'!$G$6:$J$72,4,FALSE),0)</f>
        <v>5</v>
      </c>
      <c r="X693" s="7">
        <f>IFERROR(VLOOKUP(F693,'Վարկանիշային չափորոշիչներ'!$G$6:$J$72,4,FALSE),0)</f>
        <v>0</v>
      </c>
      <c r="Y693" s="7">
        <f>IFERROR(VLOOKUP(G693,'Վարկանիշային չափորոշիչներ'!$G$6:$J$72,4,FALSE),0)</f>
        <v>10</v>
      </c>
      <c r="Z693" s="7">
        <f>IFERROR(VLOOKUP(H693,'Վարկանիշային չափորոշիչներ'!$G$6:$J$72,4,FALSE),0)</f>
        <v>0</v>
      </c>
      <c r="AA693" s="7">
        <f>IFERROR(VLOOKUP(I693,'Վարկանիշային չափորոշիչներ'!$G$6:$J$72,4,FALSE),0)</f>
        <v>0</v>
      </c>
      <c r="AB693" s="7">
        <f>IFERROR(VLOOKUP(J693,'Վարկանիշային չափորոշիչներ'!$G$6:$J$72,4,FALSE),0)</f>
        <v>2</v>
      </c>
      <c r="AC693" s="7">
        <f>IFERROR(VLOOKUP(K693,'Վարկանիշային չափորոշիչներ'!$G$6:$J$72,4,FALSE),0)</f>
        <v>0</v>
      </c>
      <c r="AD693" s="7">
        <f>IFERROR(VLOOKUP(L693,'Վարկանիշային չափորոշիչներ'!$G$6:$J$72,4,FALSE),0)</f>
        <v>5</v>
      </c>
      <c r="AE693" s="7">
        <f>IFERROR(VLOOKUP(M693,'Վարկանիշային չափորոշիչներ'!$G$6:$J$72,4,FALSE),0)</f>
        <v>3.5</v>
      </c>
      <c r="AF693" s="7">
        <f>IFERROR(VLOOKUP(N693,'Վարկանիշային չափորոշիչներ'!$G$6:$J$72,4,FALSE),0)</f>
        <v>5</v>
      </c>
      <c r="AG693" s="7">
        <f>IFERROR(VLOOKUP(O693,'Վարկանիշային չափորոշիչներ'!$G$6:$J$72,4,FALSE),0)</f>
        <v>0</v>
      </c>
      <c r="AH693" s="7">
        <f>IFERROR(VLOOKUP(P693,'Վարկանիշային չափորոշիչներ'!$G$6:$J$72,4,FALSE),0)</f>
        <v>0</v>
      </c>
      <c r="AI693" s="7">
        <f>IFERROR(VLOOKUP(Q693,'Վարկանիշային չափորոշիչներ'!$G$6:$J$72,4,FALSE),0)</f>
        <v>0</v>
      </c>
      <c r="AJ693" s="7">
        <f t="shared" si="26"/>
        <v>30.5</v>
      </c>
    </row>
    <row r="694" spans="1:36" ht="32.4" x14ac:dyDescent="0.35">
      <c r="A694" s="51">
        <v>1011</v>
      </c>
      <c r="B694" s="161" t="s">
        <v>1637</v>
      </c>
      <c r="C694" s="103" t="s">
        <v>1638</v>
      </c>
      <c r="D694" s="86">
        <v>96513.3</v>
      </c>
      <c r="E694" s="44" t="s">
        <v>303</v>
      </c>
      <c r="F694" s="44" t="s">
        <v>4</v>
      </c>
      <c r="G694" s="44" t="s">
        <v>2107</v>
      </c>
      <c r="H694" s="44" t="s">
        <v>4</v>
      </c>
      <c r="I694" s="44" t="s">
        <v>485</v>
      </c>
      <c r="J694" s="44" t="s">
        <v>486</v>
      </c>
      <c r="K694" s="44" t="s">
        <v>263</v>
      </c>
      <c r="L694" s="44" t="s">
        <v>10</v>
      </c>
      <c r="M694" s="44" t="s">
        <v>8</v>
      </c>
      <c r="N694" s="44" t="s">
        <v>495</v>
      </c>
      <c r="O694" s="44" t="s">
        <v>262</v>
      </c>
      <c r="P694" s="44" t="s">
        <v>4</v>
      </c>
      <c r="Q694" s="58"/>
      <c r="R694" s="61">
        <f t="shared" si="27"/>
        <v>39.5</v>
      </c>
      <c r="W694" s="175">
        <f>IFERROR(VLOOKUP(E694,'Վարկանիշային չափորոշիչներ'!$G$6:$J$72,4,FALSE),0)</f>
        <v>10</v>
      </c>
      <c r="X694" s="7">
        <f>IFERROR(VLOOKUP(F694,'Վարկանիշային չափորոշիչներ'!$G$6:$J$72,4,FALSE),0)</f>
        <v>0</v>
      </c>
      <c r="Y694" s="7">
        <f>IFERROR(VLOOKUP(G694,'Վարկանիշային չափորոշիչներ'!$G$6:$J$72,4,FALSE),0)</f>
        <v>9</v>
      </c>
      <c r="Z694" s="7">
        <f>IFERROR(VLOOKUP(H694,'Վարկանիշային չափորոշիչներ'!$G$6:$J$72,4,FALSE),0)</f>
        <v>0</v>
      </c>
      <c r="AA694" s="7">
        <f>IFERROR(VLOOKUP(I694,'Վարկանիշային չափորոշիչներ'!$G$6:$J$72,4,FALSE),0)</f>
        <v>0</v>
      </c>
      <c r="AB694" s="7">
        <f>IFERROR(VLOOKUP(J694,'Վարկանիշային չափորոշիչներ'!$G$6:$J$72,4,FALSE),0)</f>
        <v>2</v>
      </c>
      <c r="AC694" s="7">
        <f>IFERROR(VLOOKUP(K694,'Վարկանիշային չափորոշիչներ'!$G$6:$J$72,4,FALSE),0)</f>
        <v>0</v>
      </c>
      <c r="AD694" s="7">
        <f>IFERROR(VLOOKUP(L694,'Վարկանիշային չափորոշիչներ'!$G$6:$J$72,4,FALSE),0)</f>
        <v>5</v>
      </c>
      <c r="AE694" s="7">
        <f>IFERROR(VLOOKUP(M694,'Վարկանիշային չափորոշիչներ'!$G$6:$J$72,4,FALSE),0)</f>
        <v>3.5</v>
      </c>
      <c r="AF694" s="7">
        <f>IFERROR(VLOOKUP(N694,'Վարկանիշային չափորոշիչներ'!$G$6:$J$72,4,FALSE),0)</f>
        <v>10</v>
      </c>
      <c r="AG694" s="7">
        <f>IFERROR(VLOOKUP(O694,'Վարկանիշային չափորոշիչներ'!$G$6:$J$72,4,FALSE),0)</f>
        <v>0</v>
      </c>
      <c r="AH694" s="7">
        <f>IFERROR(VLOOKUP(P694,'Վարկանիշային չափորոշիչներ'!$G$6:$J$72,4,FALSE),0)</f>
        <v>0</v>
      </c>
      <c r="AI694" s="7">
        <f>IFERROR(VLOOKUP(Q694,'Վարկանիշային չափորոշիչներ'!$G$6:$J$72,4,FALSE),0)</f>
        <v>0</v>
      </c>
      <c r="AJ694" s="7">
        <f t="shared" si="26"/>
        <v>39.5</v>
      </c>
    </row>
    <row r="695" spans="1:36" ht="45" x14ac:dyDescent="0.35">
      <c r="A695" s="51">
        <v>1011</v>
      </c>
      <c r="B695" s="161" t="s">
        <v>1639</v>
      </c>
      <c r="C695" s="103" t="s">
        <v>128</v>
      </c>
      <c r="D695" s="86">
        <v>39827.199999999997</v>
      </c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58"/>
      <c r="R695" s="61">
        <f t="shared" si="27"/>
        <v>0</v>
      </c>
      <c r="W695" s="175">
        <f>IFERROR(VLOOKUP(E695,'Վարկանիշային չափորոշիչներ'!$G$6:$J$72,4,FALSE),0)</f>
        <v>0</v>
      </c>
      <c r="X695" s="7">
        <f>IFERROR(VLOOKUP(F695,'Վարկանիշային չափորոշիչներ'!$G$6:$J$72,4,FALSE),0)</f>
        <v>0</v>
      </c>
      <c r="Y695" s="7">
        <f>IFERROR(VLOOKUP(G695,'Վարկանիշային չափորոշիչներ'!$G$6:$J$72,4,FALSE),0)</f>
        <v>0</v>
      </c>
      <c r="Z695" s="7">
        <f>IFERROR(VLOOKUP(H695,'Վարկանիշային չափորոշիչներ'!$G$6:$J$72,4,FALSE),0)</f>
        <v>0</v>
      </c>
      <c r="AA695" s="7">
        <f>IFERROR(VLOOKUP(I695,'Վարկանիշային չափորոշիչներ'!$G$6:$J$72,4,FALSE),0)</f>
        <v>0</v>
      </c>
      <c r="AB695" s="7">
        <f>IFERROR(VLOOKUP(J695,'Վարկանիշային չափորոշիչներ'!$G$6:$J$72,4,FALSE),0)</f>
        <v>0</v>
      </c>
      <c r="AC695" s="7">
        <f>IFERROR(VLOOKUP(K695,'Վարկանիշային չափորոշիչներ'!$G$6:$J$72,4,FALSE),0)</f>
        <v>0</v>
      </c>
      <c r="AD695" s="7">
        <f>IFERROR(VLOOKUP(L695,'Վարկանիշային չափորոշիչներ'!$G$6:$J$72,4,FALSE),0)</f>
        <v>0</v>
      </c>
      <c r="AE695" s="7">
        <f>IFERROR(VLOOKUP(M695,'Վարկանիշային չափորոշիչներ'!$G$6:$J$72,4,FALSE),0)</f>
        <v>0</v>
      </c>
      <c r="AF695" s="7">
        <f>IFERROR(VLOOKUP(N695,'Վարկանիշային չափորոշիչներ'!$G$6:$J$72,4,FALSE),0)</f>
        <v>0</v>
      </c>
      <c r="AG695" s="7">
        <f>IFERROR(VLOOKUP(O695,'Վարկանիշային չափորոշիչներ'!$G$6:$J$72,4,FALSE),0)</f>
        <v>0</v>
      </c>
      <c r="AH695" s="7">
        <f>IFERROR(VLOOKUP(P695,'Վարկանիշային չափորոշիչներ'!$G$6:$J$72,4,FALSE),0)</f>
        <v>0</v>
      </c>
      <c r="AI695" s="7">
        <f>IFERROR(VLOOKUP(Q695,'Վարկանիշային չափորոշիչներ'!$G$6:$J$72,4,FALSE),0)</f>
        <v>0</v>
      </c>
      <c r="AJ695" s="7">
        <f t="shared" si="26"/>
        <v>0</v>
      </c>
    </row>
    <row r="696" spans="1:36" ht="32.4" x14ac:dyDescent="0.35">
      <c r="A696" s="51">
        <v>1011</v>
      </c>
      <c r="B696" s="161" t="s">
        <v>1640</v>
      </c>
      <c r="C696" s="103" t="s">
        <v>1641</v>
      </c>
      <c r="D696" s="86">
        <v>73668.5</v>
      </c>
      <c r="E696" s="44" t="s">
        <v>2</v>
      </c>
      <c r="F696" s="44" t="s">
        <v>4</v>
      </c>
      <c r="G696" s="44" t="s">
        <v>2107</v>
      </c>
      <c r="H696" s="44" t="s">
        <v>4</v>
      </c>
      <c r="I696" s="44" t="s">
        <v>485</v>
      </c>
      <c r="J696" s="44" t="s">
        <v>486</v>
      </c>
      <c r="K696" s="44" t="s">
        <v>263</v>
      </c>
      <c r="L696" s="44" t="s">
        <v>10</v>
      </c>
      <c r="M696" s="44" t="s">
        <v>8</v>
      </c>
      <c r="N696" s="44" t="s">
        <v>495</v>
      </c>
      <c r="O696" s="44" t="s">
        <v>262</v>
      </c>
      <c r="P696" s="44" t="s">
        <v>4</v>
      </c>
      <c r="Q696" s="58"/>
      <c r="R696" s="61">
        <f t="shared" si="27"/>
        <v>34.5</v>
      </c>
      <c r="W696" s="175">
        <f>IFERROR(VLOOKUP(E696,'Վարկանիշային չափորոշիչներ'!$G$6:$J$72,4,FALSE),0)</f>
        <v>5</v>
      </c>
      <c r="X696" s="7">
        <f>IFERROR(VLOOKUP(F696,'Վարկանիշային չափորոշիչներ'!$G$6:$J$72,4,FALSE),0)</f>
        <v>0</v>
      </c>
      <c r="Y696" s="7">
        <f>IFERROR(VLOOKUP(G696,'Վարկանիշային չափորոշիչներ'!$G$6:$J$72,4,FALSE),0)</f>
        <v>9</v>
      </c>
      <c r="Z696" s="7">
        <f>IFERROR(VLOOKUP(H696,'Վարկանիշային չափորոշիչներ'!$G$6:$J$72,4,FALSE),0)</f>
        <v>0</v>
      </c>
      <c r="AA696" s="7">
        <f>IFERROR(VLOOKUP(I696,'Վարկանիշային չափորոշիչներ'!$G$6:$J$72,4,FALSE),0)</f>
        <v>0</v>
      </c>
      <c r="AB696" s="7">
        <f>IFERROR(VLOOKUP(J696,'Վարկանիշային չափորոշիչներ'!$G$6:$J$72,4,FALSE),0)</f>
        <v>2</v>
      </c>
      <c r="AC696" s="7">
        <f>IFERROR(VLOOKUP(K696,'Վարկանիշային չափորոշիչներ'!$G$6:$J$72,4,FALSE),0)</f>
        <v>0</v>
      </c>
      <c r="AD696" s="7">
        <f>IFERROR(VLOOKUP(L696,'Վարկանիշային չափորոշիչներ'!$G$6:$J$72,4,FALSE),0)</f>
        <v>5</v>
      </c>
      <c r="AE696" s="7">
        <f>IFERROR(VLOOKUP(M696,'Վարկանիշային չափորոշիչներ'!$G$6:$J$72,4,FALSE),0)</f>
        <v>3.5</v>
      </c>
      <c r="AF696" s="7">
        <f>IFERROR(VLOOKUP(N696,'Վարկանիշային չափորոշիչներ'!$G$6:$J$72,4,FALSE),0)</f>
        <v>10</v>
      </c>
      <c r="AG696" s="7">
        <f>IFERROR(VLOOKUP(O696,'Վարկանիշային չափորոշիչներ'!$G$6:$J$72,4,FALSE),0)</f>
        <v>0</v>
      </c>
      <c r="AH696" s="7">
        <f>IFERROR(VLOOKUP(P696,'Վարկանիշային չափորոշիչներ'!$G$6:$J$72,4,FALSE),0)</f>
        <v>0</v>
      </c>
      <c r="AI696" s="7">
        <f>IFERROR(VLOOKUP(Q696,'Վարկանիշային չափորոշիչներ'!$G$6:$J$72,4,FALSE),0)</f>
        <v>0</v>
      </c>
      <c r="AJ696" s="7">
        <f t="shared" si="26"/>
        <v>34.5</v>
      </c>
    </row>
    <row r="697" spans="1:36" ht="32.4" x14ac:dyDescent="0.35">
      <c r="A697" s="51">
        <v>1011</v>
      </c>
      <c r="B697" s="161" t="s">
        <v>1642</v>
      </c>
      <c r="C697" s="103" t="s">
        <v>1643</v>
      </c>
      <c r="D697" s="86">
        <v>179529</v>
      </c>
      <c r="E697" s="44" t="s">
        <v>2</v>
      </c>
      <c r="F697" s="44" t="s">
        <v>4</v>
      </c>
      <c r="G697" s="44" t="s">
        <v>2107</v>
      </c>
      <c r="H697" s="44" t="s">
        <v>4</v>
      </c>
      <c r="I697" s="44" t="s">
        <v>485</v>
      </c>
      <c r="J697" s="44" t="s">
        <v>486</v>
      </c>
      <c r="K697" s="44" t="s">
        <v>263</v>
      </c>
      <c r="L697" s="44" t="s">
        <v>10</v>
      </c>
      <c r="M697" s="44" t="s">
        <v>8</v>
      </c>
      <c r="N697" s="44" t="s">
        <v>495</v>
      </c>
      <c r="O697" s="44" t="s">
        <v>262</v>
      </c>
      <c r="P697" s="44" t="s">
        <v>4</v>
      </c>
      <c r="Q697" s="58"/>
      <c r="R697" s="61">
        <f t="shared" si="27"/>
        <v>34.5</v>
      </c>
      <c r="W697" s="175">
        <f>IFERROR(VLOOKUP(E697,'Վարկանիշային չափորոշիչներ'!$G$6:$J$72,4,FALSE),0)</f>
        <v>5</v>
      </c>
      <c r="X697" s="7">
        <f>IFERROR(VLOOKUP(F697,'Վարկանիշային չափորոշիչներ'!$G$6:$J$72,4,FALSE),0)</f>
        <v>0</v>
      </c>
      <c r="Y697" s="7">
        <f>IFERROR(VLOOKUP(G697,'Վարկանիշային չափորոշիչներ'!$G$6:$J$72,4,FALSE),0)</f>
        <v>9</v>
      </c>
      <c r="Z697" s="7">
        <f>IFERROR(VLOOKUP(H697,'Վարկանիշային չափորոշիչներ'!$G$6:$J$72,4,FALSE),0)</f>
        <v>0</v>
      </c>
      <c r="AA697" s="7">
        <f>IFERROR(VLOOKUP(I697,'Վարկանիշային չափորոշիչներ'!$G$6:$J$72,4,FALSE),0)</f>
        <v>0</v>
      </c>
      <c r="AB697" s="7">
        <f>IFERROR(VLOOKUP(J697,'Վարկանիշային չափորոշիչներ'!$G$6:$J$72,4,FALSE),0)</f>
        <v>2</v>
      </c>
      <c r="AC697" s="7">
        <f>IFERROR(VLOOKUP(K697,'Վարկանիշային չափորոշիչներ'!$G$6:$J$72,4,FALSE),0)</f>
        <v>0</v>
      </c>
      <c r="AD697" s="7">
        <f>IFERROR(VLOOKUP(L697,'Վարկանիշային չափորոշիչներ'!$G$6:$J$72,4,FALSE),0)</f>
        <v>5</v>
      </c>
      <c r="AE697" s="7">
        <f>IFERROR(VLOOKUP(M697,'Վարկանիշային չափորոշիչներ'!$G$6:$J$72,4,FALSE),0)</f>
        <v>3.5</v>
      </c>
      <c r="AF697" s="7">
        <f>IFERROR(VLOOKUP(N697,'Վարկանիշային չափորոշիչներ'!$G$6:$J$72,4,FALSE),0)</f>
        <v>10</v>
      </c>
      <c r="AG697" s="7">
        <f>IFERROR(VLOOKUP(O697,'Վարկանիշային չափորոշիչներ'!$G$6:$J$72,4,FALSE),0)</f>
        <v>0</v>
      </c>
      <c r="AH697" s="7">
        <f>IFERROR(VLOOKUP(P697,'Վարկանիշային չափորոշիչներ'!$G$6:$J$72,4,FALSE),0)</f>
        <v>0</v>
      </c>
      <c r="AI697" s="7">
        <f>IFERROR(VLOOKUP(Q697,'Վարկանիշային չափորոշիչներ'!$G$6:$J$72,4,FALSE),0)</f>
        <v>0</v>
      </c>
      <c r="AJ697" s="7">
        <f t="shared" si="26"/>
        <v>34.5</v>
      </c>
    </row>
    <row r="698" spans="1:36" ht="32.4" x14ac:dyDescent="0.35">
      <c r="A698" s="51">
        <v>1011</v>
      </c>
      <c r="B698" s="161" t="s">
        <v>1644</v>
      </c>
      <c r="C698" s="103" t="s">
        <v>1645</v>
      </c>
      <c r="D698" s="86">
        <v>24466413.800000001</v>
      </c>
      <c r="E698" s="44" t="s">
        <v>303</v>
      </c>
      <c r="F698" s="44" t="s">
        <v>4</v>
      </c>
      <c r="G698" s="44" t="s">
        <v>2107</v>
      </c>
      <c r="H698" s="44" t="s">
        <v>4</v>
      </c>
      <c r="I698" s="44" t="s">
        <v>485</v>
      </c>
      <c r="J698" s="44" t="s">
        <v>486</v>
      </c>
      <c r="K698" s="44" t="s">
        <v>263</v>
      </c>
      <c r="L698" s="44" t="s">
        <v>10</v>
      </c>
      <c r="M698" s="44" t="s">
        <v>8</v>
      </c>
      <c r="N698" s="44" t="s">
        <v>495</v>
      </c>
      <c r="O698" s="44" t="s">
        <v>262</v>
      </c>
      <c r="P698" s="44" t="s">
        <v>4</v>
      </c>
      <c r="Q698" s="58"/>
      <c r="R698" s="61">
        <f t="shared" si="27"/>
        <v>39.5</v>
      </c>
      <c r="W698" s="175">
        <f>IFERROR(VLOOKUP(E698,'Վարկանիշային չափորոշիչներ'!$G$6:$J$72,4,FALSE),0)</f>
        <v>10</v>
      </c>
      <c r="X698" s="7">
        <f>IFERROR(VLOOKUP(F698,'Վարկանիշային չափորոշիչներ'!$G$6:$J$72,4,FALSE),0)</f>
        <v>0</v>
      </c>
      <c r="Y698" s="7">
        <f>IFERROR(VLOOKUP(G698,'Վարկանիշային չափորոշիչներ'!$G$6:$J$72,4,FALSE),0)</f>
        <v>9</v>
      </c>
      <c r="Z698" s="7">
        <f>IFERROR(VLOOKUP(H698,'Վարկանիշային չափորոշիչներ'!$G$6:$J$72,4,FALSE),0)</f>
        <v>0</v>
      </c>
      <c r="AA698" s="7">
        <f>IFERROR(VLOOKUP(I698,'Վարկանիշային չափորոշիչներ'!$G$6:$J$72,4,FALSE),0)</f>
        <v>0</v>
      </c>
      <c r="AB698" s="7">
        <f>IFERROR(VLOOKUP(J698,'Վարկանիշային չափորոշիչներ'!$G$6:$J$72,4,FALSE),0)</f>
        <v>2</v>
      </c>
      <c r="AC698" s="7">
        <f>IFERROR(VLOOKUP(K698,'Վարկանիշային չափորոշիչներ'!$G$6:$J$72,4,FALSE),0)</f>
        <v>0</v>
      </c>
      <c r="AD698" s="7">
        <f>IFERROR(VLOOKUP(L698,'Վարկանիշային չափորոշիչներ'!$G$6:$J$72,4,FALSE),0)</f>
        <v>5</v>
      </c>
      <c r="AE698" s="7">
        <f>IFERROR(VLOOKUP(M698,'Վարկանիշային չափորոշիչներ'!$G$6:$J$72,4,FALSE),0)</f>
        <v>3.5</v>
      </c>
      <c r="AF698" s="7">
        <f>IFERROR(VLOOKUP(N698,'Վարկանիշային չափորոշիչներ'!$G$6:$J$72,4,FALSE),0)</f>
        <v>10</v>
      </c>
      <c r="AG698" s="7">
        <f>IFERROR(VLOOKUP(O698,'Վարկանիշային չափորոշիչներ'!$G$6:$J$72,4,FALSE),0)</f>
        <v>0</v>
      </c>
      <c r="AH698" s="7">
        <f>IFERROR(VLOOKUP(P698,'Վարկանիշային չափորոշիչներ'!$G$6:$J$72,4,FALSE),0)</f>
        <v>0</v>
      </c>
      <c r="AI698" s="7">
        <f>IFERROR(VLOOKUP(Q698,'Վարկանիշային չափորոշիչներ'!$G$6:$J$72,4,FALSE),0)</f>
        <v>0</v>
      </c>
      <c r="AJ698" s="7">
        <f t="shared" si="26"/>
        <v>39.5</v>
      </c>
    </row>
    <row r="699" spans="1:36" ht="75" x14ac:dyDescent="0.35">
      <c r="A699" s="51">
        <v>1011</v>
      </c>
      <c r="B699" s="161" t="s">
        <v>1646</v>
      </c>
      <c r="C699" s="103" t="s">
        <v>130</v>
      </c>
      <c r="D699" s="86">
        <v>21600</v>
      </c>
      <c r="E699" s="44" t="s">
        <v>2</v>
      </c>
      <c r="F699" s="44" t="s">
        <v>4</v>
      </c>
      <c r="G699" s="44" t="s">
        <v>2107</v>
      </c>
      <c r="H699" s="44" t="s">
        <v>4</v>
      </c>
      <c r="I699" s="44" t="s">
        <v>485</v>
      </c>
      <c r="J699" s="44" t="s">
        <v>486</v>
      </c>
      <c r="K699" s="44" t="s">
        <v>263</v>
      </c>
      <c r="L699" s="44" t="s">
        <v>10</v>
      </c>
      <c r="M699" s="44" t="s">
        <v>8</v>
      </c>
      <c r="N699" s="44" t="s">
        <v>495</v>
      </c>
      <c r="O699" s="44" t="s">
        <v>262</v>
      </c>
      <c r="P699" s="44"/>
      <c r="Q699" s="58"/>
      <c r="R699" s="61">
        <f t="shared" si="27"/>
        <v>34.5</v>
      </c>
      <c r="W699" s="175">
        <f>IFERROR(VLOOKUP(E699,'Վարկանիշային չափորոշիչներ'!$G$6:$J$72,4,FALSE),0)</f>
        <v>5</v>
      </c>
      <c r="X699" s="7">
        <f>IFERROR(VLOOKUP(F699,'Վարկանիշային չափորոշիչներ'!$G$6:$J$72,4,FALSE),0)</f>
        <v>0</v>
      </c>
      <c r="Y699" s="7">
        <f>IFERROR(VLOOKUP(G699,'Վարկանիշային չափորոշիչներ'!$G$6:$J$72,4,FALSE),0)</f>
        <v>9</v>
      </c>
      <c r="Z699" s="7">
        <f>IFERROR(VLOOKUP(H699,'Վարկանիշային չափորոշիչներ'!$G$6:$J$72,4,FALSE),0)</f>
        <v>0</v>
      </c>
      <c r="AA699" s="7">
        <f>IFERROR(VLOOKUP(I699,'Վարկանիշային չափորոշիչներ'!$G$6:$J$72,4,FALSE),0)</f>
        <v>0</v>
      </c>
      <c r="AB699" s="7">
        <f>IFERROR(VLOOKUP(J699,'Վարկանիշային չափորոշիչներ'!$G$6:$J$72,4,FALSE),0)</f>
        <v>2</v>
      </c>
      <c r="AC699" s="7">
        <f>IFERROR(VLOOKUP(K699,'Վարկանիշային չափորոշիչներ'!$G$6:$J$72,4,FALSE),0)</f>
        <v>0</v>
      </c>
      <c r="AD699" s="7">
        <f>IFERROR(VLOOKUP(L699,'Վարկանիշային չափորոշիչներ'!$G$6:$J$72,4,FALSE),0)</f>
        <v>5</v>
      </c>
      <c r="AE699" s="7">
        <f>IFERROR(VLOOKUP(M699,'Վարկանիշային չափորոշիչներ'!$G$6:$J$72,4,FALSE),0)</f>
        <v>3.5</v>
      </c>
      <c r="AF699" s="7">
        <f>IFERROR(VLOOKUP(N699,'Վարկանիշային չափորոշիչներ'!$G$6:$J$72,4,FALSE),0)</f>
        <v>10</v>
      </c>
      <c r="AG699" s="7">
        <f>IFERROR(VLOOKUP(O699,'Վարկանիշային չափորոշիչներ'!$G$6:$J$72,4,FALSE),0)</f>
        <v>0</v>
      </c>
      <c r="AH699" s="7">
        <f>IFERROR(VLOOKUP(P699,'Վարկանիշային չափորոշիչներ'!$G$6:$J$72,4,FALSE),0)</f>
        <v>0</v>
      </c>
      <c r="AI699" s="7">
        <f>IFERROR(VLOOKUP(Q699,'Վարկանիշային չափորոշիչներ'!$G$6:$J$72,4,FALSE),0)</f>
        <v>0</v>
      </c>
      <c r="AJ699" s="7">
        <f t="shared" si="26"/>
        <v>34.5</v>
      </c>
    </row>
    <row r="700" spans="1:36" ht="45" x14ac:dyDescent="0.35">
      <c r="A700" s="51">
        <v>1011</v>
      </c>
      <c r="B700" s="161" t="s">
        <v>1647</v>
      </c>
      <c r="C700" s="103" t="s">
        <v>1648</v>
      </c>
      <c r="D700" s="86">
        <v>22500</v>
      </c>
      <c r="E700" s="44" t="s">
        <v>2</v>
      </c>
      <c r="F700" s="44" t="s">
        <v>4</v>
      </c>
      <c r="G700" s="44" t="s">
        <v>2107</v>
      </c>
      <c r="H700" s="44" t="s">
        <v>4</v>
      </c>
      <c r="I700" s="44" t="s">
        <v>485</v>
      </c>
      <c r="J700" s="44" t="s">
        <v>486</v>
      </c>
      <c r="K700" s="44" t="s">
        <v>263</v>
      </c>
      <c r="L700" s="44" t="s">
        <v>10</v>
      </c>
      <c r="M700" s="44" t="s">
        <v>8</v>
      </c>
      <c r="N700" s="44" t="s">
        <v>496</v>
      </c>
      <c r="O700" s="44" t="s">
        <v>262</v>
      </c>
      <c r="P700" s="44"/>
      <c r="Q700" s="58"/>
      <c r="R700" s="61">
        <f t="shared" si="27"/>
        <v>29.5</v>
      </c>
      <c r="W700" s="175">
        <f>IFERROR(VLOOKUP(E700,'Վարկանիշային չափորոշիչներ'!$G$6:$J$72,4,FALSE),0)</f>
        <v>5</v>
      </c>
      <c r="X700" s="7">
        <f>IFERROR(VLOOKUP(F700,'Վարկանիշային չափորոշիչներ'!$G$6:$J$72,4,FALSE),0)</f>
        <v>0</v>
      </c>
      <c r="Y700" s="7">
        <f>IFERROR(VLOOKUP(G700,'Վարկանիշային չափորոշիչներ'!$G$6:$J$72,4,FALSE),0)</f>
        <v>9</v>
      </c>
      <c r="Z700" s="7">
        <f>IFERROR(VLOOKUP(H700,'Վարկանիշային չափորոշիչներ'!$G$6:$J$72,4,FALSE),0)</f>
        <v>0</v>
      </c>
      <c r="AA700" s="7">
        <f>IFERROR(VLOOKUP(I700,'Վարկանիշային չափորոշիչներ'!$G$6:$J$72,4,FALSE),0)</f>
        <v>0</v>
      </c>
      <c r="AB700" s="7">
        <f>IFERROR(VLOOKUP(J700,'Վարկանիշային չափորոշիչներ'!$G$6:$J$72,4,FALSE),0)</f>
        <v>2</v>
      </c>
      <c r="AC700" s="7">
        <f>IFERROR(VLOOKUP(K700,'Վարկանիշային չափորոշիչներ'!$G$6:$J$72,4,FALSE),0)</f>
        <v>0</v>
      </c>
      <c r="AD700" s="7">
        <f>IFERROR(VLOOKUP(L700,'Վարկանիշային չափորոշիչներ'!$G$6:$J$72,4,FALSE),0)</f>
        <v>5</v>
      </c>
      <c r="AE700" s="7">
        <f>IFERROR(VLOOKUP(M700,'Վարկանիշային չափորոշիչներ'!$G$6:$J$72,4,FALSE),0)</f>
        <v>3.5</v>
      </c>
      <c r="AF700" s="7">
        <f>IFERROR(VLOOKUP(N700,'Վարկանիշային չափորոշիչներ'!$G$6:$J$72,4,FALSE),0)</f>
        <v>5</v>
      </c>
      <c r="AG700" s="7">
        <f>IFERROR(VLOOKUP(O700,'Վարկանիշային չափորոշիչներ'!$G$6:$J$72,4,FALSE),0)</f>
        <v>0</v>
      </c>
      <c r="AH700" s="7">
        <f>IFERROR(VLOOKUP(P700,'Վարկանիշային չափորոշիչներ'!$G$6:$J$72,4,FALSE),0)</f>
        <v>0</v>
      </c>
      <c r="AI700" s="7">
        <f>IFERROR(VLOOKUP(Q700,'Վարկանիշային չափորոշիչներ'!$G$6:$J$72,4,FALSE),0)</f>
        <v>0</v>
      </c>
      <c r="AJ700" s="7">
        <f t="shared" si="26"/>
        <v>29.5</v>
      </c>
    </row>
    <row r="701" spans="1:36" ht="60" x14ac:dyDescent="0.35">
      <c r="A701" s="51">
        <v>1011</v>
      </c>
      <c r="B701" s="161" t="s">
        <v>1649</v>
      </c>
      <c r="C701" s="103" t="s">
        <v>131</v>
      </c>
      <c r="D701" s="86">
        <v>30000</v>
      </c>
      <c r="E701" s="44" t="s">
        <v>2</v>
      </c>
      <c r="F701" s="44" t="s">
        <v>4</v>
      </c>
      <c r="G701" s="44" t="s">
        <v>2107</v>
      </c>
      <c r="H701" s="44" t="s">
        <v>4</v>
      </c>
      <c r="I701" s="44" t="s">
        <v>485</v>
      </c>
      <c r="J701" s="44" t="s">
        <v>486</v>
      </c>
      <c r="K701" s="44" t="s">
        <v>263</v>
      </c>
      <c r="L701" s="44" t="s">
        <v>10</v>
      </c>
      <c r="M701" s="44" t="s">
        <v>8</v>
      </c>
      <c r="N701" s="44" t="s">
        <v>496</v>
      </c>
      <c r="O701" s="44" t="s">
        <v>262</v>
      </c>
      <c r="P701" s="44"/>
      <c r="Q701" s="58"/>
      <c r="R701" s="61">
        <f t="shared" si="27"/>
        <v>29.5</v>
      </c>
      <c r="W701" s="175">
        <f>IFERROR(VLOOKUP(E701,'Վարկանիշային չափորոշիչներ'!$G$6:$J$72,4,FALSE),0)</f>
        <v>5</v>
      </c>
      <c r="X701" s="7">
        <f>IFERROR(VLOOKUP(F701,'Վարկանիշային չափորոշիչներ'!$G$6:$J$72,4,FALSE),0)</f>
        <v>0</v>
      </c>
      <c r="Y701" s="7">
        <f>IFERROR(VLOOKUP(G701,'Վարկանիշային չափորոշիչներ'!$G$6:$J$72,4,FALSE),0)</f>
        <v>9</v>
      </c>
      <c r="Z701" s="7">
        <f>IFERROR(VLOOKUP(H701,'Վարկանիշային չափորոշիչներ'!$G$6:$J$72,4,FALSE),0)</f>
        <v>0</v>
      </c>
      <c r="AA701" s="7">
        <f>IFERROR(VLOOKUP(I701,'Վարկանիշային չափորոշիչներ'!$G$6:$J$72,4,FALSE),0)</f>
        <v>0</v>
      </c>
      <c r="AB701" s="7">
        <f>IFERROR(VLOOKUP(J701,'Վարկանիշային չափորոշիչներ'!$G$6:$J$72,4,FALSE),0)</f>
        <v>2</v>
      </c>
      <c r="AC701" s="7">
        <f>IFERROR(VLOOKUP(K701,'Վարկանիշային չափորոշիչներ'!$G$6:$J$72,4,FALSE),0)</f>
        <v>0</v>
      </c>
      <c r="AD701" s="7">
        <f>IFERROR(VLOOKUP(L701,'Վարկանիշային չափորոշիչներ'!$G$6:$J$72,4,FALSE),0)</f>
        <v>5</v>
      </c>
      <c r="AE701" s="7">
        <f>IFERROR(VLOOKUP(M701,'Վարկանիշային չափորոշիչներ'!$G$6:$J$72,4,FALSE),0)</f>
        <v>3.5</v>
      </c>
      <c r="AF701" s="7">
        <f>IFERROR(VLOOKUP(N701,'Վարկանիշային չափորոշիչներ'!$G$6:$J$72,4,FALSE),0)</f>
        <v>5</v>
      </c>
      <c r="AG701" s="7">
        <f>IFERROR(VLOOKUP(O701,'Վարկանիշային չափորոշիչներ'!$G$6:$J$72,4,FALSE),0)</f>
        <v>0</v>
      </c>
      <c r="AH701" s="7">
        <f>IFERROR(VLOOKUP(P701,'Վարկանիշային չափորոշիչներ'!$G$6:$J$72,4,FALSE),0)</f>
        <v>0</v>
      </c>
      <c r="AI701" s="7">
        <f>IFERROR(VLOOKUP(Q701,'Վարկանիշային չափորոշիչներ'!$G$6:$J$72,4,FALSE),0)</f>
        <v>0</v>
      </c>
      <c r="AJ701" s="7">
        <f t="shared" si="26"/>
        <v>29.5</v>
      </c>
    </row>
    <row r="702" spans="1:36" ht="60" x14ac:dyDescent="0.35">
      <c r="A702" s="51">
        <v>1011</v>
      </c>
      <c r="B702" s="161" t="s">
        <v>1650</v>
      </c>
      <c r="C702" s="103" t="s">
        <v>129</v>
      </c>
      <c r="D702" s="86">
        <v>13680</v>
      </c>
      <c r="E702" s="44" t="s">
        <v>2</v>
      </c>
      <c r="F702" s="44" t="s">
        <v>4</v>
      </c>
      <c r="G702" s="44" t="s">
        <v>2107</v>
      </c>
      <c r="H702" s="44" t="s">
        <v>4</v>
      </c>
      <c r="I702" s="44" t="s">
        <v>485</v>
      </c>
      <c r="J702" s="44" t="s">
        <v>486</v>
      </c>
      <c r="K702" s="44" t="s">
        <v>263</v>
      </c>
      <c r="L702" s="44" t="s">
        <v>10</v>
      </c>
      <c r="M702" s="44" t="s">
        <v>8</v>
      </c>
      <c r="N702" s="44" t="s">
        <v>497</v>
      </c>
      <c r="O702" s="44" t="s">
        <v>262</v>
      </c>
      <c r="P702" s="44"/>
      <c r="Q702" s="58"/>
      <c r="R702" s="61">
        <f t="shared" si="27"/>
        <v>24.5</v>
      </c>
      <c r="W702" s="175">
        <f>IFERROR(VLOOKUP(E702,'Վարկանիշային չափորոշիչներ'!$G$6:$J$72,4,FALSE),0)</f>
        <v>5</v>
      </c>
      <c r="X702" s="7">
        <f>IFERROR(VLOOKUP(F702,'Վարկանիշային չափորոշիչներ'!$G$6:$J$72,4,FALSE),0)</f>
        <v>0</v>
      </c>
      <c r="Y702" s="7">
        <f>IFERROR(VLOOKUP(G702,'Վարկանիշային չափորոշիչներ'!$G$6:$J$72,4,FALSE),0)</f>
        <v>9</v>
      </c>
      <c r="Z702" s="7">
        <f>IFERROR(VLOOKUP(H702,'Վարկանիշային չափորոշիչներ'!$G$6:$J$72,4,FALSE),0)</f>
        <v>0</v>
      </c>
      <c r="AA702" s="7">
        <f>IFERROR(VLOOKUP(I702,'Վարկանիշային չափորոշիչներ'!$G$6:$J$72,4,FALSE),0)</f>
        <v>0</v>
      </c>
      <c r="AB702" s="7">
        <f>IFERROR(VLOOKUP(J702,'Վարկանիշային չափորոշիչներ'!$G$6:$J$72,4,FALSE),0)</f>
        <v>2</v>
      </c>
      <c r="AC702" s="7">
        <f>IFERROR(VLOOKUP(K702,'Վարկանիշային չափորոշիչներ'!$G$6:$J$72,4,FALSE),0)</f>
        <v>0</v>
      </c>
      <c r="AD702" s="7">
        <f>IFERROR(VLOOKUP(L702,'Վարկանիշային չափորոշիչներ'!$G$6:$J$72,4,FALSE),0)</f>
        <v>5</v>
      </c>
      <c r="AE702" s="7">
        <f>IFERROR(VLOOKUP(M702,'Վարկանիշային չափորոշիչներ'!$G$6:$J$72,4,FALSE),0)</f>
        <v>3.5</v>
      </c>
      <c r="AF702" s="7">
        <f>IFERROR(VLOOKUP(N702,'Վարկանիշային չափորոշիչներ'!$G$6:$J$72,4,FALSE),0)</f>
        <v>0</v>
      </c>
      <c r="AG702" s="7">
        <f>IFERROR(VLOOKUP(O702,'Վարկանիշային չափորոշիչներ'!$G$6:$J$72,4,FALSE),0)</f>
        <v>0</v>
      </c>
      <c r="AH702" s="7">
        <f>IFERROR(VLOOKUP(P702,'Վարկանիշային չափորոշիչներ'!$G$6:$J$72,4,FALSE),0)</f>
        <v>0</v>
      </c>
      <c r="AI702" s="7">
        <f>IFERROR(VLOOKUP(Q702,'Վարկանիշային չափորոշիչներ'!$G$6:$J$72,4,FALSE),0)</f>
        <v>0</v>
      </c>
      <c r="AJ702" s="7">
        <f t="shared" si="26"/>
        <v>24.5</v>
      </c>
    </row>
    <row r="703" spans="1:36" ht="32.4" x14ac:dyDescent="0.35">
      <c r="A703" s="51">
        <v>1011</v>
      </c>
      <c r="B703" s="161" t="s">
        <v>1651</v>
      </c>
      <c r="C703" s="103" t="s">
        <v>1652</v>
      </c>
      <c r="D703" s="86">
        <v>10080</v>
      </c>
      <c r="E703" s="44" t="s">
        <v>2</v>
      </c>
      <c r="F703" s="44" t="s">
        <v>4</v>
      </c>
      <c r="G703" s="44" t="s">
        <v>2107</v>
      </c>
      <c r="H703" s="44" t="s">
        <v>4</v>
      </c>
      <c r="I703" s="44" t="s">
        <v>485</v>
      </c>
      <c r="J703" s="44" t="s">
        <v>486</v>
      </c>
      <c r="K703" s="44" t="s">
        <v>263</v>
      </c>
      <c r="L703" s="44" t="s">
        <v>10</v>
      </c>
      <c r="M703" s="44" t="s">
        <v>8</v>
      </c>
      <c r="N703" s="44" t="s">
        <v>497</v>
      </c>
      <c r="O703" s="44" t="s">
        <v>262</v>
      </c>
      <c r="P703" s="44"/>
      <c r="Q703" s="58"/>
      <c r="R703" s="61">
        <f t="shared" si="27"/>
        <v>24.5</v>
      </c>
      <c r="W703" s="175">
        <f>IFERROR(VLOOKUP(E703,'Վարկանիշային չափորոշիչներ'!$G$6:$J$72,4,FALSE),0)</f>
        <v>5</v>
      </c>
      <c r="X703" s="7">
        <f>IFERROR(VLOOKUP(F703,'Վարկանիշային չափորոշիչներ'!$G$6:$J$72,4,FALSE),0)</f>
        <v>0</v>
      </c>
      <c r="Y703" s="7">
        <f>IFERROR(VLOOKUP(G703,'Վարկանիշային չափորոշիչներ'!$G$6:$J$72,4,FALSE),0)</f>
        <v>9</v>
      </c>
      <c r="Z703" s="7">
        <f>IFERROR(VLOOKUP(H703,'Վարկանիշային չափորոշիչներ'!$G$6:$J$72,4,FALSE),0)</f>
        <v>0</v>
      </c>
      <c r="AA703" s="7">
        <f>IFERROR(VLOOKUP(I703,'Վարկանիշային չափորոշիչներ'!$G$6:$J$72,4,FALSE),0)</f>
        <v>0</v>
      </c>
      <c r="AB703" s="7">
        <f>IFERROR(VLOOKUP(J703,'Վարկանիշային չափորոշիչներ'!$G$6:$J$72,4,FALSE),0)</f>
        <v>2</v>
      </c>
      <c r="AC703" s="7">
        <f>IFERROR(VLOOKUP(K703,'Վարկանիշային չափորոշիչներ'!$G$6:$J$72,4,FALSE),0)</f>
        <v>0</v>
      </c>
      <c r="AD703" s="7">
        <f>IFERROR(VLOOKUP(L703,'Վարկանիշային չափորոշիչներ'!$G$6:$J$72,4,FALSE),0)</f>
        <v>5</v>
      </c>
      <c r="AE703" s="7">
        <f>IFERROR(VLOOKUP(M703,'Վարկանիշային չափորոշիչներ'!$G$6:$J$72,4,FALSE),0)</f>
        <v>3.5</v>
      </c>
      <c r="AF703" s="7">
        <f>IFERROR(VLOOKUP(N703,'Վարկանիշային չափորոշիչներ'!$G$6:$J$72,4,FALSE),0)</f>
        <v>0</v>
      </c>
      <c r="AG703" s="7">
        <f>IFERROR(VLOOKUP(O703,'Վարկանիշային չափորոշիչներ'!$G$6:$J$72,4,FALSE),0)</f>
        <v>0</v>
      </c>
      <c r="AH703" s="7">
        <f>IFERROR(VLOOKUP(P703,'Վարկանիշային չափորոշիչներ'!$G$6:$J$72,4,FALSE),0)</f>
        <v>0</v>
      </c>
      <c r="AI703" s="7">
        <f>IFERROR(VLOOKUP(Q703,'Վարկանիշային չափորոշիչներ'!$G$6:$J$72,4,FALSE),0)</f>
        <v>0</v>
      </c>
      <c r="AJ703" s="7">
        <f t="shared" si="26"/>
        <v>24.5</v>
      </c>
    </row>
    <row r="704" spans="1:36" ht="32.4" x14ac:dyDescent="0.35">
      <c r="A704" s="51">
        <v>1011</v>
      </c>
      <c r="B704" s="161" t="s">
        <v>1653</v>
      </c>
      <c r="C704" s="103" t="s">
        <v>1654</v>
      </c>
      <c r="D704" s="86">
        <v>206107.1</v>
      </c>
      <c r="E704" s="44" t="s">
        <v>2</v>
      </c>
      <c r="F704" s="44" t="s">
        <v>4</v>
      </c>
      <c r="G704" s="44" t="s">
        <v>2107</v>
      </c>
      <c r="H704" s="44" t="s">
        <v>4</v>
      </c>
      <c r="I704" s="44" t="s">
        <v>485</v>
      </c>
      <c r="J704" s="44" t="s">
        <v>486</v>
      </c>
      <c r="K704" s="44" t="s">
        <v>263</v>
      </c>
      <c r="L704" s="44" t="s">
        <v>10</v>
      </c>
      <c r="M704" s="44" t="s">
        <v>8</v>
      </c>
      <c r="N704" s="44" t="s">
        <v>496</v>
      </c>
      <c r="O704" s="44" t="s">
        <v>262</v>
      </c>
      <c r="P704" s="44" t="s">
        <v>4</v>
      </c>
      <c r="Q704" s="58"/>
      <c r="R704" s="61">
        <f t="shared" si="27"/>
        <v>29.5</v>
      </c>
      <c r="W704" s="175">
        <f>IFERROR(VLOOKUP(E704,'Վարկանիշային չափորոշիչներ'!$G$6:$J$72,4,FALSE),0)</f>
        <v>5</v>
      </c>
      <c r="X704" s="7">
        <f>IFERROR(VLOOKUP(F704,'Վարկանիշային չափորոշիչներ'!$G$6:$J$72,4,FALSE),0)</f>
        <v>0</v>
      </c>
      <c r="Y704" s="7">
        <f>IFERROR(VLOOKUP(G704,'Վարկանիշային չափորոշիչներ'!$G$6:$J$72,4,FALSE),0)</f>
        <v>9</v>
      </c>
      <c r="Z704" s="7">
        <f>IFERROR(VLOOKUP(H704,'Վարկանիշային չափորոշիչներ'!$G$6:$J$72,4,FALSE),0)</f>
        <v>0</v>
      </c>
      <c r="AA704" s="7">
        <f>IFERROR(VLOOKUP(I704,'Վարկանիշային չափորոշիչներ'!$G$6:$J$72,4,FALSE),0)</f>
        <v>0</v>
      </c>
      <c r="AB704" s="7">
        <f>IFERROR(VLOOKUP(J704,'Վարկանիշային չափորոշիչներ'!$G$6:$J$72,4,FALSE),0)</f>
        <v>2</v>
      </c>
      <c r="AC704" s="7">
        <f>IFERROR(VLOOKUP(K704,'Վարկանիշային չափորոշիչներ'!$G$6:$J$72,4,FALSE),0)</f>
        <v>0</v>
      </c>
      <c r="AD704" s="7">
        <f>IFERROR(VLOOKUP(L704,'Վարկանիշային չափորոշիչներ'!$G$6:$J$72,4,FALSE),0)</f>
        <v>5</v>
      </c>
      <c r="AE704" s="7">
        <f>IFERROR(VLOOKUP(M704,'Վարկանիշային չափորոշիչներ'!$G$6:$J$72,4,FALSE),0)</f>
        <v>3.5</v>
      </c>
      <c r="AF704" s="7">
        <f>IFERROR(VLOOKUP(N704,'Վարկանիշային չափորոշիչներ'!$G$6:$J$72,4,FALSE),0)</f>
        <v>5</v>
      </c>
      <c r="AG704" s="7">
        <f>IFERROR(VLOOKUP(O704,'Վարկանիշային չափորոշիչներ'!$G$6:$J$72,4,FALSE),0)</f>
        <v>0</v>
      </c>
      <c r="AH704" s="7">
        <f>IFERROR(VLOOKUP(P704,'Վարկանիշային չափորոշիչներ'!$G$6:$J$72,4,FALSE),0)</f>
        <v>0</v>
      </c>
      <c r="AI704" s="7">
        <f>IFERROR(VLOOKUP(Q704,'Վարկանիշային չափորոշիչներ'!$G$6:$J$72,4,FALSE),0)</f>
        <v>0</v>
      </c>
      <c r="AJ704" s="7">
        <f t="shared" si="26"/>
        <v>29.5</v>
      </c>
    </row>
    <row r="705" spans="1:36" x14ac:dyDescent="0.35">
      <c r="A705" s="51">
        <v>1015</v>
      </c>
      <c r="B705" s="52"/>
      <c r="C705" s="124" t="s">
        <v>1655</v>
      </c>
      <c r="D705" s="123">
        <v>9600000</v>
      </c>
      <c r="E705" s="46" t="s">
        <v>11</v>
      </c>
      <c r="F705" s="46" t="s">
        <v>11</v>
      </c>
      <c r="G705" s="46" t="s">
        <v>11</v>
      </c>
      <c r="H705" s="46" t="s">
        <v>11</v>
      </c>
      <c r="I705" s="46" t="s">
        <v>11</v>
      </c>
      <c r="J705" s="46" t="s">
        <v>11</v>
      </c>
      <c r="K705" s="46" t="s">
        <v>11</v>
      </c>
      <c r="L705" s="46" t="s">
        <v>11</v>
      </c>
      <c r="M705" s="46" t="s">
        <v>11</v>
      </c>
      <c r="N705" s="46" t="s">
        <v>11</v>
      </c>
      <c r="O705" s="46" t="s">
        <v>11</v>
      </c>
      <c r="P705" s="46" t="s">
        <v>11</v>
      </c>
      <c r="Q705" s="60" t="s">
        <v>11</v>
      </c>
      <c r="R705" s="61">
        <f t="shared" si="27"/>
        <v>0</v>
      </c>
      <c r="W705" s="175">
        <f>IFERROR(VLOOKUP(E705,'Վարկանիշային չափորոշիչներ'!$G$6:$J$72,4,FALSE),0)</f>
        <v>0</v>
      </c>
      <c r="X705" s="7">
        <f>IFERROR(VLOOKUP(F705,'Վարկանիշային չափորոշիչներ'!$G$6:$J$72,4,FALSE),0)</f>
        <v>0</v>
      </c>
      <c r="Y705" s="7">
        <f>IFERROR(VLOOKUP(G705,'Վարկանիշային չափորոշիչներ'!$G$6:$J$72,4,FALSE),0)</f>
        <v>0</v>
      </c>
      <c r="Z705" s="7">
        <f>IFERROR(VLOOKUP(H705,'Վարկանիշային չափորոշիչներ'!$G$6:$J$72,4,FALSE),0)</f>
        <v>0</v>
      </c>
      <c r="AA705" s="7">
        <f>IFERROR(VLOOKUP(I705,'Վարկանիշային չափորոշիչներ'!$G$6:$J$72,4,FALSE),0)</f>
        <v>0</v>
      </c>
      <c r="AB705" s="7">
        <f>IFERROR(VLOOKUP(J705,'Վարկանիշային չափորոշիչներ'!$G$6:$J$72,4,FALSE),0)</f>
        <v>0</v>
      </c>
      <c r="AC705" s="7">
        <f>IFERROR(VLOOKUP(K705,'Վարկանիշային չափորոշիչներ'!$G$6:$J$72,4,FALSE),0)</f>
        <v>0</v>
      </c>
      <c r="AD705" s="7">
        <f>IFERROR(VLOOKUP(L705,'Վարկանիշային չափորոշիչներ'!$G$6:$J$72,4,FALSE),0)</f>
        <v>0</v>
      </c>
      <c r="AE705" s="7">
        <f>IFERROR(VLOOKUP(M705,'Վարկանիշային չափորոշիչներ'!$G$6:$J$72,4,FALSE),0)</f>
        <v>0</v>
      </c>
      <c r="AF705" s="7">
        <f>IFERROR(VLOOKUP(N705,'Վարկանիշային չափորոշիչներ'!$G$6:$J$72,4,FALSE),0)</f>
        <v>0</v>
      </c>
      <c r="AG705" s="7">
        <f>IFERROR(VLOOKUP(O705,'Վարկանիշային չափորոշիչներ'!$G$6:$J$72,4,FALSE),0)</f>
        <v>0</v>
      </c>
      <c r="AH705" s="7">
        <f>IFERROR(VLOOKUP(P705,'Վարկանիշային չափորոշիչներ'!$G$6:$J$72,4,FALSE),0)</f>
        <v>0</v>
      </c>
      <c r="AI705" s="7">
        <f>IFERROR(VLOOKUP(Q705,'Վարկանիշային չափորոշիչներ'!$G$6:$J$72,4,FALSE),0)</f>
        <v>0</v>
      </c>
      <c r="AJ705" s="7">
        <f t="shared" si="26"/>
        <v>0</v>
      </c>
    </row>
    <row r="706" spans="1:36" ht="32.4" x14ac:dyDescent="0.35">
      <c r="A706" s="51">
        <v>1015</v>
      </c>
      <c r="B706" s="161" t="s">
        <v>1656</v>
      </c>
      <c r="C706" s="103" t="s">
        <v>1657</v>
      </c>
      <c r="D706" s="86">
        <v>9600000</v>
      </c>
      <c r="E706" s="44" t="s">
        <v>303</v>
      </c>
      <c r="F706" s="44" t="s">
        <v>4</v>
      </c>
      <c r="G706" s="44" t="s">
        <v>2107</v>
      </c>
      <c r="H706" s="44" t="s">
        <v>4</v>
      </c>
      <c r="I706" s="44" t="s">
        <v>483</v>
      </c>
      <c r="J706" s="44" t="s">
        <v>295</v>
      </c>
      <c r="K706" s="44" t="s">
        <v>263</v>
      </c>
      <c r="L706" s="44" t="s">
        <v>10</v>
      </c>
      <c r="M706" s="44" t="s">
        <v>8</v>
      </c>
      <c r="N706" s="44" t="s">
        <v>496</v>
      </c>
      <c r="O706" s="44" t="s">
        <v>262</v>
      </c>
      <c r="P706" s="44" t="s">
        <v>4</v>
      </c>
      <c r="Q706" s="58"/>
      <c r="R706" s="61">
        <f t="shared" si="27"/>
        <v>52.5</v>
      </c>
      <c r="W706" s="175">
        <f>IFERROR(VLOOKUP(E706,'Վարկանիշային չափորոշիչներ'!$G$6:$J$72,4,FALSE),0)</f>
        <v>10</v>
      </c>
      <c r="X706" s="7">
        <f>IFERROR(VLOOKUP(F706,'Վարկանիշային չափորոշիչներ'!$G$6:$J$72,4,FALSE),0)</f>
        <v>0</v>
      </c>
      <c r="Y706" s="7">
        <f>IFERROR(VLOOKUP(G706,'Վարկանիշային չափորոշիչներ'!$G$6:$J$72,4,FALSE),0)</f>
        <v>9</v>
      </c>
      <c r="Z706" s="7">
        <f>IFERROR(VLOOKUP(H706,'Վարկանիշային չափորոշիչներ'!$G$6:$J$72,4,FALSE),0)</f>
        <v>0</v>
      </c>
      <c r="AA706" s="7">
        <f>IFERROR(VLOOKUP(I706,'Վարկանիշային չափորոշիչներ'!$G$6:$J$72,4,FALSE),0)</f>
        <v>10</v>
      </c>
      <c r="AB706" s="7">
        <f>IFERROR(VLOOKUP(J706,'Վարկանիշային չափորոշիչներ'!$G$6:$J$72,4,FALSE),0)</f>
        <v>10</v>
      </c>
      <c r="AC706" s="7">
        <f>IFERROR(VLOOKUP(K706,'Վարկանիշային չափորոշիչներ'!$G$6:$J$72,4,FALSE),0)</f>
        <v>0</v>
      </c>
      <c r="AD706" s="7">
        <f>IFERROR(VLOOKUP(L706,'Վարկանիշային չափորոշիչներ'!$G$6:$J$72,4,FALSE),0)</f>
        <v>5</v>
      </c>
      <c r="AE706" s="7">
        <f>IFERROR(VLOOKUP(M706,'Վարկանիշային չափորոշիչներ'!$G$6:$J$72,4,FALSE),0)</f>
        <v>3.5</v>
      </c>
      <c r="AF706" s="7">
        <f>IFERROR(VLOOKUP(N706,'Վարկանիշային չափորոշիչներ'!$G$6:$J$72,4,FALSE),0)</f>
        <v>5</v>
      </c>
      <c r="AG706" s="7">
        <f>IFERROR(VLOOKUP(O706,'Վարկանիշային չափորոշիչներ'!$G$6:$J$72,4,FALSE),0)</f>
        <v>0</v>
      </c>
      <c r="AH706" s="7">
        <f>IFERROR(VLOOKUP(P706,'Վարկանիշային չափորոշիչներ'!$G$6:$J$72,4,FALSE),0)</f>
        <v>0</v>
      </c>
      <c r="AI706" s="7">
        <f>IFERROR(VLOOKUP(Q706,'Վարկանիշային չափորոշիչներ'!$G$6:$J$72,4,FALSE),0)</f>
        <v>0</v>
      </c>
      <c r="AJ706" s="7">
        <f t="shared" ref="AJ706:AJ765" si="28">SUM(W706:AI706)</f>
        <v>52.5</v>
      </c>
    </row>
    <row r="707" spans="1:36" ht="30" x14ac:dyDescent="0.35">
      <c r="A707" s="163">
        <v>1032</v>
      </c>
      <c r="B707" s="161"/>
      <c r="C707" s="125" t="s">
        <v>1658</v>
      </c>
      <c r="D707" s="123">
        <v>5736910</v>
      </c>
      <c r="E707" s="46" t="s">
        <v>11</v>
      </c>
      <c r="F707" s="46" t="s">
        <v>11</v>
      </c>
      <c r="G707" s="46" t="s">
        <v>11</v>
      </c>
      <c r="H707" s="46" t="s">
        <v>11</v>
      </c>
      <c r="I707" s="46" t="s">
        <v>11</v>
      </c>
      <c r="J707" s="46" t="s">
        <v>11</v>
      </c>
      <c r="K707" s="46" t="s">
        <v>11</v>
      </c>
      <c r="L707" s="46" t="s">
        <v>11</v>
      </c>
      <c r="M707" s="46" t="s">
        <v>11</v>
      </c>
      <c r="N707" s="46" t="s">
        <v>11</v>
      </c>
      <c r="O707" s="46" t="s">
        <v>11</v>
      </c>
      <c r="P707" s="46" t="s">
        <v>11</v>
      </c>
      <c r="Q707" s="60" t="s">
        <v>11</v>
      </c>
      <c r="R707" s="61">
        <f t="shared" ref="R707:R766" si="29">AJ707</f>
        <v>0</v>
      </c>
      <c r="W707" s="175">
        <f>IFERROR(VLOOKUP(E707,'Վարկանիշային չափորոշիչներ'!$G$6:$J$72,4,FALSE),0)</f>
        <v>0</v>
      </c>
      <c r="X707" s="7">
        <f>IFERROR(VLOOKUP(F707,'Վարկանիշային չափորոշիչներ'!$G$6:$J$72,4,FALSE),0)</f>
        <v>0</v>
      </c>
      <c r="Y707" s="7">
        <f>IFERROR(VLOOKUP(G707,'Վարկանիշային չափորոշիչներ'!$G$6:$J$72,4,FALSE),0)</f>
        <v>0</v>
      </c>
      <c r="Z707" s="7">
        <f>IFERROR(VLOOKUP(H707,'Վարկանիշային չափորոշիչներ'!$G$6:$J$72,4,FALSE),0)</f>
        <v>0</v>
      </c>
      <c r="AA707" s="7">
        <f>IFERROR(VLOOKUP(I707,'Վարկանիշային չափորոշիչներ'!$G$6:$J$72,4,FALSE),0)</f>
        <v>0</v>
      </c>
      <c r="AB707" s="7">
        <f>IFERROR(VLOOKUP(J707,'Վարկանիշային չափորոշիչներ'!$G$6:$J$72,4,FALSE),0)</f>
        <v>0</v>
      </c>
      <c r="AC707" s="7">
        <f>IFERROR(VLOOKUP(K707,'Վարկանիշային չափորոշիչներ'!$G$6:$J$72,4,FALSE),0)</f>
        <v>0</v>
      </c>
      <c r="AD707" s="7">
        <f>IFERROR(VLOOKUP(L707,'Վարկանիշային չափորոշիչներ'!$G$6:$J$72,4,FALSE),0)</f>
        <v>0</v>
      </c>
      <c r="AE707" s="7">
        <f>IFERROR(VLOOKUP(M707,'Վարկանիշային չափորոշիչներ'!$G$6:$J$72,4,FALSE),0)</f>
        <v>0</v>
      </c>
      <c r="AF707" s="7">
        <f>IFERROR(VLOOKUP(N707,'Վարկանիշային չափորոշիչներ'!$G$6:$J$72,4,FALSE),0)</f>
        <v>0</v>
      </c>
      <c r="AG707" s="7">
        <f>IFERROR(VLOOKUP(O707,'Վարկանիշային չափորոշիչներ'!$G$6:$J$72,4,FALSE),0)</f>
        <v>0</v>
      </c>
      <c r="AH707" s="7">
        <f>IFERROR(VLOOKUP(P707,'Վարկանիշային չափորոշիչներ'!$G$6:$J$72,4,FALSE),0)</f>
        <v>0</v>
      </c>
      <c r="AI707" s="7">
        <f>IFERROR(VLOOKUP(Q707,'Վարկանիշային չափորոշիչներ'!$G$6:$J$72,4,FALSE),0)</f>
        <v>0</v>
      </c>
      <c r="AJ707" s="7">
        <f t="shared" si="28"/>
        <v>0</v>
      </c>
    </row>
    <row r="708" spans="1:36" ht="32.4" x14ac:dyDescent="0.35">
      <c r="A708" s="51">
        <v>1032</v>
      </c>
      <c r="B708" s="161" t="s">
        <v>1659</v>
      </c>
      <c r="C708" s="103" t="s">
        <v>1660</v>
      </c>
      <c r="D708" s="87">
        <v>3808625.2</v>
      </c>
      <c r="E708" s="44" t="s">
        <v>303</v>
      </c>
      <c r="F708" s="44" t="s">
        <v>498</v>
      </c>
      <c r="G708" s="44" t="s">
        <v>2107</v>
      </c>
      <c r="H708" s="44" t="s">
        <v>4</v>
      </c>
      <c r="I708" s="44" t="s">
        <v>485</v>
      </c>
      <c r="J708" s="44" t="s">
        <v>295</v>
      </c>
      <c r="K708" s="44" t="s">
        <v>263</v>
      </c>
      <c r="L708" s="44" t="s">
        <v>10</v>
      </c>
      <c r="M708" s="44" t="s">
        <v>8</v>
      </c>
      <c r="N708" s="44" t="s">
        <v>495</v>
      </c>
      <c r="O708" s="44" t="s">
        <v>262</v>
      </c>
      <c r="P708" s="44" t="s">
        <v>4</v>
      </c>
      <c r="Q708" s="58"/>
      <c r="R708" s="61">
        <f t="shared" si="29"/>
        <v>56.5</v>
      </c>
      <c r="W708" s="175">
        <f>IFERROR(VLOOKUP(E708,'Վարկանիշային չափորոշիչներ'!$G$6:$J$72,4,FALSE),0)</f>
        <v>10</v>
      </c>
      <c r="X708" s="7">
        <f>IFERROR(VLOOKUP(F708,'Վարկանիշային չափորոշիչներ'!$G$6:$J$72,4,FALSE),0)</f>
        <v>9</v>
      </c>
      <c r="Y708" s="7">
        <f>IFERROR(VLOOKUP(G708,'Վարկանիշային չափորոշիչներ'!$G$6:$J$72,4,FALSE),0)</f>
        <v>9</v>
      </c>
      <c r="Z708" s="7">
        <f>IFERROR(VLOOKUP(H708,'Վարկանիշային չափորոշիչներ'!$G$6:$J$72,4,FALSE),0)</f>
        <v>0</v>
      </c>
      <c r="AA708" s="7">
        <f>IFERROR(VLOOKUP(I708,'Վարկանիշային չափորոշիչներ'!$G$6:$J$72,4,FALSE),0)</f>
        <v>0</v>
      </c>
      <c r="AB708" s="7">
        <f>IFERROR(VLOOKUP(J708,'Վարկանիշային չափորոշիչներ'!$G$6:$J$72,4,FALSE),0)</f>
        <v>10</v>
      </c>
      <c r="AC708" s="7">
        <f>IFERROR(VLOOKUP(K708,'Վարկանիշային չափորոշիչներ'!$G$6:$J$72,4,FALSE),0)</f>
        <v>0</v>
      </c>
      <c r="AD708" s="7">
        <f>IFERROR(VLOOKUP(L708,'Վարկանիշային չափորոշիչներ'!$G$6:$J$72,4,FALSE),0)</f>
        <v>5</v>
      </c>
      <c r="AE708" s="7">
        <f>IFERROR(VLOOKUP(M708,'Վարկանիշային չափորոշիչներ'!$G$6:$J$72,4,FALSE),0)</f>
        <v>3.5</v>
      </c>
      <c r="AF708" s="7">
        <f>IFERROR(VLOOKUP(N708,'Վարկանիշային չափորոշիչներ'!$G$6:$J$72,4,FALSE),0)</f>
        <v>10</v>
      </c>
      <c r="AG708" s="7">
        <f>IFERROR(VLOOKUP(O708,'Վարկանիշային չափորոշիչներ'!$G$6:$J$72,4,FALSE),0)</f>
        <v>0</v>
      </c>
      <c r="AH708" s="7">
        <f>IFERROR(VLOOKUP(P708,'Վարկանիշային չափորոշիչներ'!$G$6:$J$72,4,FALSE),0)</f>
        <v>0</v>
      </c>
      <c r="AI708" s="7">
        <f>IFERROR(VLOOKUP(Q708,'Վարկանիշային չափորոշիչներ'!$G$6:$J$72,4,FALSE),0)</f>
        <v>0</v>
      </c>
      <c r="AJ708" s="7">
        <f t="shared" si="28"/>
        <v>56.5</v>
      </c>
    </row>
    <row r="709" spans="1:36" ht="32.4" x14ac:dyDescent="0.35">
      <c r="A709" s="51">
        <v>1032</v>
      </c>
      <c r="B709" s="161" t="s">
        <v>1661</v>
      </c>
      <c r="C709" s="103" t="s">
        <v>1662</v>
      </c>
      <c r="D709" s="87">
        <v>265574.40000000002</v>
      </c>
      <c r="E709" s="44" t="s">
        <v>303</v>
      </c>
      <c r="F709" s="44" t="s">
        <v>498</v>
      </c>
      <c r="G709" s="44" t="s">
        <v>2107</v>
      </c>
      <c r="H709" s="44" t="s">
        <v>4</v>
      </c>
      <c r="I709" s="44" t="s">
        <v>485</v>
      </c>
      <c r="J709" s="44" t="s">
        <v>295</v>
      </c>
      <c r="K709" s="44" t="s">
        <v>263</v>
      </c>
      <c r="L709" s="44" t="s">
        <v>10</v>
      </c>
      <c r="M709" s="44" t="s">
        <v>8</v>
      </c>
      <c r="N709" s="44" t="s">
        <v>495</v>
      </c>
      <c r="O709" s="44" t="s">
        <v>262</v>
      </c>
      <c r="P709" s="44" t="s">
        <v>4</v>
      </c>
      <c r="Q709" s="58"/>
      <c r="R709" s="61">
        <f t="shared" si="29"/>
        <v>56.5</v>
      </c>
      <c r="W709" s="175">
        <f>IFERROR(VLOOKUP(E709,'Վարկանիշային չափորոշիչներ'!$G$6:$J$72,4,FALSE),0)</f>
        <v>10</v>
      </c>
      <c r="X709" s="7">
        <f>IFERROR(VLOOKUP(F709,'Վարկանիշային չափորոշիչներ'!$G$6:$J$72,4,FALSE),0)</f>
        <v>9</v>
      </c>
      <c r="Y709" s="7">
        <f>IFERROR(VLOOKUP(G709,'Վարկանիշային չափորոշիչներ'!$G$6:$J$72,4,FALSE),0)</f>
        <v>9</v>
      </c>
      <c r="Z709" s="7">
        <f>IFERROR(VLOOKUP(H709,'Վարկանիշային չափորոշիչներ'!$G$6:$J$72,4,FALSE),0)</f>
        <v>0</v>
      </c>
      <c r="AA709" s="7">
        <f>IFERROR(VLOOKUP(I709,'Վարկանիշային չափորոշիչներ'!$G$6:$J$72,4,FALSE),0)</f>
        <v>0</v>
      </c>
      <c r="AB709" s="7">
        <f>IFERROR(VLOOKUP(J709,'Վարկանիշային չափորոշիչներ'!$G$6:$J$72,4,FALSE),0)</f>
        <v>10</v>
      </c>
      <c r="AC709" s="7">
        <f>IFERROR(VLOOKUP(K709,'Վարկանիշային չափորոշիչներ'!$G$6:$J$72,4,FALSE),0)</f>
        <v>0</v>
      </c>
      <c r="AD709" s="7">
        <f>IFERROR(VLOOKUP(L709,'Վարկանիշային չափորոշիչներ'!$G$6:$J$72,4,FALSE),0)</f>
        <v>5</v>
      </c>
      <c r="AE709" s="7">
        <f>IFERROR(VLOOKUP(M709,'Վարկանիշային չափորոշիչներ'!$G$6:$J$72,4,FALSE),0)</f>
        <v>3.5</v>
      </c>
      <c r="AF709" s="7">
        <f>IFERROR(VLOOKUP(N709,'Վարկանիշային չափորոշիչներ'!$G$6:$J$72,4,FALSE),0)</f>
        <v>10</v>
      </c>
      <c r="AG709" s="7">
        <f>IFERROR(VLOOKUP(O709,'Վարկանիշային չափորոշիչներ'!$G$6:$J$72,4,FALSE),0)</f>
        <v>0</v>
      </c>
      <c r="AH709" s="7">
        <f>IFERROR(VLOOKUP(P709,'Վարկանիշային չափորոշիչներ'!$G$6:$J$72,4,FALSE),0)</f>
        <v>0</v>
      </c>
      <c r="AI709" s="7">
        <f>IFERROR(VLOOKUP(Q709,'Վարկանիշային չափորոշիչներ'!$G$6:$J$72,4,FALSE),0)</f>
        <v>0</v>
      </c>
      <c r="AJ709" s="7">
        <f t="shared" si="28"/>
        <v>56.5</v>
      </c>
    </row>
    <row r="710" spans="1:36" ht="32.4" x14ac:dyDescent="0.35">
      <c r="A710" s="51">
        <v>1032</v>
      </c>
      <c r="B710" s="161" t="s">
        <v>1663</v>
      </c>
      <c r="C710" s="103" t="s">
        <v>1664</v>
      </c>
      <c r="D710" s="87">
        <v>141476.1</v>
      </c>
      <c r="E710" s="44" t="s">
        <v>303</v>
      </c>
      <c r="F710" s="44" t="s">
        <v>498</v>
      </c>
      <c r="G710" s="44" t="s">
        <v>2107</v>
      </c>
      <c r="H710" s="44" t="s">
        <v>4</v>
      </c>
      <c r="I710" s="44" t="s">
        <v>485</v>
      </c>
      <c r="J710" s="44" t="s">
        <v>295</v>
      </c>
      <c r="K710" s="44" t="s">
        <v>263</v>
      </c>
      <c r="L710" s="44" t="s">
        <v>10</v>
      </c>
      <c r="M710" s="44" t="s">
        <v>8</v>
      </c>
      <c r="N710" s="44" t="s">
        <v>495</v>
      </c>
      <c r="O710" s="44" t="s">
        <v>262</v>
      </c>
      <c r="P710" s="44" t="s">
        <v>4</v>
      </c>
      <c r="Q710" s="58"/>
      <c r="R710" s="61">
        <f t="shared" si="29"/>
        <v>56.5</v>
      </c>
      <c r="W710" s="175">
        <f>IFERROR(VLOOKUP(E710,'Վարկանիշային չափորոշիչներ'!$G$6:$J$72,4,FALSE),0)</f>
        <v>10</v>
      </c>
      <c r="X710" s="7">
        <f>IFERROR(VLOOKUP(F710,'Վարկանիշային չափորոշիչներ'!$G$6:$J$72,4,FALSE),0)</f>
        <v>9</v>
      </c>
      <c r="Y710" s="7">
        <f>IFERROR(VLOOKUP(G710,'Վարկանիշային չափորոշիչներ'!$G$6:$J$72,4,FALSE),0)</f>
        <v>9</v>
      </c>
      <c r="Z710" s="7">
        <f>IFERROR(VLOOKUP(H710,'Վարկանիշային չափորոշիչներ'!$G$6:$J$72,4,FALSE),0)</f>
        <v>0</v>
      </c>
      <c r="AA710" s="7">
        <f>IFERROR(VLOOKUP(I710,'Վարկանիշային չափորոշիչներ'!$G$6:$J$72,4,FALSE),0)</f>
        <v>0</v>
      </c>
      <c r="AB710" s="7">
        <f>IFERROR(VLOOKUP(J710,'Վարկանիշային չափորոշիչներ'!$G$6:$J$72,4,FALSE),0)</f>
        <v>10</v>
      </c>
      <c r="AC710" s="7">
        <f>IFERROR(VLOOKUP(K710,'Վարկանիշային չափորոշիչներ'!$G$6:$J$72,4,FALSE),0)</f>
        <v>0</v>
      </c>
      <c r="AD710" s="7">
        <f>IFERROR(VLOOKUP(L710,'Վարկանիշային չափորոշիչներ'!$G$6:$J$72,4,FALSE),0)</f>
        <v>5</v>
      </c>
      <c r="AE710" s="7">
        <f>IFERROR(VLOOKUP(M710,'Վարկանիշային չափորոշիչներ'!$G$6:$J$72,4,FALSE),0)</f>
        <v>3.5</v>
      </c>
      <c r="AF710" s="7">
        <f>IFERROR(VLOOKUP(N710,'Վարկանիշային չափորոշիչներ'!$G$6:$J$72,4,FALSE),0)</f>
        <v>10</v>
      </c>
      <c r="AG710" s="7">
        <f>IFERROR(VLOOKUP(O710,'Վարկանիշային չափորոշիչներ'!$G$6:$J$72,4,FALSE),0)</f>
        <v>0</v>
      </c>
      <c r="AH710" s="7">
        <f>IFERROR(VLOOKUP(P710,'Վարկանիշային չափորոշիչներ'!$G$6:$J$72,4,FALSE),0)</f>
        <v>0</v>
      </c>
      <c r="AI710" s="7">
        <f>IFERROR(VLOOKUP(Q710,'Վարկանիշային չափորոշիչներ'!$G$6:$J$72,4,FALSE),0)</f>
        <v>0</v>
      </c>
      <c r="AJ710" s="7">
        <f t="shared" si="28"/>
        <v>56.5</v>
      </c>
    </row>
    <row r="711" spans="1:36" ht="60" x14ac:dyDescent="0.35">
      <c r="A711" s="51">
        <v>1032</v>
      </c>
      <c r="B711" s="161" t="s">
        <v>1665</v>
      </c>
      <c r="C711" s="103" t="s">
        <v>1666</v>
      </c>
      <c r="D711" s="87">
        <v>2000</v>
      </c>
      <c r="E711" s="44" t="s">
        <v>4</v>
      </c>
      <c r="F711" s="44" t="s">
        <v>4</v>
      </c>
      <c r="G711" s="44" t="s">
        <v>2107</v>
      </c>
      <c r="H711" s="44" t="s">
        <v>4</v>
      </c>
      <c r="I711" s="44" t="s">
        <v>485</v>
      </c>
      <c r="J711" s="44" t="s">
        <v>294</v>
      </c>
      <c r="K711" s="44" t="s">
        <v>263</v>
      </c>
      <c r="L711" s="44" t="s">
        <v>10</v>
      </c>
      <c r="M711" s="44" t="s">
        <v>8</v>
      </c>
      <c r="N711" s="44" t="s">
        <v>495</v>
      </c>
      <c r="O711" s="44" t="s">
        <v>262</v>
      </c>
      <c r="P711" s="44" t="s">
        <v>4</v>
      </c>
      <c r="Q711" s="58"/>
      <c r="R711" s="61">
        <f t="shared" si="29"/>
        <v>30.5</v>
      </c>
      <c r="W711" s="175">
        <f>IFERROR(VLOOKUP(E711,'Վարկանիշային չափորոշիչներ'!$G$6:$J$72,4,FALSE),0)</f>
        <v>0</v>
      </c>
      <c r="X711" s="7">
        <f>IFERROR(VLOOKUP(F711,'Վարկանիշային չափորոշիչներ'!$G$6:$J$72,4,FALSE),0)</f>
        <v>0</v>
      </c>
      <c r="Y711" s="7">
        <f>IFERROR(VLOOKUP(G711,'Վարկանիշային չափորոշիչներ'!$G$6:$J$72,4,FALSE),0)</f>
        <v>9</v>
      </c>
      <c r="Z711" s="7">
        <f>IFERROR(VLOOKUP(H711,'Վարկանիշային չափորոշիչներ'!$G$6:$J$72,4,FALSE),0)</f>
        <v>0</v>
      </c>
      <c r="AA711" s="7">
        <f>IFERROR(VLOOKUP(I711,'Վարկանիշային չափորոշիչներ'!$G$6:$J$72,4,FALSE),0)</f>
        <v>0</v>
      </c>
      <c r="AB711" s="7">
        <f>IFERROR(VLOOKUP(J711,'Վարկանիշային չափորոշիչներ'!$G$6:$J$72,4,FALSE),0)</f>
        <v>3</v>
      </c>
      <c r="AC711" s="7">
        <f>IFERROR(VLOOKUP(K711,'Վարկանիշային չափորոշիչներ'!$G$6:$J$72,4,FALSE),0)</f>
        <v>0</v>
      </c>
      <c r="AD711" s="7">
        <f>IFERROR(VLOOKUP(L711,'Վարկանիշային չափորոշիչներ'!$G$6:$J$72,4,FALSE),0)</f>
        <v>5</v>
      </c>
      <c r="AE711" s="7">
        <f>IFERROR(VLOOKUP(M711,'Վարկանիշային չափորոշիչներ'!$G$6:$J$72,4,FALSE),0)</f>
        <v>3.5</v>
      </c>
      <c r="AF711" s="7">
        <f>IFERROR(VLOOKUP(N711,'Վարկանիշային չափորոշիչներ'!$G$6:$J$72,4,FALSE),0)</f>
        <v>10</v>
      </c>
      <c r="AG711" s="7">
        <f>IFERROR(VLOOKUP(O711,'Վարկանիշային չափորոշիչներ'!$G$6:$J$72,4,FALSE),0)</f>
        <v>0</v>
      </c>
      <c r="AH711" s="7">
        <f>IFERROR(VLOOKUP(P711,'Վարկանիշային չափորոշիչներ'!$G$6:$J$72,4,FALSE),0)</f>
        <v>0</v>
      </c>
      <c r="AI711" s="7">
        <f>IFERROR(VLOOKUP(Q711,'Վարկանիշային չափորոշիչներ'!$G$6:$J$72,4,FALSE),0)</f>
        <v>0</v>
      </c>
      <c r="AJ711" s="7">
        <f t="shared" si="28"/>
        <v>30.5</v>
      </c>
    </row>
    <row r="712" spans="1:36" ht="45" x14ac:dyDescent="0.35">
      <c r="A712" s="51">
        <v>1032</v>
      </c>
      <c r="B712" s="161" t="s">
        <v>1667</v>
      </c>
      <c r="C712" s="103" t="s">
        <v>1668</v>
      </c>
      <c r="D712" s="87">
        <v>20000</v>
      </c>
      <c r="E712" s="44" t="s">
        <v>4</v>
      </c>
      <c r="F712" s="44" t="s">
        <v>4</v>
      </c>
      <c r="G712" s="44" t="s">
        <v>2107</v>
      </c>
      <c r="H712" s="44" t="s">
        <v>4</v>
      </c>
      <c r="I712" s="44" t="s">
        <v>485</v>
      </c>
      <c r="J712" s="44" t="s">
        <v>294</v>
      </c>
      <c r="K712" s="44" t="s">
        <v>263</v>
      </c>
      <c r="L712" s="44" t="s">
        <v>10</v>
      </c>
      <c r="M712" s="44" t="s">
        <v>8</v>
      </c>
      <c r="N712" s="44" t="s">
        <v>495</v>
      </c>
      <c r="O712" s="44" t="s">
        <v>262</v>
      </c>
      <c r="P712" s="44" t="s">
        <v>4</v>
      </c>
      <c r="Q712" s="58"/>
      <c r="R712" s="61">
        <f t="shared" si="29"/>
        <v>30.5</v>
      </c>
      <c r="W712" s="175">
        <f>IFERROR(VLOOKUP(E712,'Վարկանիշային չափորոշիչներ'!$G$6:$J$72,4,FALSE),0)</f>
        <v>0</v>
      </c>
      <c r="X712" s="7">
        <f>IFERROR(VLOOKUP(F712,'Վարկանիշային չափորոշիչներ'!$G$6:$J$72,4,FALSE),0)</f>
        <v>0</v>
      </c>
      <c r="Y712" s="7">
        <f>IFERROR(VLOOKUP(G712,'Վարկանիշային չափորոշիչներ'!$G$6:$J$72,4,FALSE),0)</f>
        <v>9</v>
      </c>
      <c r="Z712" s="7">
        <f>IFERROR(VLOOKUP(H712,'Վարկանիշային չափորոշիչներ'!$G$6:$J$72,4,FALSE),0)</f>
        <v>0</v>
      </c>
      <c r="AA712" s="7">
        <f>IFERROR(VLOOKUP(I712,'Վարկանիշային չափորոշիչներ'!$G$6:$J$72,4,FALSE),0)</f>
        <v>0</v>
      </c>
      <c r="AB712" s="7">
        <f>IFERROR(VLOOKUP(J712,'Վարկանիշային չափորոշիչներ'!$G$6:$J$72,4,FALSE),0)</f>
        <v>3</v>
      </c>
      <c r="AC712" s="7">
        <f>IFERROR(VLOOKUP(K712,'Վարկանիշային չափորոշիչներ'!$G$6:$J$72,4,FALSE),0)</f>
        <v>0</v>
      </c>
      <c r="AD712" s="7">
        <f>IFERROR(VLOOKUP(L712,'Վարկանիշային չափորոշիչներ'!$G$6:$J$72,4,FALSE),0)</f>
        <v>5</v>
      </c>
      <c r="AE712" s="7">
        <f>IFERROR(VLOOKUP(M712,'Վարկանիշային չափորոշիչներ'!$G$6:$J$72,4,FALSE),0)</f>
        <v>3.5</v>
      </c>
      <c r="AF712" s="7">
        <f>IFERROR(VLOOKUP(N712,'Վարկանիշային չափորոշիչներ'!$G$6:$J$72,4,FALSE),0)</f>
        <v>10</v>
      </c>
      <c r="AG712" s="7">
        <f>IFERROR(VLOOKUP(O712,'Վարկանիշային չափորոշիչներ'!$G$6:$J$72,4,FALSE),0)</f>
        <v>0</v>
      </c>
      <c r="AH712" s="7">
        <f>IFERROR(VLOOKUP(P712,'Վարկանիշային չափորոշիչներ'!$G$6:$J$72,4,FALSE),0)</f>
        <v>0</v>
      </c>
      <c r="AI712" s="7">
        <f>IFERROR(VLOOKUP(Q712,'Վարկանիշային չափորոշիչներ'!$G$6:$J$72,4,FALSE),0)</f>
        <v>0</v>
      </c>
      <c r="AJ712" s="7">
        <f t="shared" si="28"/>
        <v>30.5</v>
      </c>
    </row>
    <row r="713" spans="1:36" ht="60" x14ac:dyDescent="0.35">
      <c r="A713" s="51">
        <v>1032</v>
      </c>
      <c r="B713" s="161" t="s">
        <v>1669</v>
      </c>
      <c r="C713" s="103" t="s">
        <v>1670</v>
      </c>
      <c r="D713" s="86">
        <v>1499234.3</v>
      </c>
      <c r="E713" s="44" t="s">
        <v>303</v>
      </c>
      <c r="F713" s="44" t="s">
        <v>285</v>
      </c>
      <c r="G713" s="44" t="s">
        <v>2107</v>
      </c>
      <c r="H713" s="44" t="s">
        <v>4</v>
      </c>
      <c r="I713" s="44" t="s">
        <v>485</v>
      </c>
      <c r="J713" s="44" t="s">
        <v>295</v>
      </c>
      <c r="K713" s="44" t="s">
        <v>490</v>
      </c>
      <c r="L713" s="44" t="s">
        <v>10</v>
      </c>
      <c r="M713" s="44" t="s">
        <v>8</v>
      </c>
      <c r="N713" s="44" t="s">
        <v>497</v>
      </c>
      <c r="O713" s="44" t="s">
        <v>262</v>
      </c>
      <c r="P713" s="44" t="s">
        <v>4</v>
      </c>
      <c r="Q713" s="58"/>
      <c r="R713" s="61">
        <f t="shared" si="29"/>
        <v>50.5</v>
      </c>
      <c r="W713" s="175">
        <f>IFERROR(VLOOKUP(E713,'Վարկանիշային չափորոշիչներ'!$G$6:$J$72,4,FALSE),0)</f>
        <v>10</v>
      </c>
      <c r="X713" s="7">
        <f>IFERROR(VLOOKUP(F713,'Վարկանիշային չափորոշիչներ'!$G$6:$J$72,4,FALSE),0)</f>
        <v>8</v>
      </c>
      <c r="Y713" s="7">
        <f>IFERROR(VLOOKUP(G713,'Վարկանիշային չափորոշիչներ'!$G$6:$J$72,4,FALSE),0)</f>
        <v>9</v>
      </c>
      <c r="Z713" s="7">
        <f>IFERROR(VLOOKUP(H713,'Վարկանիշային չափորոշիչներ'!$G$6:$J$72,4,FALSE),0)</f>
        <v>0</v>
      </c>
      <c r="AA713" s="7">
        <f>IFERROR(VLOOKUP(I713,'Վարկանիշային չափորոշիչներ'!$G$6:$J$72,4,FALSE),0)</f>
        <v>0</v>
      </c>
      <c r="AB713" s="7">
        <f>IFERROR(VLOOKUP(J713,'Վարկանիշային չափորոշիչներ'!$G$6:$J$72,4,FALSE),0)</f>
        <v>10</v>
      </c>
      <c r="AC713" s="7">
        <f>IFERROR(VLOOKUP(K713,'Վարկանիշային չափորոշիչներ'!$G$6:$J$72,4,FALSE),0)</f>
        <v>5</v>
      </c>
      <c r="AD713" s="7">
        <f>IFERROR(VLOOKUP(L713,'Վարկանիշային չափորոշիչներ'!$G$6:$J$72,4,FALSE),0)</f>
        <v>5</v>
      </c>
      <c r="AE713" s="7">
        <f>IFERROR(VLOOKUP(M713,'Վարկանիշային չափորոշիչներ'!$G$6:$J$72,4,FALSE),0)</f>
        <v>3.5</v>
      </c>
      <c r="AF713" s="7">
        <f>IFERROR(VLOOKUP(N713,'Վարկանիշային չափորոշիչներ'!$G$6:$J$72,4,FALSE),0)</f>
        <v>0</v>
      </c>
      <c r="AG713" s="7">
        <f>IFERROR(VLOOKUP(O713,'Վարկանիշային չափորոշիչներ'!$G$6:$J$72,4,FALSE),0)</f>
        <v>0</v>
      </c>
      <c r="AH713" s="7">
        <f>IFERROR(VLOOKUP(P713,'Վարկանիշային չափորոշիչներ'!$G$6:$J$72,4,FALSE),0)</f>
        <v>0</v>
      </c>
      <c r="AI713" s="7">
        <f>IFERROR(VLOOKUP(Q713,'Վարկանիշային չափորոշիչներ'!$G$6:$J$72,4,FALSE),0)</f>
        <v>0</v>
      </c>
      <c r="AJ713" s="7">
        <f t="shared" si="28"/>
        <v>50.5</v>
      </c>
    </row>
    <row r="714" spans="1:36" x14ac:dyDescent="0.35">
      <c r="A714" s="160">
        <v>1068</v>
      </c>
      <c r="B714" s="161"/>
      <c r="C714" s="71" t="s">
        <v>132</v>
      </c>
      <c r="D714" s="72">
        <v>83042759.299999997</v>
      </c>
      <c r="E714" s="46" t="s">
        <v>11</v>
      </c>
      <c r="F714" s="46" t="s">
        <v>11</v>
      </c>
      <c r="G714" s="46" t="s">
        <v>11</v>
      </c>
      <c r="H714" s="46" t="s">
        <v>11</v>
      </c>
      <c r="I714" s="46" t="s">
        <v>11</v>
      </c>
      <c r="J714" s="46" t="s">
        <v>11</v>
      </c>
      <c r="K714" s="46" t="s">
        <v>11</v>
      </c>
      <c r="L714" s="46" t="s">
        <v>11</v>
      </c>
      <c r="M714" s="46" t="s">
        <v>11</v>
      </c>
      <c r="N714" s="46" t="s">
        <v>11</v>
      </c>
      <c r="O714" s="46" t="s">
        <v>11</v>
      </c>
      <c r="P714" s="46" t="s">
        <v>11</v>
      </c>
      <c r="Q714" s="60" t="s">
        <v>11</v>
      </c>
      <c r="R714" s="61">
        <f t="shared" si="29"/>
        <v>0</v>
      </c>
      <c r="W714" s="175">
        <f>IFERROR(VLOOKUP(E714,'Վարկանիշային չափորոշիչներ'!$G$6:$J$72,4,FALSE),0)</f>
        <v>0</v>
      </c>
      <c r="X714" s="7">
        <f>IFERROR(VLOOKUP(F714,'Վարկանիշային չափորոշիչներ'!$G$6:$J$72,4,FALSE),0)</f>
        <v>0</v>
      </c>
      <c r="Y714" s="7">
        <f>IFERROR(VLOOKUP(G714,'Վարկանիշային չափորոշիչներ'!$G$6:$J$72,4,FALSE),0)</f>
        <v>0</v>
      </c>
      <c r="Z714" s="7">
        <f>IFERROR(VLOOKUP(H714,'Վարկանիշային չափորոշիչներ'!$G$6:$J$72,4,FALSE),0)</f>
        <v>0</v>
      </c>
      <c r="AA714" s="7">
        <f>IFERROR(VLOOKUP(I714,'Վարկանիշային չափորոշիչներ'!$G$6:$J$72,4,FALSE),0)</f>
        <v>0</v>
      </c>
      <c r="AB714" s="7">
        <f>IFERROR(VLOOKUP(J714,'Վարկանիշային չափորոշիչներ'!$G$6:$J$72,4,FALSE),0)</f>
        <v>0</v>
      </c>
      <c r="AC714" s="7">
        <f>IFERROR(VLOOKUP(K714,'Վարկանիշային չափորոշիչներ'!$G$6:$J$72,4,FALSE),0)</f>
        <v>0</v>
      </c>
      <c r="AD714" s="7">
        <f>IFERROR(VLOOKUP(L714,'Վարկանիշային չափորոշիչներ'!$G$6:$J$72,4,FALSE),0)</f>
        <v>0</v>
      </c>
      <c r="AE714" s="7">
        <f>IFERROR(VLOOKUP(M714,'Վարկանիշային չափորոշիչներ'!$G$6:$J$72,4,FALSE),0)</f>
        <v>0</v>
      </c>
      <c r="AF714" s="7">
        <f>IFERROR(VLOOKUP(N714,'Վարկանիշային չափորոշիչներ'!$G$6:$J$72,4,FALSE),0)</f>
        <v>0</v>
      </c>
      <c r="AG714" s="7">
        <f>IFERROR(VLOOKUP(O714,'Վարկանիշային չափորոշիչներ'!$G$6:$J$72,4,FALSE),0)</f>
        <v>0</v>
      </c>
      <c r="AH714" s="7">
        <f>IFERROR(VLOOKUP(P714,'Վարկանիշային չափորոշիչներ'!$G$6:$J$72,4,FALSE),0)</f>
        <v>0</v>
      </c>
      <c r="AI714" s="7">
        <f>IFERROR(VLOOKUP(Q714,'Վարկանիշային չափորոշիչներ'!$G$6:$J$72,4,FALSE),0)</f>
        <v>0</v>
      </c>
      <c r="AJ714" s="7">
        <f t="shared" si="28"/>
        <v>0</v>
      </c>
    </row>
    <row r="715" spans="1:36" ht="30" x14ac:dyDescent="0.35">
      <c r="A715" s="51">
        <v>1068</v>
      </c>
      <c r="B715" s="161" t="s">
        <v>1671</v>
      </c>
      <c r="C715" s="103" t="s">
        <v>1672</v>
      </c>
      <c r="D715" s="87">
        <v>710</v>
      </c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58"/>
      <c r="R715" s="61">
        <f t="shared" si="29"/>
        <v>0</v>
      </c>
      <c r="W715" s="175">
        <f>IFERROR(VLOOKUP(E715,'Վարկանիշային չափորոշիչներ'!$G$6:$J$72,4,FALSE),0)</f>
        <v>0</v>
      </c>
      <c r="X715" s="7">
        <f>IFERROR(VLOOKUP(F715,'Վարկանիշային չափորոշիչներ'!$G$6:$J$72,4,FALSE),0)</f>
        <v>0</v>
      </c>
      <c r="Y715" s="7">
        <f>IFERROR(VLOOKUP(G715,'Վարկանիշային չափորոշիչներ'!$G$6:$J$72,4,FALSE),0)</f>
        <v>0</v>
      </c>
      <c r="Z715" s="7">
        <f>IFERROR(VLOOKUP(H715,'Վարկանիշային չափորոշիչներ'!$G$6:$J$72,4,FALSE),0)</f>
        <v>0</v>
      </c>
      <c r="AA715" s="7">
        <f>IFERROR(VLOOKUP(I715,'Վարկանիշային չափորոշիչներ'!$G$6:$J$72,4,FALSE),0)</f>
        <v>0</v>
      </c>
      <c r="AB715" s="7">
        <f>IFERROR(VLOOKUP(J715,'Վարկանիշային չափորոշիչներ'!$G$6:$J$72,4,FALSE),0)</f>
        <v>0</v>
      </c>
      <c r="AC715" s="7">
        <f>IFERROR(VLOOKUP(K715,'Վարկանիշային չափորոշիչներ'!$G$6:$J$72,4,FALSE),0)</f>
        <v>0</v>
      </c>
      <c r="AD715" s="7">
        <f>IFERROR(VLOOKUP(L715,'Վարկանիշային չափորոշիչներ'!$G$6:$J$72,4,FALSE),0)</f>
        <v>0</v>
      </c>
      <c r="AE715" s="7">
        <f>IFERROR(VLOOKUP(M715,'Վարկանիշային չափորոշիչներ'!$G$6:$J$72,4,FALSE),0)</f>
        <v>0</v>
      </c>
      <c r="AF715" s="7">
        <f>IFERROR(VLOOKUP(N715,'Վարկանիշային չափորոշիչներ'!$G$6:$J$72,4,FALSE),0)</f>
        <v>0</v>
      </c>
      <c r="AG715" s="7">
        <f>IFERROR(VLOOKUP(O715,'Վարկանիշային չափորոշիչներ'!$G$6:$J$72,4,FALSE),0)</f>
        <v>0</v>
      </c>
      <c r="AH715" s="7">
        <f>IFERROR(VLOOKUP(P715,'Վարկանիշային չափորոշիչներ'!$G$6:$J$72,4,FALSE),0)</f>
        <v>0</v>
      </c>
      <c r="AI715" s="7">
        <f>IFERROR(VLOOKUP(Q715,'Վարկանիշային չափորոշիչներ'!$G$6:$J$72,4,FALSE),0)</f>
        <v>0</v>
      </c>
      <c r="AJ715" s="7">
        <f t="shared" si="28"/>
        <v>0</v>
      </c>
    </row>
    <row r="716" spans="1:36" ht="75" x14ac:dyDescent="0.35">
      <c r="A716" s="51">
        <v>1068</v>
      </c>
      <c r="B716" s="161" t="s">
        <v>1673</v>
      </c>
      <c r="C716" s="103" t="s">
        <v>1674</v>
      </c>
      <c r="D716" s="86">
        <v>82540</v>
      </c>
      <c r="E716" s="44" t="s">
        <v>303</v>
      </c>
      <c r="F716" s="44" t="s">
        <v>498</v>
      </c>
      <c r="G716" s="44" t="s">
        <v>2107</v>
      </c>
      <c r="H716" s="44" t="s">
        <v>4</v>
      </c>
      <c r="I716" s="44" t="s">
        <v>483</v>
      </c>
      <c r="J716" s="44" t="s">
        <v>295</v>
      </c>
      <c r="K716" s="44" t="s">
        <v>328</v>
      </c>
      <c r="L716" s="44" t="s">
        <v>10</v>
      </c>
      <c r="M716" s="44" t="s">
        <v>8</v>
      </c>
      <c r="N716" s="44" t="s">
        <v>495</v>
      </c>
      <c r="O716" s="44" t="s">
        <v>262</v>
      </c>
      <c r="P716" s="44" t="s">
        <v>4</v>
      </c>
      <c r="Q716" s="58"/>
      <c r="R716" s="61">
        <f t="shared" si="29"/>
        <v>66.5</v>
      </c>
      <c r="W716" s="175">
        <f>IFERROR(VLOOKUP(E716,'Վարկանիշային չափորոշիչներ'!$G$6:$J$72,4,FALSE),0)</f>
        <v>10</v>
      </c>
      <c r="X716" s="7">
        <f>IFERROR(VLOOKUP(F716,'Վարկանիշային չափորոշիչներ'!$G$6:$J$72,4,FALSE),0)</f>
        <v>9</v>
      </c>
      <c r="Y716" s="7">
        <f>IFERROR(VLOOKUP(G716,'Վարկանիշային չափորոշիչներ'!$G$6:$J$72,4,FALSE),0)</f>
        <v>9</v>
      </c>
      <c r="Z716" s="7">
        <f>IFERROR(VLOOKUP(H716,'Վարկանիշային չափորոշիչներ'!$G$6:$J$72,4,FALSE),0)</f>
        <v>0</v>
      </c>
      <c r="AA716" s="7">
        <f>IFERROR(VLOOKUP(I716,'Վարկանիշային չափորոշիչներ'!$G$6:$J$72,4,FALSE),0)</f>
        <v>10</v>
      </c>
      <c r="AB716" s="7">
        <f>IFERROR(VLOOKUP(J716,'Վարկանիշային չափորոշիչներ'!$G$6:$J$72,4,FALSE),0)</f>
        <v>10</v>
      </c>
      <c r="AC716" s="7">
        <f>IFERROR(VLOOKUP(K716,'Վարկանիշային չափորոշիչներ'!$G$6:$J$72,4,FALSE),0)</f>
        <v>0</v>
      </c>
      <c r="AD716" s="7">
        <f>IFERROR(VLOOKUP(L716,'Վարկանիշային չափորոշիչներ'!$G$6:$J$72,4,FALSE),0)</f>
        <v>5</v>
      </c>
      <c r="AE716" s="7">
        <f>IFERROR(VLOOKUP(M716,'Վարկանիշային չափորոշիչներ'!$G$6:$J$72,4,FALSE),0)</f>
        <v>3.5</v>
      </c>
      <c r="AF716" s="7">
        <f>IFERROR(VLOOKUP(N716,'Վարկանիշային չափորոշիչներ'!$G$6:$J$72,4,FALSE),0)</f>
        <v>10</v>
      </c>
      <c r="AG716" s="7">
        <f>IFERROR(VLOOKUP(O716,'Վարկանիշային չափորոշիչներ'!$G$6:$J$72,4,FALSE),0)</f>
        <v>0</v>
      </c>
      <c r="AH716" s="7">
        <f>IFERROR(VLOOKUP(P716,'Վարկանիշային չափորոշիչներ'!$G$6:$J$72,4,FALSE),0)</f>
        <v>0</v>
      </c>
      <c r="AI716" s="7">
        <f>IFERROR(VLOOKUP(Q716,'Վարկանիշային չափորոշիչներ'!$G$6:$J$72,4,FALSE),0)</f>
        <v>0</v>
      </c>
      <c r="AJ716" s="7">
        <f t="shared" si="28"/>
        <v>66.5</v>
      </c>
    </row>
    <row r="717" spans="1:36" ht="32.4" x14ac:dyDescent="0.35">
      <c r="A717" s="51">
        <v>1068</v>
      </c>
      <c r="B717" s="161" t="s">
        <v>1675</v>
      </c>
      <c r="C717" s="103" t="s">
        <v>1676</v>
      </c>
      <c r="D717" s="86">
        <v>28845168</v>
      </c>
      <c r="E717" s="44" t="s">
        <v>303</v>
      </c>
      <c r="F717" s="44" t="s">
        <v>498</v>
      </c>
      <c r="G717" s="44" t="s">
        <v>2107</v>
      </c>
      <c r="H717" s="44" t="s">
        <v>4</v>
      </c>
      <c r="I717" s="44" t="s">
        <v>483</v>
      </c>
      <c r="J717" s="44" t="s">
        <v>295</v>
      </c>
      <c r="K717" s="44" t="s">
        <v>328</v>
      </c>
      <c r="L717" s="44" t="s">
        <v>10</v>
      </c>
      <c r="M717" s="44" t="s">
        <v>8</v>
      </c>
      <c r="N717" s="44" t="s">
        <v>495</v>
      </c>
      <c r="O717" s="44" t="s">
        <v>262</v>
      </c>
      <c r="P717" s="44" t="s">
        <v>4</v>
      </c>
      <c r="Q717" s="58"/>
      <c r="R717" s="61">
        <f t="shared" si="29"/>
        <v>66.5</v>
      </c>
      <c r="W717" s="175">
        <f>IFERROR(VLOOKUP(E717,'Վարկանիշային չափորոշիչներ'!$G$6:$J$72,4,FALSE),0)</f>
        <v>10</v>
      </c>
      <c r="X717" s="7">
        <f>IFERROR(VLOOKUP(F717,'Վարկանիշային չափորոշիչներ'!$G$6:$J$72,4,FALSE),0)</f>
        <v>9</v>
      </c>
      <c r="Y717" s="7">
        <f>IFERROR(VLOOKUP(G717,'Վարկանիշային չափորոշիչներ'!$G$6:$J$72,4,FALSE),0)</f>
        <v>9</v>
      </c>
      <c r="Z717" s="7">
        <f>IFERROR(VLOOKUP(H717,'Վարկանիշային չափորոշիչներ'!$G$6:$J$72,4,FALSE),0)</f>
        <v>0</v>
      </c>
      <c r="AA717" s="7">
        <f>IFERROR(VLOOKUP(I717,'Վարկանիշային չափորոշիչներ'!$G$6:$J$72,4,FALSE),0)</f>
        <v>10</v>
      </c>
      <c r="AB717" s="7">
        <f>IFERROR(VLOOKUP(J717,'Վարկանիշային չափորոշիչներ'!$G$6:$J$72,4,FALSE),0)</f>
        <v>10</v>
      </c>
      <c r="AC717" s="7">
        <f>IFERROR(VLOOKUP(K717,'Վարկանիշային չափորոշիչներ'!$G$6:$J$72,4,FALSE),0)</f>
        <v>0</v>
      </c>
      <c r="AD717" s="7">
        <f>IFERROR(VLOOKUP(L717,'Վարկանիշային չափորոշիչներ'!$G$6:$J$72,4,FALSE),0)</f>
        <v>5</v>
      </c>
      <c r="AE717" s="7">
        <f>IFERROR(VLOOKUP(M717,'Վարկանիշային չափորոշիչներ'!$G$6:$J$72,4,FALSE),0)</f>
        <v>3.5</v>
      </c>
      <c r="AF717" s="7">
        <f>IFERROR(VLOOKUP(N717,'Վարկանիշային չափորոշիչներ'!$G$6:$J$72,4,FALSE),0)</f>
        <v>10</v>
      </c>
      <c r="AG717" s="7">
        <f>IFERROR(VLOOKUP(O717,'Վարկանիշային չափորոշիչներ'!$G$6:$J$72,4,FALSE),0)</f>
        <v>0</v>
      </c>
      <c r="AH717" s="7">
        <f>IFERROR(VLOOKUP(P717,'Վարկանիշային չափորոշիչներ'!$G$6:$J$72,4,FALSE),0)</f>
        <v>0</v>
      </c>
      <c r="AI717" s="7">
        <f>IFERROR(VLOOKUP(Q717,'Վարկանիշային չափորոշիչներ'!$G$6:$J$72,4,FALSE),0)</f>
        <v>0</v>
      </c>
      <c r="AJ717" s="7">
        <f t="shared" si="28"/>
        <v>66.5</v>
      </c>
    </row>
    <row r="718" spans="1:36" ht="32.4" x14ac:dyDescent="0.35">
      <c r="A718" s="51">
        <v>1068</v>
      </c>
      <c r="B718" s="161" t="s">
        <v>1677</v>
      </c>
      <c r="C718" s="103" t="s">
        <v>1678</v>
      </c>
      <c r="D718" s="86">
        <v>18796041.300000001</v>
      </c>
      <c r="E718" s="44" t="s">
        <v>303</v>
      </c>
      <c r="F718" s="44" t="s">
        <v>498</v>
      </c>
      <c r="G718" s="44" t="s">
        <v>2107</v>
      </c>
      <c r="H718" s="44" t="s">
        <v>4</v>
      </c>
      <c r="I718" s="44" t="s">
        <v>483</v>
      </c>
      <c r="J718" s="44" t="s">
        <v>295</v>
      </c>
      <c r="K718" s="44" t="s">
        <v>328</v>
      </c>
      <c r="L718" s="44" t="s">
        <v>10</v>
      </c>
      <c r="M718" s="44" t="s">
        <v>8</v>
      </c>
      <c r="N718" s="44" t="s">
        <v>495</v>
      </c>
      <c r="O718" s="44" t="s">
        <v>262</v>
      </c>
      <c r="P718" s="44" t="s">
        <v>4</v>
      </c>
      <c r="Q718" s="58"/>
      <c r="R718" s="61">
        <f t="shared" si="29"/>
        <v>66.5</v>
      </c>
      <c r="W718" s="175">
        <f>IFERROR(VLOOKUP(E718,'Վարկանիշային չափորոշիչներ'!$G$6:$J$72,4,FALSE),0)</f>
        <v>10</v>
      </c>
      <c r="X718" s="7">
        <f>IFERROR(VLOOKUP(F718,'Վարկանիշային չափորոշիչներ'!$G$6:$J$72,4,FALSE),0)</f>
        <v>9</v>
      </c>
      <c r="Y718" s="7">
        <f>IFERROR(VLOOKUP(G718,'Վարկանիշային չափորոշիչներ'!$G$6:$J$72,4,FALSE),0)</f>
        <v>9</v>
      </c>
      <c r="Z718" s="7">
        <f>IFERROR(VLOOKUP(H718,'Վարկանիշային չափորոշիչներ'!$G$6:$J$72,4,FALSE),0)</f>
        <v>0</v>
      </c>
      <c r="AA718" s="7">
        <f>IFERROR(VLOOKUP(I718,'Վարկանիշային չափորոշիչներ'!$G$6:$J$72,4,FALSE),0)</f>
        <v>10</v>
      </c>
      <c r="AB718" s="7">
        <f>IFERROR(VLOOKUP(J718,'Վարկանիշային չափորոշիչներ'!$G$6:$J$72,4,FALSE),0)</f>
        <v>10</v>
      </c>
      <c r="AC718" s="7">
        <f>IFERROR(VLOOKUP(K718,'Վարկանիշային չափորոշիչներ'!$G$6:$J$72,4,FALSE),0)</f>
        <v>0</v>
      </c>
      <c r="AD718" s="7">
        <f>IFERROR(VLOOKUP(L718,'Վարկանիշային չափորոշիչներ'!$G$6:$J$72,4,FALSE),0)</f>
        <v>5</v>
      </c>
      <c r="AE718" s="7">
        <f>IFERROR(VLOOKUP(M718,'Վարկանիշային չափորոշիչներ'!$G$6:$J$72,4,FALSE),0)</f>
        <v>3.5</v>
      </c>
      <c r="AF718" s="7">
        <f>IFERROR(VLOOKUP(N718,'Վարկանիշային չափորոշիչներ'!$G$6:$J$72,4,FALSE),0)</f>
        <v>10</v>
      </c>
      <c r="AG718" s="7">
        <f>IFERROR(VLOOKUP(O718,'Վարկանիշային չափորոշիչներ'!$G$6:$J$72,4,FALSE),0)</f>
        <v>0</v>
      </c>
      <c r="AH718" s="7">
        <f>IFERROR(VLOOKUP(P718,'Վարկանիշային չափորոշիչներ'!$G$6:$J$72,4,FALSE),0)</f>
        <v>0</v>
      </c>
      <c r="AI718" s="7">
        <f>IFERROR(VLOOKUP(Q718,'Վարկանիշային չափորոշիչներ'!$G$6:$J$72,4,FALSE),0)</f>
        <v>0</v>
      </c>
      <c r="AJ718" s="7">
        <f t="shared" si="28"/>
        <v>66.5</v>
      </c>
    </row>
    <row r="719" spans="1:36" ht="32.4" x14ac:dyDescent="0.35">
      <c r="A719" s="51">
        <v>1068</v>
      </c>
      <c r="B719" s="161" t="s">
        <v>1679</v>
      </c>
      <c r="C719" s="103" t="s">
        <v>133</v>
      </c>
      <c r="D719" s="86">
        <v>2396300</v>
      </c>
      <c r="E719" s="44" t="s">
        <v>303</v>
      </c>
      <c r="F719" s="44" t="s">
        <v>4</v>
      </c>
      <c r="G719" s="44" t="s">
        <v>314</v>
      </c>
      <c r="H719" s="44" t="s">
        <v>4</v>
      </c>
      <c r="I719" s="44" t="s">
        <v>286</v>
      </c>
      <c r="J719" s="44" t="s">
        <v>486</v>
      </c>
      <c r="K719" s="44" t="s">
        <v>263</v>
      </c>
      <c r="L719" s="44" t="s">
        <v>10</v>
      </c>
      <c r="M719" s="44" t="s">
        <v>8</v>
      </c>
      <c r="N719" s="44" t="s">
        <v>495</v>
      </c>
      <c r="O719" s="44" t="s">
        <v>262</v>
      </c>
      <c r="P719" s="44" t="s">
        <v>4</v>
      </c>
      <c r="Q719" s="58"/>
      <c r="R719" s="61">
        <f t="shared" si="29"/>
        <v>49.5</v>
      </c>
      <c r="W719" s="175">
        <f>IFERROR(VLOOKUP(E719,'Վարկանիշային չափորոշիչներ'!$G$6:$J$72,4,FALSE),0)</f>
        <v>10</v>
      </c>
      <c r="X719" s="7">
        <f>IFERROR(VLOOKUP(F719,'Վարկանիշային չափորոշիչներ'!$G$6:$J$72,4,FALSE),0)</f>
        <v>0</v>
      </c>
      <c r="Y719" s="7">
        <f>IFERROR(VLOOKUP(G719,'Վարկանիշային չափորոշիչներ'!$G$6:$J$72,4,FALSE),0)</f>
        <v>10</v>
      </c>
      <c r="Z719" s="7">
        <f>IFERROR(VLOOKUP(H719,'Վարկանիշային չափորոշիչներ'!$G$6:$J$72,4,FALSE),0)</f>
        <v>0</v>
      </c>
      <c r="AA719" s="7">
        <f>IFERROR(VLOOKUP(I719,'Վարկանիշային չափորոշիչներ'!$G$6:$J$72,4,FALSE),0)</f>
        <v>9</v>
      </c>
      <c r="AB719" s="7">
        <f>IFERROR(VLOOKUP(J719,'Վարկանիշային չափորոշիչներ'!$G$6:$J$72,4,FALSE),0)</f>
        <v>2</v>
      </c>
      <c r="AC719" s="7">
        <f>IFERROR(VLOOKUP(K719,'Վարկանիշային չափորոշիչներ'!$G$6:$J$72,4,FALSE),0)</f>
        <v>0</v>
      </c>
      <c r="AD719" s="7">
        <f>IFERROR(VLOOKUP(L719,'Վարկանիշային չափորոշիչներ'!$G$6:$J$72,4,FALSE),0)</f>
        <v>5</v>
      </c>
      <c r="AE719" s="7">
        <f>IFERROR(VLOOKUP(M719,'Վարկանիշային չափորոշիչներ'!$G$6:$J$72,4,FALSE),0)</f>
        <v>3.5</v>
      </c>
      <c r="AF719" s="7">
        <f>IFERROR(VLOOKUP(N719,'Վարկանիշային չափորոշիչներ'!$G$6:$J$72,4,FALSE),0)</f>
        <v>10</v>
      </c>
      <c r="AG719" s="7">
        <f>IFERROR(VLOOKUP(O719,'Վարկանիշային չափորոշիչներ'!$G$6:$J$72,4,FALSE),0)</f>
        <v>0</v>
      </c>
      <c r="AH719" s="7">
        <f>IFERROR(VLOOKUP(P719,'Վարկանիշային չափորոշիչներ'!$G$6:$J$72,4,FALSE),0)</f>
        <v>0</v>
      </c>
      <c r="AI719" s="7">
        <f>IFERROR(VLOOKUP(Q719,'Վարկանիշային չափորոշիչներ'!$G$6:$J$72,4,FALSE),0)</f>
        <v>0</v>
      </c>
      <c r="AJ719" s="7">
        <f t="shared" si="28"/>
        <v>49.5</v>
      </c>
    </row>
    <row r="720" spans="1:36" ht="32.4" x14ac:dyDescent="0.35">
      <c r="A720" s="51">
        <v>1068</v>
      </c>
      <c r="B720" s="161" t="s">
        <v>1680</v>
      </c>
      <c r="C720" s="103" t="s">
        <v>134</v>
      </c>
      <c r="D720" s="87">
        <v>32922000</v>
      </c>
      <c r="E720" s="44" t="s">
        <v>303</v>
      </c>
      <c r="F720" s="44" t="s">
        <v>498</v>
      </c>
      <c r="G720" s="44" t="s">
        <v>2107</v>
      </c>
      <c r="H720" s="44" t="s">
        <v>4</v>
      </c>
      <c r="I720" s="44" t="s">
        <v>483</v>
      </c>
      <c r="J720" s="44" t="s">
        <v>295</v>
      </c>
      <c r="K720" s="44" t="s">
        <v>328</v>
      </c>
      <c r="L720" s="44" t="s">
        <v>10</v>
      </c>
      <c r="M720" s="44" t="s">
        <v>8</v>
      </c>
      <c r="N720" s="44" t="s">
        <v>495</v>
      </c>
      <c r="O720" s="44" t="s">
        <v>262</v>
      </c>
      <c r="P720" s="44" t="s">
        <v>4</v>
      </c>
      <c r="Q720" s="58"/>
      <c r="R720" s="61">
        <f t="shared" si="29"/>
        <v>66.5</v>
      </c>
      <c r="W720" s="175">
        <f>IFERROR(VLOOKUP(E720,'Վարկանիշային չափորոշիչներ'!$G$6:$J$72,4,FALSE),0)</f>
        <v>10</v>
      </c>
      <c r="X720" s="7">
        <f>IFERROR(VLOOKUP(F720,'Վարկանիշային չափորոշիչներ'!$G$6:$J$72,4,FALSE),0)</f>
        <v>9</v>
      </c>
      <c r="Y720" s="7">
        <f>IFERROR(VLOOKUP(G720,'Վարկանիշային չափորոշիչներ'!$G$6:$J$72,4,FALSE),0)</f>
        <v>9</v>
      </c>
      <c r="Z720" s="7">
        <f>IFERROR(VLOOKUP(H720,'Վարկանիշային չափորոշիչներ'!$G$6:$J$72,4,FALSE),0)</f>
        <v>0</v>
      </c>
      <c r="AA720" s="7">
        <f>IFERROR(VLOOKUP(I720,'Վարկանիշային չափորոշիչներ'!$G$6:$J$72,4,FALSE),0)</f>
        <v>10</v>
      </c>
      <c r="AB720" s="7">
        <f>IFERROR(VLOOKUP(J720,'Վարկանիշային չափորոշիչներ'!$G$6:$J$72,4,FALSE),0)</f>
        <v>10</v>
      </c>
      <c r="AC720" s="7">
        <f>IFERROR(VLOOKUP(K720,'Վարկանիշային չափորոշիչներ'!$G$6:$J$72,4,FALSE),0)</f>
        <v>0</v>
      </c>
      <c r="AD720" s="7">
        <f>IFERROR(VLOOKUP(L720,'Վարկանիշային չափորոշիչներ'!$G$6:$J$72,4,FALSE),0)</f>
        <v>5</v>
      </c>
      <c r="AE720" s="7">
        <f>IFERROR(VLOOKUP(M720,'Վարկանիշային չափորոշիչներ'!$G$6:$J$72,4,FALSE),0)</f>
        <v>3.5</v>
      </c>
      <c r="AF720" s="7">
        <f>IFERROR(VLOOKUP(N720,'Վարկանիշային չափորոշիչներ'!$G$6:$J$72,4,FALSE),0)</f>
        <v>10</v>
      </c>
      <c r="AG720" s="7">
        <f>IFERROR(VLOOKUP(O720,'Վարկանիշային չափորոշիչներ'!$G$6:$J$72,4,FALSE),0)</f>
        <v>0</v>
      </c>
      <c r="AH720" s="7">
        <f>IFERROR(VLOOKUP(P720,'Վարկանիշային չափորոշիչներ'!$G$6:$J$72,4,FALSE),0)</f>
        <v>0</v>
      </c>
      <c r="AI720" s="7">
        <f>IFERROR(VLOOKUP(Q720,'Վարկանիշային չափորոշիչներ'!$G$6:$J$72,4,FALSE),0)</f>
        <v>0</v>
      </c>
      <c r="AJ720" s="7">
        <f t="shared" si="28"/>
        <v>66.5</v>
      </c>
    </row>
    <row r="721" spans="1:36" ht="30" x14ac:dyDescent="0.35">
      <c r="A721" s="160">
        <v>1082</v>
      </c>
      <c r="B721" s="161"/>
      <c r="C721" s="71" t="s">
        <v>1681</v>
      </c>
      <c r="D721" s="126">
        <v>25987044</v>
      </c>
      <c r="E721" s="46" t="s">
        <v>11</v>
      </c>
      <c r="F721" s="46" t="s">
        <v>11</v>
      </c>
      <c r="G721" s="46" t="s">
        <v>11</v>
      </c>
      <c r="H721" s="46" t="s">
        <v>11</v>
      </c>
      <c r="I721" s="46" t="s">
        <v>11</v>
      </c>
      <c r="J721" s="46" t="s">
        <v>11</v>
      </c>
      <c r="K721" s="46" t="s">
        <v>11</v>
      </c>
      <c r="L721" s="46" t="s">
        <v>11</v>
      </c>
      <c r="M721" s="46" t="s">
        <v>11</v>
      </c>
      <c r="N721" s="46" t="s">
        <v>11</v>
      </c>
      <c r="O721" s="46" t="s">
        <v>11</v>
      </c>
      <c r="P721" s="46" t="s">
        <v>11</v>
      </c>
      <c r="Q721" s="60" t="s">
        <v>11</v>
      </c>
      <c r="R721" s="61">
        <f t="shared" si="29"/>
        <v>0</v>
      </c>
      <c r="W721" s="175">
        <f>IFERROR(VLOOKUP(E721,'Վարկանիշային չափորոշիչներ'!$G$6:$J$72,4,FALSE),0)</f>
        <v>0</v>
      </c>
      <c r="X721" s="7">
        <f>IFERROR(VLOOKUP(F721,'Վարկանիշային չափորոշիչներ'!$G$6:$J$72,4,FALSE),0)</f>
        <v>0</v>
      </c>
      <c r="Y721" s="7">
        <f>IFERROR(VLOOKUP(G721,'Վարկանիշային չափորոշիչներ'!$G$6:$J$72,4,FALSE),0)</f>
        <v>0</v>
      </c>
      <c r="Z721" s="7">
        <f>IFERROR(VLOOKUP(H721,'Վարկանիշային չափորոշիչներ'!$G$6:$J$72,4,FALSE),0)</f>
        <v>0</v>
      </c>
      <c r="AA721" s="7">
        <f>IFERROR(VLOOKUP(I721,'Վարկանիշային չափորոշիչներ'!$G$6:$J$72,4,FALSE),0)</f>
        <v>0</v>
      </c>
      <c r="AB721" s="7">
        <f>IFERROR(VLOOKUP(J721,'Վարկանիշային չափորոշիչներ'!$G$6:$J$72,4,FALSE),0)</f>
        <v>0</v>
      </c>
      <c r="AC721" s="7">
        <f>IFERROR(VLOOKUP(K721,'Վարկանիշային չափորոշիչներ'!$G$6:$J$72,4,FALSE),0)</f>
        <v>0</v>
      </c>
      <c r="AD721" s="7">
        <f>IFERROR(VLOOKUP(L721,'Վարկանիշային չափորոշիչներ'!$G$6:$J$72,4,FALSE),0)</f>
        <v>0</v>
      </c>
      <c r="AE721" s="7">
        <f>IFERROR(VLOOKUP(M721,'Վարկանիշային չափորոշիչներ'!$G$6:$J$72,4,FALSE),0)</f>
        <v>0</v>
      </c>
      <c r="AF721" s="7">
        <f>IFERROR(VLOOKUP(N721,'Վարկանիշային չափորոշիչներ'!$G$6:$J$72,4,FALSE),0)</f>
        <v>0</v>
      </c>
      <c r="AG721" s="7">
        <f>IFERROR(VLOOKUP(O721,'Վարկանիշային չափորոշիչներ'!$G$6:$J$72,4,FALSE),0)</f>
        <v>0</v>
      </c>
      <c r="AH721" s="7">
        <f>IFERROR(VLOOKUP(P721,'Վարկանիշային չափորոշիչներ'!$G$6:$J$72,4,FALSE),0)</f>
        <v>0</v>
      </c>
      <c r="AI721" s="7">
        <f>IFERROR(VLOOKUP(Q721,'Վարկանիշային չափորոշիչներ'!$G$6:$J$72,4,FALSE),0)</f>
        <v>0</v>
      </c>
      <c r="AJ721" s="7">
        <f t="shared" si="28"/>
        <v>0</v>
      </c>
    </row>
    <row r="722" spans="1:36" ht="30" x14ac:dyDescent="0.35">
      <c r="A722" s="160">
        <v>1082</v>
      </c>
      <c r="B722" s="161" t="s">
        <v>1682</v>
      </c>
      <c r="C722" s="127" t="s">
        <v>1683</v>
      </c>
      <c r="D722" s="120">
        <v>3500</v>
      </c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58"/>
      <c r="R722" s="61">
        <f t="shared" si="29"/>
        <v>0</v>
      </c>
      <c r="W722" s="175">
        <f>IFERROR(VLOOKUP(E722,'Վարկանիշային չափորոշիչներ'!$G$6:$J$72,4,FALSE),0)</f>
        <v>0</v>
      </c>
      <c r="X722" s="7">
        <f>IFERROR(VLOOKUP(F722,'Վարկանիշային չափորոշիչներ'!$G$6:$J$72,4,FALSE),0)</f>
        <v>0</v>
      </c>
      <c r="Y722" s="7">
        <f>IFERROR(VLOOKUP(G722,'Վարկանիշային չափորոշիչներ'!$G$6:$J$72,4,FALSE),0)</f>
        <v>0</v>
      </c>
      <c r="Z722" s="7">
        <f>IFERROR(VLOOKUP(H722,'Վարկանիշային չափորոշիչներ'!$G$6:$J$72,4,FALSE),0)</f>
        <v>0</v>
      </c>
      <c r="AA722" s="7">
        <f>IFERROR(VLOOKUP(I722,'Վարկանիշային չափորոշիչներ'!$G$6:$J$72,4,FALSE),0)</f>
        <v>0</v>
      </c>
      <c r="AB722" s="7">
        <f>IFERROR(VLOOKUP(J722,'Վարկանիշային չափորոշիչներ'!$G$6:$J$72,4,FALSE),0)</f>
        <v>0</v>
      </c>
      <c r="AC722" s="7">
        <f>IFERROR(VLOOKUP(K722,'Վարկանիշային չափորոշիչներ'!$G$6:$J$72,4,FALSE),0)</f>
        <v>0</v>
      </c>
      <c r="AD722" s="7">
        <f>IFERROR(VLOOKUP(L722,'Վարկանիշային չափորոշիչներ'!$G$6:$J$72,4,FALSE),0)</f>
        <v>0</v>
      </c>
      <c r="AE722" s="7">
        <f>IFERROR(VLOOKUP(M722,'Վարկանիշային չափորոշիչներ'!$G$6:$J$72,4,FALSE),0)</f>
        <v>0</v>
      </c>
      <c r="AF722" s="7">
        <f>IFERROR(VLOOKUP(N722,'Վարկանիշային չափորոշիչներ'!$G$6:$J$72,4,FALSE),0)</f>
        <v>0</v>
      </c>
      <c r="AG722" s="7">
        <f>IFERROR(VLOOKUP(O722,'Վարկանիշային չափորոշիչներ'!$G$6:$J$72,4,FALSE),0)</f>
        <v>0</v>
      </c>
      <c r="AH722" s="7">
        <f>IFERROR(VLOOKUP(P722,'Վարկանիշային չափորոշիչներ'!$G$6:$J$72,4,FALSE),0)</f>
        <v>0</v>
      </c>
      <c r="AI722" s="7">
        <f>IFERROR(VLOOKUP(Q722,'Վարկանիշային չափորոշիչներ'!$G$6:$J$72,4,FALSE),0)</f>
        <v>0</v>
      </c>
      <c r="AJ722" s="7">
        <f t="shared" si="28"/>
        <v>0</v>
      </c>
    </row>
    <row r="723" spans="1:36" ht="32.4" x14ac:dyDescent="0.35">
      <c r="A723" s="160">
        <v>1082</v>
      </c>
      <c r="B723" s="161" t="s">
        <v>1684</v>
      </c>
      <c r="C723" s="127" t="s">
        <v>1685</v>
      </c>
      <c r="D723" s="120">
        <v>7010400</v>
      </c>
      <c r="E723" s="44" t="s">
        <v>303</v>
      </c>
      <c r="F723" s="44" t="s">
        <v>498</v>
      </c>
      <c r="G723" s="44" t="s">
        <v>2107</v>
      </c>
      <c r="H723" s="44" t="s">
        <v>4</v>
      </c>
      <c r="I723" s="44" t="s">
        <v>483</v>
      </c>
      <c r="J723" s="44" t="s">
        <v>295</v>
      </c>
      <c r="K723" s="44" t="s">
        <v>328</v>
      </c>
      <c r="L723" s="44" t="s">
        <v>10</v>
      </c>
      <c r="M723" s="44" t="s">
        <v>8</v>
      </c>
      <c r="N723" s="44" t="s">
        <v>495</v>
      </c>
      <c r="O723" s="44" t="s">
        <v>262</v>
      </c>
      <c r="P723" s="44" t="s">
        <v>4</v>
      </c>
      <c r="Q723" s="58"/>
      <c r="R723" s="61">
        <f t="shared" si="29"/>
        <v>66.5</v>
      </c>
      <c r="W723" s="175">
        <f>IFERROR(VLOOKUP(E723,'Վարկանիշային չափորոշիչներ'!$G$6:$J$72,4,FALSE),0)</f>
        <v>10</v>
      </c>
      <c r="X723" s="7">
        <f>IFERROR(VLOOKUP(F723,'Վարկանիշային չափորոշիչներ'!$G$6:$J$72,4,FALSE),0)</f>
        <v>9</v>
      </c>
      <c r="Y723" s="7">
        <f>IFERROR(VLOOKUP(G723,'Վարկանիշային չափորոշիչներ'!$G$6:$J$72,4,FALSE),0)</f>
        <v>9</v>
      </c>
      <c r="Z723" s="7">
        <f>IFERROR(VLOOKUP(H723,'Վարկանիշային չափորոշիչներ'!$G$6:$J$72,4,FALSE),0)</f>
        <v>0</v>
      </c>
      <c r="AA723" s="7">
        <f>IFERROR(VLOOKUP(I723,'Վարկանիշային չափորոշիչներ'!$G$6:$J$72,4,FALSE),0)</f>
        <v>10</v>
      </c>
      <c r="AB723" s="7">
        <f>IFERROR(VLOOKUP(J723,'Վարկանիշային չափորոշիչներ'!$G$6:$J$72,4,FALSE),0)</f>
        <v>10</v>
      </c>
      <c r="AC723" s="7">
        <f>IFERROR(VLOOKUP(K723,'Վարկանիշային չափորոշիչներ'!$G$6:$J$72,4,FALSE),0)</f>
        <v>0</v>
      </c>
      <c r="AD723" s="7">
        <f>IFERROR(VLOOKUP(L723,'Վարկանիշային չափորոշիչներ'!$G$6:$J$72,4,FALSE),0)</f>
        <v>5</v>
      </c>
      <c r="AE723" s="7">
        <f>IFERROR(VLOOKUP(M723,'Վարկանիշային չափորոշիչներ'!$G$6:$J$72,4,FALSE),0)</f>
        <v>3.5</v>
      </c>
      <c r="AF723" s="7">
        <f>IFERROR(VLOOKUP(N723,'Վարկանիշային չափորոշիչներ'!$G$6:$J$72,4,FALSE),0)</f>
        <v>10</v>
      </c>
      <c r="AG723" s="7">
        <f>IFERROR(VLOOKUP(O723,'Վարկանիշային չափորոշիչներ'!$G$6:$J$72,4,FALSE),0)</f>
        <v>0</v>
      </c>
      <c r="AH723" s="7">
        <f>IFERROR(VLOOKUP(P723,'Վարկանիշային չափորոշիչներ'!$G$6:$J$72,4,FALSE),0)</f>
        <v>0</v>
      </c>
      <c r="AI723" s="7">
        <f>IFERROR(VLOOKUP(Q723,'Վարկանիշային չափորոշիչներ'!$G$6:$J$72,4,FALSE),0)</f>
        <v>0</v>
      </c>
      <c r="AJ723" s="7">
        <f t="shared" si="28"/>
        <v>66.5</v>
      </c>
    </row>
    <row r="724" spans="1:36" ht="32.4" x14ac:dyDescent="0.35">
      <c r="A724" s="160">
        <v>1082</v>
      </c>
      <c r="B724" s="161" t="s">
        <v>1686</v>
      </c>
      <c r="C724" s="127" t="s">
        <v>1687</v>
      </c>
      <c r="D724" s="120">
        <v>18848146</v>
      </c>
      <c r="E724" s="44" t="s">
        <v>2115</v>
      </c>
      <c r="F724" s="44" t="s">
        <v>498</v>
      </c>
      <c r="G724" s="44" t="s">
        <v>2107</v>
      </c>
      <c r="H724" s="44" t="s">
        <v>4</v>
      </c>
      <c r="I724" s="44" t="s">
        <v>2116</v>
      </c>
      <c r="J724" s="44" t="s">
        <v>2117</v>
      </c>
      <c r="K724" s="44" t="s">
        <v>328</v>
      </c>
      <c r="L724" s="44" t="s">
        <v>10</v>
      </c>
      <c r="M724" s="44" t="s">
        <v>8</v>
      </c>
      <c r="N724" s="44" t="s">
        <v>495</v>
      </c>
      <c r="O724" s="44" t="s">
        <v>262</v>
      </c>
      <c r="P724" s="44" t="s">
        <v>4</v>
      </c>
      <c r="Q724" s="58"/>
      <c r="R724" s="61">
        <f t="shared" si="29"/>
        <v>36.5</v>
      </c>
      <c r="W724" s="175">
        <f>IFERROR(VLOOKUP(E724,'Վարկանիշային չափորոշիչներ'!$G$6:$J$72,4,FALSE),0)</f>
        <v>0</v>
      </c>
      <c r="X724" s="7">
        <f>IFERROR(VLOOKUP(F724,'Վարկանիշային չափորոշիչներ'!$G$6:$J$72,4,FALSE),0)</f>
        <v>9</v>
      </c>
      <c r="Y724" s="7">
        <f>IFERROR(VLOOKUP(G724,'Վարկանիշային չափորոշիչներ'!$G$6:$J$72,4,FALSE),0)</f>
        <v>9</v>
      </c>
      <c r="Z724" s="7">
        <f>IFERROR(VLOOKUP(H724,'Վարկանիշային չափորոշիչներ'!$G$6:$J$72,4,FALSE),0)</f>
        <v>0</v>
      </c>
      <c r="AA724" s="7">
        <f>IFERROR(VLOOKUP(I724,'Վարկանիշային չափորոշիչներ'!$G$6:$J$72,4,FALSE),0)</f>
        <v>0</v>
      </c>
      <c r="AB724" s="7">
        <f>IFERROR(VLOOKUP(J724,'Վարկանիշային չափորոշիչներ'!$G$6:$J$72,4,FALSE),0)</f>
        <v>0</v>
      </c>
      <c r="AC724" s="7">
        <f>IFERROR(VLOOKUP(K724,'Վարկանիշային չափորոշիչներ'!$G$6:$J$72,4,FALSE),0)</f>
        <v>0</v>
      </c>
      <c r="AD724" s="7">
        <f>IFERROR(VLOOKUP(L724,'Վարկանիշային չափորոշիչներ'!$G$6:$J$72,4,FALSE),0)</f>
        <v>5</v>
      </c>
      <c r="AE724" s="7">
        <f>IFERROR(VLOOKUP(M724,'Վարկանիշային չափորոշիչներ'!$G$6:$J$72,4,FALSE),0)</f>
        <v>3.5</v>
      </c>
      <c r="AF724" s="7">
        <f>IFERROR(VLOOKUP(N724,'Վարկանիշային չափորոշիչներ'!$G$6:$J$72,4,FALSE),0)</f>
        <v>10</v>
      </c>
      <c r="AG724" s="7">
        <f>IFERROR(VLOOKUP(O724,'Վարկանիշային չափորոշիչներ'!$G$6:$J$72,4,FALSE),0)</f>
        <v>0</v>
      </c>
      <c r="AH724" s="7">
        <f>IFERROR(VLOOKUP(P724,'Վարկանիշային չափորոշիչներ'!$G$6:$J$72,4,FALSE),0)</f>
        <v>0</v>
      </c>
      <c r="AI724" s="7">
        <f>IFERROR(VLOOKUP(Q724,'Վարկանիշային չափորոշիչներ'!$G$6:$J$72,4,FALSE),0)</f>
        <v>0</v>
      </c>
      <c r="AJ724" s="7">
        <f t="shared" si="28"/>
        <v>36.5</v>
      </c>
    </row>
    <row r="725" spans="1:36" ht="75" x14ac:dyDescent="0.35">
      <c r="A725" s="160">
        <v>1082</v>
      </c>
      <c r="B725" s="161" t="s">
        <v>1688</v>
      </c>
      <c r="C725" s="127" t="s">
        <v>1689</v>
      </c>
      <c r="D725" s="128">
        <v>124998</v>
      </c>
      <c r="E725" s="44" t="s">
        <v>303</v>
      </c>
      <c r="F725" s="44" t="s">
        <v>4</v>
      </c>
      <c r="G725" s="44" t="s">
        <v>2107</v>
      </c>
      <c r="H725" s="44" t="s">
        <v>4</v>
      </c>
      <c r="I725" s="44" t="s">
        <v>483</v>
      </c>
      <c r="J725" s="44" t="s">
        <v>295</v>
      </c>
      <c r="K725" s="44" t="s">
        <v>263</v>
      </c>
      <c r="L725" s="44" t="s">
        <v>10</v>
      </c>
      <c r="M725" s="44" t="s">
        <v>8</v>
      </c>
      <c r="N725" s="44" t="s">
        <v>496</v>
      </c>
      <c r="O725" s="44" t="s">
        <v>262</v>
      </c>
      <c r="P725" s="44" t="s">
        <v>4</v>
      </c>
      <c r="Q725" s="58"/>
      <c r="R725" s="61">
        <f t="shared" si="29"/>
        <v>52.5</v>
      </c>
      <c r="W725" s="175">
        <f>IFERROR(VLOOKUP(E725,'Վարկանիշային չափորոշիչներ'!$G$6:$J$72,4,FALSE),0)</f>
        <v>10</v>
      </c>
      <c r="X725" s="7">
        <f>IFERROR(VLOOKUP(F725,'Վարկանիշային չափորոշիչներ'!$G$6:$J$72,4,FALSE),0)</f>
        <v>0</v>
      </c>
      <c r="Y725" s="7">
        <f>IFERROR(VLOOKUP(G725,'Վարկանիշային չափորոշիչներ'!$G$6:$J$72,4,FALSE),0)</f>
        <v>9</v>
      </c>
      <c r="Z725" s="7">
        <f>IFERROR(VLOOKUP(H725,'Վարկանիշային չափորոշիչներ'!$G$6:$J$72,4,FALSE),0)</f>
        <v>0</v>
      </c>
      <c r="AA725" s="7">
        <f>IFERROR(VLOOKUP(I725,'Վարկանիշային չափորոշիչներ'!$G$6:$J$72,4,FALSE),0)</f>
        <v>10</v>
      </c>
      <c r="AB725" s="7">
        <f>IFERROR(VLOOKUP(J725,'Վարկանիշային չափորոշիչներ'!$G$6:$J$72,4,FALSE),0)</f>
        <v>10</v>
      </c>
      <c r="AC725" s="7">
        <f>IFERROR(VLOOKUP(K725,'Վարկանիշային չափորոշիչներ'!$G$6:$J$72,4,FALSE),0)</f>
        <v>0</v>
      </c>
      <c r="AD725" s="7">
        <f>IFERROR(VLOOKUP(L725,'Վարկանիշային չափորոշիչներ'!$G$6:$J$72,4,FALSE),0)</f>
        <v>5</v>
      </c>
      <c r="AE725" s="7">
        <f>IFERROR(VLOOKUP(M725,'Վարկանիշային չափորոշիչներ'!$G$6:$J$72,4,FALSE),0)</f>
        <v>3.5</v>
      </c>
      <c r="AF725" s="7">
        <f>IFERROR(VLOOKUP(N725,'Վարկանիշային չափորոշիչներ'!$G$6:$J$72,4,FALSE),0)</f>
        <v>5</v>
      </c>
      <c r="AG725" s="7">
        <f>IFERROR(VLOOKUP(O725,'Վարկանիշային չափորոշիչներ'!$G$6:$J$72,4,FALSE),0)</f>
        <v>0</v>
      </c>
      <c r="AH725" s="7">
        <f>IFERROR(VLOOKUP(P725,'Վարկանիշային չափորոշիչներ'!$G$6:$J$72,4,FALSE),0)</f>
        <v>0</v>
      </c>
      <c r="AI725" s="7">
        <f>IFERROR(VLOOKUP(Q725,'Վարկանիշային չափորոշիչներ'!$G$6:$J$72,4,FALSE),0)</f>
        <v>0</v>
      </c>
      <c r="AJ725" s="7">
        <f t="shared" si="28"/>
        <v>52.5</v>
      </c>
    </row>
    <row r="726" spans="1:36" x14ac:dyDescent="0.35">
      <c r="A726" s="160">
        <v>1088</v>
      </c>
      <c r="B726" s="161"/>
      <c r="C726" s="71" t="s">
        <v>1690</v>
      </c>
      <c r="D726" s="72">
        <v>11425977.1</v>
      </c>
      <c r="E726" s="46" t="s">
        <v>11</v>
      </c>
      <c r="F726" s="46" t="s">
        <v>11</v>
      </c>
      <c r="G726" s="46" t="s">
        <v>11</v>
      </c>
      <c r="H726" s="46" t="s">
        <v>11</v>
      </c>
      <c r="I726" s="46" t="s">
        <v>11</v>
      </c>
      <c r="J726" s="46" t="s">
        <v>11</v>
      </c>
      <c r="K726" s="46" t="s">
        <v>11</v>
      </c>
      <c r="L726" s="46" t="s">
        <v>11</v>
      </c>
      <c r="M726" s="46" t="s">
        <v>11</v>
      </c>
      <c r="N726" s="46" t="s">
        <v>11</v>
      </c>
      <c r="O726" s="46" t="s">
        <v>11</v>
      </c>
      <c r="P726" s="46" t="s">
        <v>11</v>
      </c>
      <c r="Q726" s="60" t="s">
        <v>11</v>
      </c>
      <c r="R726" s="61">
        <f t="shared" si="29"/>
        <v>0</v>
      </c>
      <c r="W726" s="175">
        <f>IFERROR(VLOOKUP(E726,'Վարկանիշային չափորոշիչներ'!$G$6:$J$72,4,FALSE),0)</f>
        <v>0</v>
      </c>
      <c r="X726" s="7">
        <f>IFERROR(VLOOKUP(F726,'Վարկանիշային չափորոշիչներ'!$G$6:$J$72,4,FALSE),0)</f>
        <v>0</v>
      </c>
      <c r="Y726" s="7">
        <f>IFERROR(VLOOKUP(G726,'Վարկանիշային չափորոշիչներ'!$G$6:$J$72,4,FALSE),0)</f>
        <v>0</v>
      </c>
      <c r="Z726" s="7">
        <f>IFERROR(VLOOKUP(H726,'Վարկանիշային չափորոշիչներ'!$G$6:$J$72,4,FALSE),0)</f>
        <v>0</v>
      </c>
      <c r="AA726" s="7">
        <f>IFERROR(VLOOKUP(I726,'Վարկանիշային չափորոշիչներ'!$G$6:$J$72,4,FALSE),0)</f>
        <v>0</v>
      </c>
      <c r="AB726" s="7">
        <f>IFERROR(VLOOKUP(J726,'Վարկանիշային չափորոշիչներ'!$G$6:$J$72,4,FALSE),0)</f>
        <v>0</v>
      </c>
      <c r="AC726" s="7">
        <f>IFERROR(VLOOKUP(K726,'Վարկանիշային չափորոշիչներ'!$G$6:$J$72,4,FALSE),0)</f>
        <v>0</v>
      </c>
      <c r="AD726" s="7">
        <f>IFERROR(VLOOKUP(L726,'Վարկանիշային չափորոշիչներ'!$G$6:$J$72,4,FALSE),0)</f>
        <v>0</v>
      </c>
      <c r="AE726" s="7">
        <f>IFERROR(VLOOKUP(M726,'Վարկանիշային չափորոշիչներ'!$G$6:$J$72,4,FALSE),0)</f>
        <v>0</v>
      </c>
      <c r="AF726" s="7">
        <f>IFERROR(VLOOKUP(N726,'Վարկանիշային չափորոշիչներ'!$G$6:$J$72,4,FALSE),0)</f>
        <v>0</v>
      </c>
      <c r="AG726" s="7">
        <f>IFERROR(VLOOKUP(O726,'Վարկանիշային չափորոշիչներ'!$G$6:$J$72,4,FALSE),0)</f>
        <v>0</v>
      </c>
      <c r="AH726" s="7">
        <f>IFERROR(VLOOKUP(P726,'Վարկանիշային չափորոշիչներ'!$G$6:$J$72,4,FALSE),0)</f>
        <v>0</v>
      </c>
      <c r="AI726" s="7">
        <f>IFERROR(VLOOKUP(Q726,'Վարկանիշային չափորոշիչներ'!$G$6:$J$72,4,FALSE),0)</f>
        <v>0</v>
      </c>
      <c r="AJ726" s="7">
        <f t="shared" si="28"/>
        <v>0</v>
      </c>
    </row>
    <row r="727" spans="1:36" ht="75" x14ac:dyDescent="0.35">
      <c r="A727" s="163">
        <v>1088</v>
      </c>
      <c r="B727" s="161" t="s">
        <v>1691</v>
      </c>
      <c r="C727" s="127" t="s">
        <v>135</v>
      </c>
      <c r="D727" s="116">
        <v>873150</v>
      </c>
      <c r="E727" s="44" t="s">
        <v>3</v>
      </c>
      <c r="F727" s="44" t="s">
        <v>498</v>
      </c>
      <c r="G727" s="44" t="s">
        <v>2107</v>
      </c>
      <c r="H727" s="44" t="s">
        <v>261</v>
      </c>
      <c r="I727" s="44" t="s">
        <v>485</v>
      </c>
      <c r="J727" s="44" t="s">
        <v>295</v>
      </c>
      <c r="K727" s="44" t="s">
        <v>263</v>
      </c>
      <c r="L727" s="44" t="s">
        <v>10</v>
      </c>
      <c r="M727" s="44" t="s">
        <v>8</v>
      </c>
      <c r="N727" s="44" t="s">
        <v>496</v>
      </c>
      <c r="O727" s="44" t="s">
        <v>262</v>
      </c>
      <c r="P727" s="44" t="s">
        <v>4</v>
      </c>
      <c r="Q727" s="58"/>
      <c r="R727" s="61">
        <f t="shared" si="29"/>
        <v>47.5</v>
      </c>
      <c r="W727" s="175">
        <f>IFERROR(VLOOKUP(E727,'Վարկանիշային չափորոշիչներ'!$G$6:$J$72,4,FALSE),0)</f>
        <v>1</v>
      </c>
      <c r="X727" s="7">
        <f>IFERROR(VLOOKUP(F727,'Վարկանիշային չափորոշիչներ'!$G$6:$J$72,4,FALSE),0)</f>
        <v>9</v>
      </c>
      <c r="Y727" s="7">
        <f>IFERROR(VLOOKUP(G727,'Վարկանիշային չափորոշիչներ'!$G$6:$J$72,4,FALSE),0)</f>
        <v>9</v>
      </c>
      <c r="Z727" s="7">
        <f>IFERROR(VLOOKUP(H727,'Վարկանիշային չափորոշիչներ'!$G$6:$J$72,4,FALSE),0)</f>
        <v>5</v>
      </c>
      <c r="AA727" s="7">
        <f>IFERROR(VLOOKUP(I727,'Վարկանիշային չափորոշիչներ'!$G$6:$J$72,4,FALSE),0)</f>
        <v>0</v>
      </c>
      <c r="AB727" s="7">
        <f>IFERROR(VLOOKUP(J727,'Վարկանիշային չափորոշիչներ'!$G$6:$J$72,4,FALSE),0)</f>
        <v>10</v>
      </c>
      <c r="AC727" s="7">
        <f>IFERROR(VLOOKUP(K727,'Վարկանիշային չափորոշիչներ'!$G$6:$J$72,4,FALSE),0)</f>
        <v>0</v>
      </c>
      <c r="AD727" s="7">
        <f>IFERROR(VLOOKUP(L727,'Վարկանիշային չափորոշիչներ'!$G$6:$J$72,4,FALSE),0)</f>
        <v>5</v>
      </c>
      <c r="AE727" s="7">
        <f>IFERROR(VLOOKUP(M727,'Վարկանիշային չափորոշիչներ'!$G$6:$J$72,4,FALSE),0)</f>
        <v>3.5</v>
      </c>
      <c r="AF727" s="7">
        <f>IFERROR(VLOOKUP(N727,'Վարկանիշային չափորոշիչներ'!$G$6:$J$72,4,FALSE),0)</f>
        <v>5</v>
      </c>
      <c r="AG727" s="7">
        <f>IFERROR(VLOOKUP(O727,'Վարկանիշային չափորոշիչներ'!$G$6:$J$72,4,FALSE),0)</f>
        <v>0</v>
      </c>
      <c r="AH727" s="7">
        <f>IFERROR(VLOOKUP(P727,'Վարկանիշային չափորոշիչներ'!$G$6:$J$72,4,FALSE),0)</f>
        <v>0</v>
      </c>
      <c r="AI727" s="7">
        <f>IFERROR(VLOOKUP(Q727,'Վարկանիշային չափորոշիչներ'!$G$6:$J$72,4,FALSE),0)</f>
        <v>0</v>
      </c>
      <c r="AJ727" s="7">
        <f t="shared" si="28"/>
        <v>47.5</v>
      </c>
    </row>
    <row r="728" spans="1:36" ht="105" x14ac:dyDescent="0.35">
      <c r="A728" s="160">
        <v>1088</v>
      </c>
      <c r="B728" s="161" t="s">
        <v>1692</v>
      </c>
      <c r="C728" s="127" t="s">
        <v>136</v>
      </c>
      <c r="D728" s="116">
        <v>370625</v>
      </c>
      <c r="E728" s="44" t="s">
        <v>2</v>
      </c>
      <c r="F728" s="44" t="s">
        <v>498</v>
      </c>
      <c r="G728" s="44" t="s">
        <v>2107</v>
      </c>
      <c r="H728" s="44" t="s">
        <v>4</v>
      </c>
      <c r="I728" s="44" t="s">
        <v>485</v>
      </c>
      <c r="J728" s="44" t="s">
        <v>295</v>
      </c>
      <c r="K728" s="44" t="s">
        <v>263</v>
      </c>
      <c r="L728" s="44" t="s">
        <v>10</v>
      </c>
      <c r="M728" s="44" t="s">
        <v>8</v>
      </c>
      <c r="N728" s="44" t="s">
        <v>497</v>
      </c>
      <c r="O728" s="44" t="s">
        <v>262</v>
      </c>
      <c r="P728" s="44" t="s">
        <v>4</v>
      </c>
      <c r="Q728" s="58"/>
      <c r="R728" s="61">
        <f t="shared" si="29"/>
        <v>41.5</v>
      </c>
      <c r="W728" s="175">
        <f>IFERROR(VLOOKUP(E728,'Վարկանիշային չափորոշիչներ'!$G$6:$J$72,4,FALSE),0)</f>
        <v>5</v>
      </c>
      <c r="X728" s="7">
        <f>IFERROR(VLOOKUP(F728,'Վարկանիշային չափորոշիչներ'!$G$6:$J$72,4,FALSE),0)</f>
        <v>9</v>
      </c>
      <c r="Y728" s="7">
        <f>IFERROR(VLOOKUP(G728,'Վարկանիշային չափորոշիչներ'!$G$6:$J$72,4,FALSE),0)</f>
        <v>9</v>
      </c>
      <c r="Z728" s="7">
        <f>IFERROR(VLOOKUP(H728,'Վարկանիշային չափորոշիչներ'!$G$6:$J$72,4,FALSE),0)</f>
        <v>0</v>
      </c>
      <c r="AA728" s="7">
        <f>IFERROR(VLOOKUP(I728,'Վարկանիշային չափորոշիչներ'!$G$6:$J$72,4,FALSE),0)</f>
        <v>0</v>
      </c>
      <c r="AB728" s="7">
        <f>IFERROR(VLOOKUP(J728,'Վարկանիշային չափորոշիչներ'!$G$6:$J$72,4,FALSE),0)</f>
        <v>10</v>
      </c>
      <c r="AC728" s="7">
        <f>IFERROR(VLOOKUP(K728,'Վարկանիշային չափորոշիչներ'!$G$6:$J$72,4,FALSE),0)</f>
        <v>0</v>
      </c>
      <c r="AD728" s="7">
        <f>IFERROR(VLOOKUP(L728,'Վարկանիշային չափորոշիչներ'!$G$6:$J$72,4,FALSE),0)</f>
        <v>5</v>
      </c>
      <c r="AE728" s="7">
        <f>IFERROR(VLOOKUP(M728,'Վարկանիշային չափորոշիչներ'!$G$6:$J$72,4,FALSE),0)</f>
        <v>3.5</v>
      </c>
      <c r="AF728" s="7">
        <f>IFERROR(VLOOKUP(N728,'Վարկանիշային չափորոշիչներ'!$G$6:$J$72,4,FALSE),0)</f>
        <v>0</v>
      </c>
      <c r="AG728" s="7">
        <f>IFERROR(VLOOKUP(O728,'Վարկանիշային չափորոշիչներ'!$G$6:$J$72,4,FALSE),0)</f>
        <v>0</v>
      </c>
      <c r="AH728" s="7">
        <f>IFERROR(VLOOKUP(P728,'Վարկանիշային չափորոշիչներ'!$G$6:$J$72,4,FALSE),0)</f>
        <v>0</v>
      </c>
      <c r="AI728" s="7">
        <f>IFERROR(VLOOKUP(Q728,'Վարկանիշային չափորոշիչներ'!$G$6:$J$72,4,FALSE),0)</f>
        <v>0</v>
      </c>
      <c r="AJ728" s="7">
        <f t="shared" si="28"/>
        <v>41.5</v>
      </c>
    </row>
    <row r="729" spans="1:36" ht="90" x14ac:dyDescent="0.35">
      <c r="A729" s="160">
        <v>1088</v>
      </c>
      <c r="B729" s="161" t="s">
        <v>1693</v>
      </c>
      <c r="C729" s="127" t="s">
        <v>1694</v>
      </c>
      <c r="D729" s="90">
        <v>411695</v>
      </c>
      <c r="E729" s="44" t="s">
        <v>2</v>
      </c>
      <c r="F729" s="44" t="s">
        <v>498</v>
      </c>
      <c r="G729" s="44" t="s">
        <v>2107</v>
      </c>
      <c r="H729" s="44" t="s">
        <v>4</v>
      </c>
      <c r="I729" s="44" t="s">
        <v>485</v>
      </c>
      <c r="J729" s="44" t="s">
        <v>295</v>
      </c>
      <c r="K729" s="44" t="s">
        <v>263</v>
      </c>
      <c r="L729" s="44" t="s">
        <v>10</v>
      </c>
      <c r="M729" s="44" t="s">
        <v>491</v>
      </c>
      <c r="N729" s="44" t="s">
        <v>497</v>
      </c>
      <c r="O729" s="44" t="s">
        <v>262</v>
      </c>
      <c r="P729" s="44" t="s">
        <v>4</v>
      </c>
      <c r="Q729" s="58"/>
      <c r="R729" s="61">
        <f t="shared" si="29"/>
        <v>38.5</v>
      </c>
      <c r="W729" s="175">
        <f>IFERROR(VLOOKUP(E729,'Վարկանիշային չափորոշիչներ'!$G$6:$J$72,4,FALSE),0)</f>
        <v>5</v>
      </c>
      <c r="X729" s="7">
        <f>IFERROR(VLOOKUP(F729,'Վարկանիշային չափորոշիչներ'!$G$6:$J$72,4,FALSE),0)</f>
        <v>9</v>
      </c>
      <c r="Y729" s="7">
        <f>IFERROR(VLOOKUP(G729,'Վարկանիշային չափորոշիչներ'!$G$6:$J$72,4,FALSE),0)</f>
        <v>9</v>
      </c>
      <c r="Z729" s="7">
        <f>IFERROR(VLOOKUP(H729,'Վարկանիշային չափորոշիչներ'!$G$6:$J$72,4,FALSE),0)</f>
        <v>0</v>
      </c>
      <c r="AA729" s="7">
        <f>IFERROR(VLOOKUP(I729,'Վարկանիշային չափորոշիչներ'!$G$6:$J$72,4,FALSE),0)</f>
        <v>0</v>
      </c>
      <c r="AB729" s="7">
        <f>IFERROR(VLOOKUP(J729,'Վարկանիշային չափորոշիչներ'!$G$6:$J$72,4,FALSE),0)</f>
        <v>10</v>
      </c>
      <c r="AC729" s="7">
        <f>IFERROR(VLOOKUP(K729,'Վարկանիշային չափորոշիչներ'!$G$6:$J$72,4,FALSE),0)</f>
        <v>0</v>
      </c>
      <c r="AD729" s="7">
        <f>IFERROR(VLOOKUP(L729,'Վարկանիշային չափորոշիչներ'!$G$6:$J$72,4,FALSE),0)</f>
        <v>5</v>
      </c>
      <c r="AE729" s="7">
        <f>IFERROR(VLOOKUP(M729,'Վարկանիշային չափորոշիչներ'!$G$6:$J$72,4,FALSE),0)</f>
        <v>0.5</v>
      </c>
      <c r="AF729" s="7">
        <f>IFERROR(VLOOKUP(N729,'Վարկանիշային չափորոշիչներ'!$G$6:$J$72,4,FALSE),0)</f>
        <v>0</v>
      </c>
      <c r="AG729" s="7">
        <f>IFERROR(VLOOKUP(O729,'Վարկանիշային չափորոշիչներ'!$G$6:$J$72,4,FALSE),0)</f>
        <v>0</v>
      </c>
      <c r="AH729" s="7">
        <f>IFERROR(VLOOKUP(P729,'Վարկանիշային չափորոշիչներ'!$G$6:$J$72,4,FALSE),0)</f>
        <v>0</v>
      </c>
      <c r="AI729" s="7">
        <f>IFERROR(VLOOKUP(Q729,'Վարկանիշային չափորոշիչներ'!$G$6:$J$72,4,FALSE),0)</f>
        <v>0</v>
      </c>
      <c r="AJ729" s="7">
        <f t="shared" si="28"/>
        <v>38.5</v>
      </c>
    </row>
    <row r="730" spans="1:36" ht="105" x14ac:dyDescent="0.35">
      <c r="A730" s="160">
        <v>1088</v>
      </c>
      <c r="B730" s="161" t="s">
        <v>1695</v>
      </c>
      <c r="C730" s="127" t="s">
        <v>1696</v>
      </c>
      <c r="D730" s="90">
        <v>265482</v>
      </c>
      <c r="E730" s="44" t="s">
        <v>2</v>
      </c>
      <c r="F730" s="44" t="s">
        <v>498</v>
      </c>
      <c r="G730" s="44" t="s">
        <v>2107</v>
      </c>
      <c r="H730" s="44" t="s">
        <v>4</v>
      </c>
      <c r="I730" s="44" t="s">
        <v>485</v>
      </c>
      <c r="J730" s="44" t="s">
        <v>295</v>
      </c>
      <c r="K730" s="44" t="s">
        <v>263</v>
      </c>
      <c r="L730" s="44" t="s">
        <v>10</v>
      </c>
      <c r="M730" s="44" t="s">
        <v>491</v>
      </c>
      <c r="N730" s="44" t="s">
        <v>497</v>
      </c>
      <c r="O730" s="44" t="s">
        <v>262</v>
      </c>
      <c r="P730" s="44" t="s">
        <v>4</v>
      </c>
      <c r="Q730" s="58"/>
      <c r="R730" s="61">
        <f t="shared" si="29"/>
        <v>38.5</v>
      </c>
      <c r="W730" s="175">
        <f>IFERROR(VLOOKUP(E730,'Վարկանիշային չափորոշիչներ'!$G$6:$J$72,4,FALSE),0)</f>
        <v>5</v>
      </c>
      <c r="X730" s="7">
        <f>IFERROR(VLOOKUP(F730,'Վարկանիշային չափորոշիչներ'!$G$6:$J$72,4,FALSE),0)</f>
        <v>9</v>
      </c>
      <c r="Y730" s="7">
        <f>IFERROR(VLOOKUP(G730,'Վարկանիշային չափորոշիչներ'!$G$6:$J$72,4,FALSE),0)</f>
        <v>9</v>
      </c>
      <c r="Z730" s="7">
        <f>IFERROR(VLOOKUP(H730,'Վարկանիշային չափորոշիչներ'!$G$6:$J$72,4,FALSE),0)</f>
        <v>0</v>
      </c>
      <c r="AA730" s="7">
        <f>IFERROR(VLOOKUP(I730,'Վարկանիշային չափորոշիչներ'!$G$6:$J$72,4,FALSE),0)</f>
        <v>0</v>
      </c>
      <c r="AB730" s="7">
        <f>IFERROR(VLOOKUP(J730,'Վարկանիշային չափորոշիչներ'!$G$6:$J$72,4,FALSE),0)</f>
        <v>10</v>
      </c>
      <c r="AC730" s="7">
        <f>IFERROR(VLOOKUP(K730,'Վարկանիշային չափորոշիչներ'!$G$6:$J$72,4,FALSE),0)</f>
        <v>0</v>
      </c>
      <c r="AD730" s="7">
        <f>IFERROR(VLOOKUP(L730,'Վարկանիշային չափորոշիչներ'!$G$6:$J$72,4,FALSE),0)</f>
        <v>5</v>
      </c>
      <c r="AE730" s="7">
        <f>IFERROR(VLOOKUP(M730,'Վարկանիշային չափորոշիչներ'!$G$6:$J$72,4,FALSE),0)</f>
        <v>0.5</v>
      </c>
      <c r="AF730" s="7">
        <f>IFERROR(VLOOKUP(N730,'Վարկանիշային չափորոշիչներ'!$G$6:$J$72,4,FALSE),0)</f>
        <v>0</v>
      </c>
      <c r="AG730" s="7">
        <f>IFERROR(VLOOKUP(O730,'Վարկանիշային չափորոշիչներ'!$G$6:$J$72,4,FALSE),0)</f>
        <v>0</v>
      </c>
      <c r="AH730" s="7">
        <f>IFERROR(VLOOKUP(P730,'Վարկանիշային չափորոշիչներ'!$G$6:$J$72,4,FALSE),0)</f>
        <v>0</v>
      </c>
      <c r="AI730" s="7">
        <f>IFERROR(VLOOKUP(Q730,'Վարկանիշային չափորոշիչներ'!$G$6:$J$72,4,FALSE),0)</f>
        <v>0</v>
      </c>
      <c r="AJ730" s="7">
        <f t="shared" si="28"/>
        <v>38.5</v>
      </c>
    </row>
    <row r="731" spans="1:36" ht="75" x14ac:dyDescent="0.35">
      <c r="A731" s="160">
        <v>1088</v>
      </c>
      <c r="B731" s="161" t="s">
        <v>1697</v>
      </c>
      <c r="C731" s="127" t="s">
        <v>1698</v>
      </c>
      <c r="D731" s="90">
        <v>9505025.0999999996</v>
      </c>
      <c r="E731" s="44" t="s">
        <v>3</v>
      </c>
      <c r="F731" s="44" t="s">
        <v>498</v>
      </c>
      <c r="G731" s="44" t="s">
        <v>2107</v>
      </c>
      <c r="H731" s="44" t="s">
        <v>4</v>
      </c>
      <c r="I731" s="44" t="s">
        <v>485</v>
      </c>
      <c r="J731" s="44" t="s">
        <v>295</v>
      </c>
      <c r="K731" s="44" t="s">
        <v>263</v>
      </c>
      <c r="L731" s="44" t="s">
        <v>10</v>
      </c>
      <c r="M731" s="44" t="s">
        <v>8</v>
      </c>
      <c r="N731" s="44" t="s">
        <v>495</v>
      </c>
      <c r="O731" s="44" t="s">
        <v>262</v>
      </c>
      <c r="P731" s="44" t="s">
        <v>4</v>
      </c>
      <c r="Q731" s="58"/>
      <c r="R731" s="61">
        <f t="shared" si="29"/>
        <v>47.5</v>
      </c>
      <c r="W731" s="175">
        <f>IFERROR(VLOOKUP(E731,'Վարկանիշային չափորոշիչներ'!$G$6:$J$72,4,FALSE),0)</f>
        <v>1</v>
      </c>
      <c r="X731" s="7">
        <f>IFERROR(VLOOKUP(F731,'Վարկանիշային չափորոշիչներ'!$G$6:$J$72,4,FALSE),0)</f>
        <v>9</v>
      </c>
      <c r="Y731" s="7">
        <f>IFERROR(VLOOKUP(G731,'Վարկանիշային չափորոշիչներ'!$G$6:$J$72,4,FALSE),0)</f>
        <v>9</v>
      </c>
      <c r="Z731" s="7">
        <f>IFERROR(VLOOKUP(H731,'Վարկանիշային չափորոշիչներ'!$G$6:$J$72,4,FALSE),0)</f>
        <v>0</v>
      </c>
      <c r="AA731" s="7">
        <f>IFERROR(VLOOKUP(I731,'Վարկանիշային չափորոշիչներ'!$G$6:$J$72,4,FALSE),0)</f>
        <v>0</v>
      </c>
      <c r="AB731" s="7">
        <f>IFERROR(VLOOKUP(J731,'Վարկանիշային չափորոշիչներ'!$G$6:$J$72,4,FALSE),0)</f>
        <v>10</v>
      </c>
      <c r="AC731" s="7">
        <f>IFERROR(VLOOKUP(K731,'Վարկանիշային չափորոշիչներ'!$G$6:$J$72,4,FALSE),0)</f>
        <v>0</v>
      </c>
      <c r="AD731" s="7">
        <f>IFERROR(VLOOKUP(L731,'Վարկանիշային չափորոշիչներ'!$G$6:$J$72,4,FALSE),0)</f>
        <v>5</v>
      </c>
      <c r="AE731" s="7">
        <f>IFERROR(VLOOKUP(M731,'Վարկանիշային չափորոշիչներ'!$G$6:$J$72,4,FALSE),0)</f>
        <v>3.5</v>
      </c>
      <c r="AF731" s="7">
        <f>IFERROR(VLOOKUP(N731,'Վարկանիշային չափորոշիչներ'!$G$6:$J$72,4,FALSE),0)</f>
        <v>10</v>
      </c>
      <c r="AG731" s="7">
        <f>IFERROR(VLOOKUP(O731,'Վարկանիշային չափորոշիչներ'!$G$6:$J$72,4,FALSE),0)</f>
        <v>0</v>
      </c>
      <c r="AH731" s="7">
        <f>IFERROR(VLOOKUP(P731,'Վարկանիշային չափորոշիչներ'!$G$6:$J$72,4,FALSE),0)</f>
        <v>0</v>
      </c>
      <c r="AI731" s="7">
        <f>IFERROR(VLOOKUP(Q731,'Վարկանիշային չափորոշիչներ'!$G$6:$J$72,4,FALSE),0)</f>
        <v>0</v>
      </c>
      <c r="AJ731" s="7">
        <f t="shared" si="28"/>
        <v>47.5</v>
      </c>
    </row>
    <row r="732" spans="1:36" x14ac:dyDescent="0.35">
      <c r="A732" s="160">
        <v>1098</v>
      </c>
      <c r="B732" s="161"/>
      <c r="C732" s="71" t="s">
        <v>1699</v>
      </c>
      <c r="D732" s="72">
        <v>15625389</v>
      </c>
      <c r="E732" s="46" t="s">
        <v>11</v>
      </c>
      <c r="F732" s="46" t="s">
        <v>11</v>
      </c>
      <c r="G732" s="46" t="s">
        <v>11</v>
      </c>
      <c r="H732" s="46" t="s">
        <v>11</v>
      </c>
      <c r="I732" s="46" t="s">
        <v>11</v>
      </c>
      <c r="J732" s="46" t="s">
        <v>11</v>
      </c>
      <c r="K732" s="46" t="s">
        <v>11</v>
      </c>
      <c r="L732" s="46" t="s">
        <v>11</v>
      </c>
      <c r="M732" s="46" t="s">
        <v>11</v>
      </c>
      <c r="N732" s="46" t="s">
        <v>11</v>
      </c>
      <c r="O732" s="46" t="s">
        <v>11</v>
      </c>
      <c r="P732" s="46" t="s">
        <v>11</v>
      </c>
      <c r="Q732" s="60" t="s">
        <v>11</v>
      </c>
      <c r="R732" s="61">
        <f t="shared" si="29"/>
        <v>0</v>
      </c>
      <c r="W732" s="175">
        <f>IFERROR(VLOOKUP(E732,'Վարկանիշային չափորոշիչներ'!$G$6:$J$72,4,FALSE),0)</f>
        <v>0</v>
      </c>
      <c r="X732" s="7">
        <f>IFERROR(VLOOKUP(F732,'Վարկանիշային չափորոշիչներ'!$G$6:$J$72,4,FALSE),0)</f>
        <v>0</v>
      </c>
      <c r="Y732" s="7">
        <f>IFERROR(VLOOKUP(G732,'Վարկանիշային չափորոշիչներ'!$G$6:$J$72,4,FALSE),0)</f>
        <v>0</v>
      </c>
      <c r="Z732" s="7">
        <f>IFERROR(VLOOKUP(H732,'Վարկանիշային չափորոշիչներ'!$G$6:$J$72,4,FALSE),0)</f>
        <v>0</v>
      </c>
      <c r="AA732" s="7">
        <f>IFERROR(VLOOKUP(I732,'Վարկանիշային չափորոշիչներ'!$G$6:$J$72,4,FALSE),0)</f>
        <v>0</v>
      </c>
      <c r="AB732" s="7">
        <f>IFERROR(VLOOKUP(J732,'Վարկանիշային չափորոշիչներ'!$G$6:$J$72,4,FALSE),0)</f>
        <v>0</v>
      </c>
      <c r="AC732" s="7">
        <f>IFERROR(VLOOKUP(K732,'Վարկանիշային չափորոշիչներ'!$G$6:$J$72,4,FALSE),0)</f>
        <v>0</v>
      </c>
      <c r="AD732" s="7">
        <f>IFERROR(VLOOKUP(L732,'Վարկանիշային չափորոշիչներ'!$G$6:$J$72,4,FALSE),0)</f>
        <v>0</v>
      </c>
      <c r="AE732" s="7">
        <f>IFERROR(VLOOKUP(M732,'Վարկանիշային չափորոշիչներ'!$G$6:$J$72,4,FALSE),0)</f>
        <v>0</v>
      </c>
      <c r="AF732" s="7">
        <f>IFERROR(VLOOKUP(N732,'Վարկանիշային չափորոշիչներ'!$G$6:$J$72,4,FALSE),0)</f>
        <v>0</v>
      </c>
      <c r="AG732" s="7">
        <f>IFERROR(VLOOKUP(O732,'Վարկանիշային չափորոշիչներ'!$G$6:$J$72,4,FALSE),0)</f>
        <v>0</v>
      </c>
      <c r="AH732" s="7">
        <f>IFERROR(VLOOKUP(P732,'Վարկանիշային չափորոշիչներ'!$G$6:$J$72,4,FALSE),0)</f>
        <v>0</v>
      </c>
      <c r="AI732" s="7">
        <f>IFERROR(VLOOKUP(Q732,'Վարկանիշային չափորոշիչներ'!$G$6:$J$72,4,FALSE),0)</f>
        <v>0</v>
      </c>
      <c r="AJ732" s="7">
        <f t="shared" si="28"/>
        <v>0</v>
      </c>
    </row>
    <row r="733" spans="1:36" ht="32.4" x14ac:dyDescent="0.35">
      <c r="A733" s="160">
        <v>1098</v>
      </c>
      <c r="B733" s="161" t="s">
        <v>1700</v>
      </c>
      <c r="C733" s="80" t="s">
        <v>1701</v>
      </c>
      <c r="D733" s="120">
        <v>107754.5</v>
      </c>
      <c r="E733" s="44" t="s">
        <v>303</v>
      </c>
      <c r="F733" s="44" t="s">
        <v>4</v>
      </c>
      <c r="G733" s="44" t="s">
        <v>2107</v>
      </c>
      <c r="H733" s="44" t="s">
        <v>4</v>
      </c>
      <c r="I733" s="44" t="s">
        <v>485</v>
      </c>
      <c r="J733" s="44" t="s">
        <v>295</v>
      </c>
      <c r="K733" s="44" t="s">
        <v>263</v>
      </c>
      <c r="L733" s="44" t="s">
        <v>10</v>
      </c>
      <c r="M733" s="44" t="s">
        <v>8</v>
      </c>
      <c r="N733" s="44" t="s">
        <v>496</v>
      </c>
      <c r="O733" s="44" t="s">
        <v>262</v>
      </c>
      <c r="P733" s="44" t="s">
        <v>4</v>
      </c>
      <c r="Q733" s="58"/>
      <c r="R733" s="61">
        <f t="shared" si="29"/>
        <v>42.5</v>
      </c>
      <c r="W733" s="175">
        <f>IFERROR(VLOOKUP(E733,'Վարկանիշային չափորոշիչներ'!$G$6:$J$72,4,FALSE),0)</f>
        <v>10</v>
      </c>
      <c r="X733" s="7">
        <f>IFERROR(VLOOKUP(F733,'Վարկանիշային չափորոշիչներ'!$G$6:$J$72,4,FALSE),0)</f>
        <v>0</v>
      </c>
      <c r="Y733" s="7">
        <f>IFERROR(VLOOKUP(G733,'Վարկանիշային չափորոշիչներ'!$G$6:$J$72,4,FALSE),0)</f>
        <v>9</v>
      </c>
      <c r="Z733" s="7">
        <f>IFERROR(VLOOKUP(H733,'Վարկանիշային չափորոշիչներ'!$G$6:$J$72,4,FALSE),0)</f>
        <v>0</v>
      </c>
      <c r="AA733" s="7">
        <f>IFERROR(VLOOKUP(I733,'Վարկանիշային չափորոշիչներ'!$G$6:$J$72,4,FALSE),0)</f>
        <v>0</v>
      </c>
      <c r="AB733" s="7">
        <f>IFERROR(VLOOKUP(J733,'Վարկանիշային չափորոշիչներ'!$G$6:$J$72,4,FALSE),0)</f>
        <v>10</v>
      </c>
      <c r="AC733" s="7">
        <f>IFERROR(VLOOKUP(K733,'Վարկանիշային չափորոշիչներ'!$G$6:$J$72,4,FALSE),0)</f>
        <v>0</v>
      </c>
      <c r="AD733" s="7">
        <f>IFERROR(VLOOKUP(L733,'Վարկանիշային չափորոշիչներ'!$G$6:$J$72,4,FALSE),0)</f>
        <v>5</v>
      </c>
      <c r="AE733" s="7">
        <f>IFERROR(VLOOKUP(M733,'Վարկանիշային չափորոշիչներ'!$G$6:$J$72,4,FALSE),0)</f>
        <v>3.5</v>
      </c>
      <c r="AF733" s="7">
        <f>IFERROR(VLOOKUP(N733,'Վարկանիշային չափորոշիչներ'!$G$6:$J$72,4,FALSE),0)</f>
        <v>5</v>
      </c>
      <c r="AG733" s="7">
        <f>IFERROR(VLOOKUP(O733,'Վարկանիշային չափորոշիչներ'!$G$6:$J$72,4,FALSE),0)</f>
        <v>0</v>
      </c>
      <c r="AH733" s="7">
        <f>IFERROR(VLOOKUP(P733,'Վարկանիշային չափորոշիչներ'!$G$6:$J$72,4,FALSE),0)</f>
        <v>0</v>
      </c>
      <c r="AI733" s="7">
        <f>IFERROR(VLOOKUP(Q733,'Վարկանիշային չափորոշիչներ'!$G$6:$J$72,4,FALSE),0)</f>
        <v>0</v>
      </c>
      <c r="AJ733" s="7">
        <f t="shared" si="28"/>
        <v>42.5</v>
      </c>
    </row>
    <row r="734" spans="1:36" ht="60" x14ac:dyDescent="0.35">
      <c r="A734" s="160">
        <v>1098</v>
      </c>
      <c r="B734" s="161" t="s">
        <v>1702</v>
      </c>
      <c r="C734" s="80" t="s">
        <v>1703</v>
      </c>
      <c r="D734" s="120">
        <v>494000</v>
      </c>
      <c r="E734" s="44" t="s">
        <v>303</v>
      </c>
      <c r="F734" s="44" t="s">
        <v>4</v>
      </c>
      <c r="G734" s="44" t="s">
        <v>2107</v>
      </c>
      <c r="H734" s="44" t="s">
        <v>4</v>
      </c>
      <c r="I734" s="44" t="s">
        <v>485</v>
      </c>
      <c r="J734" s="44" t="s">
        <v>295</v>
      </c>
      <c r="K734" s="44" t="s">
        <v>263</v>
      </c>
      <c r="L734" s="44" t="s">
        <v>10</v>
      </c>
      <c r="M734" s="44" t="s">
        <v>8</v>
      </c>
      <c r="N734" s="44" t="s">
        <v>496</v>
      </c>
      <c r="O734" s="44" t="s">
        <v>262</v>
      </c>
      <c r="P734" s="44" t="s">
        <v>4</v>
      </c>
      <c r="Q734" s="58"/>
      <c r="R734" s="61">
        <f t="shared" si="29"/>
        <v>42.5</v>
      </c>
      <c r="W734" s="175">
        <f>IFERROR(VLOOKUP(E734,'Վարկանիշային չափորոշիչներ'!$G$6:$J$72,4,FALSE),0)</f>
        <v>10</v>
      </c>
      <c r="X734" s="7">
        <f>IFERROR(VLOOKUP(F734,'Վարկանիշային չափորոշիչներ'!$G$6:$J$72,4,FALSE),0)</f>
        <v>0</v>
      </c>
      <c r="Y734" s="7">
        <f>IFERROR(VLOOKUP(G734,'Վարկանիշային չափորոշիչներ'!$G$6:$J$72,4,FALSE),0)</f>
        <v>9</v>
      </c>
      <c r="Z734" s="7">
        <f>IFERROR(VLOOKUP(H734,'Վարկանիշային չափորոշիչներ'!$G$6:$J$72,4,FALSE),0)</f>
        <v>0</v>
      </c>
      <c r="AA734" s="7">
        <f>IFERROR(VLOOKUP(I734,'Վարկանիշային չափորոշիչներ'!$G$6:$J$72,4,FALSE),0)</f>
        <v>0</v>
      </c>
      <c r="AB734" s="7">
        <f>IFERROR(VLOOKUP(J734,'Վարկանիշային չափորոշիչներ'!$G$6:$J$72,4,FALSE),0)</f>
        <v>10</v>
      </c>
      <c r="AC734" s="7">
        <f>IFERROR(VLOOKUP(K734,'Վարկանիշային չափորոշիչներ'!$G$6:$J$72,4,FALSE),0)</f>
        <v>0</v>
      </c>
      <c r="AD734" s="7">
        <f>IFERROR(VLOOKUP(L734,'Վարկանիշային չափորոշիչներ'!$G$6:$J$72,4,FALSE),0)</f>
        <v>5</v>
      </c>
      <c r="AE734" s="7">
        <f>IFERROR(VLOOKUP(M734,'Վարկանիշային չափորոշիչներ'!$G$6:$J$72,4,FALSE),0)</f>
        <v>3.5</v>
      </c>
      <c r="AF734" s="7">
        <f>IFERROR(VLOOKUP(N734,'Վարկանիշային չափորոշիչներ'!$G$6:$J$72,4,FALSE),0)</f>
        <v>5</v>
      </c>
      <c r="AG734" s="7">
        <f>IFERROR(VLOOKUP(O734,'Վարկանիշային չափորոշիչներ'!$G$6:$J$72,4,FALSE),0)</f>
        <v>0</v>
      </c>
      <c r="AH734" s="7">
        <f>IFERROR(VLOOKUP(P734,'Վարկանիշային չափորոշիչներ'!$G$6:$J$72,4,FALSE),0)</f>
        <v>0</v>
      </c>
      <c r="AI734" s="7">
        <f>IFERROR(VLOOKUP(Q734,'Վարկանիշային չափորոշիչներ'!$G$6:$J$72,4,FALSE),0)</f>
        <v>0</v>
      </c>
      <c r="AJ734" s="7">
        <f t="shared" si="28"/>
        <v>42.5</v>
      </c>
    </row>
    <row r="735" spans="1:36" ht="32.4" x14ac:dyDescent="0.35">
      <c r="A735" s="160">
        <v>1098</v>
      </c>
      <c r="B735" s="161" t="s">
        <v>1704</v>
      </c>
      <c r="C735" s="80" t="s">
        <v>137</v>
      </c>
      <c r="D735" s="96">
        <v>1800</v>
      </c>
      <c r="E735" s="44" t="s">
        <v>303</v>
      </c>
      <c r="F735" s="44" t="s">
        <v>4</v>
      </c>
      <c r="G735" s="44" t="s">
        <v>2107</v>
      </c>
      <c r="H735" s="44" t="s">
        <v>4</v>
      </c>
      <c r="I735" s="44" t="s">
        <v>485</v>
      </c>
      <c r="J735" s="44" t="s">
        <v>295</v>
      </c>
      <c r="K735" s="44" t="s">
        <v>263</v>
      </c>
      <c r="L735" s="44" t="s">
        <v>10</v>
      </c>
      <c r="M735" s="44" t="s">
        <v>8</v>
      </c>
      <c r="N735" s="44" t="s">
        <v>496</v>
      </c>
      <c r="O735" s="44" t="s">
        <v>262</v>
      </c>
      <c r="P735" s="44" t="s">
        <v>4</v>
      </c>
      <c r="Q735" s="58"/>
      <c r="R735" s="61">
        <f t="shared" si="29"/>
        <v>42.5</v>
      </c>
      <c r="W735" s="175">
        <f>IFERROR(VLOOKUP(E735,'Վարկանիշային չափորոշիչներ'!$G$6:$J$72,4,FALSE),0)</f>
        <v>10</v>
      </c>
      <c r="X735" s="7">
        <f>IFERROR(VLOOKUP(F735,'Վարկանիշային չափորոշիչներ'!$G$6:$J$72,4,FALSE),0)</f>
        <v>0</v>
      </c>
      <c r="Y735" s="7">
        <f>IFERROR(VLOOKUP(G735,'Վարկանիշային չափորոշիչներ'!$G$6:$J$72,4,FALSE),0)</f>
        <v>9</v>
      </c>
      <c r="Z735" s="7">
        <f>IFERROR(VLOOKUP(H735,'Վարկանիշային չափորոշիչներ'!$G$6:$J$72,4,FALSE),0)</f>
        <v>0</v>
      </c>
      <c r="AA735" s="7">
        <f>IFERROR(VLOOKUP(I735,'Վարկանիշային չափորոշիչներ'!$G$6:$J$72,4,FALSE),0)</f>
        <v>0</v>
      </c>
      <c r="AB735" s="7">
        <f>IFERROR(VLOOKUP(J735,'Վարկանիշային չափորոշիչներ'!$G$6:$J$72,4,FALSE),0)</f>
        <v>10</v>
      </c>
      <c r="AC735" s="7">
        <f>IFERROR(VLOOKUP(K735,'Վարկանիշային չափորոշիչներ'!$G$6:$J$72,4,FALSE),0)</f>
        <v>0</v>
      </c>
      <c r="AD735" s="7">
        <f>IFERROR(VLOOKUP(L735,'Վարկանիշային չափորոշիչներ'!$G$6:$J$72,4,FALSE),0)</f>
        <v>5</v>
      </c>
      <c r="AE735" s="7">
        <f>IFERROR(VLOOKUP(M735,'Վարկանիշային չափորոշիչներ'!$G$6:$J$72,4,FALSE),0)</f>
        <v>3.5</v>
      </c>
      <c r="AF735" s="7">
        <f>IFERROR(VLOOKUP(N735,'Վարկանիշային չափորոշիչներ'!$G$6:$J$72,4,FALSE),0)</f>
        <v>5</v>
      </c>
      <c r="AG735" s="7">
        <f>IFERROR(VLOOKUP(O735,'Վարկանիշային չափորոշիչներ'!$G$6:$J$72,4,FALSE),0)</f>
        <v>0</v>
      </c>
      <c r="AH735" s="7">
        <f>IFERROR(VLOOKUP(P735,'Վարկանիշային չափորոշիչներ'!$G$6:$J$72,4,FALSE),0)</f>
        <v>0</v>
      </c>
      <c r="AI735" s="7">
        <f>IFERROR(VLOOKUP(Q735,'Վարկանիշային չափորոշիչներ'!$G$6:$J$72,4,FALSE),0)</f>
        <v>0</v>
      </c>
      <c r="AJ735" s="7">
        <f t="shared" si="28"/>
        <v>42.5</v>
      </c>
    </row>
    <row r="736" spans="1:36" ht="60" x14ac:dyDescent="0.35">
      <c r="A736" s="160">
        <v>1098</v>
      </c>
      <c r="B736" s="161" t="s">
        <v>1705</v>
      </c>
      <c r="C736" s="80" t="s">
        <v>138</v>
      </c>
      <c r="D736" s="120">
        <v>7686600</v>
      </c>
      <c r="E736" s="44" t="s">
        <v>2</v>
      </c>
      <c r="F736" s="44" t="s">
        <v>4</v>
      </c>
      <c r="G736" s="44" t="s">
        <v>2107</v>
      </c>
      <c r="H736" s="44" t="s">
        <v>4</v>
      </c>
      <c r="I736" s="44" t="s">
        <v>485</v>
      </c>
      <c r="J736" s="44" t="s">
        <v>295</v>
      </c>
      <c r="K736" s="44" t="s">
        <v>263</v>
      </c>
      <c r="L736" s="44" t="s">
        <v>10</v>
      </c>
      <c r="M736" s="44" t="s">
        <v>8</v>
      </c>
      <c r="N736" s="44" t="s">
        <v>495</v>
      </c>
      <c r="O736" s="44" t="s">
        <v>262</v>
      </c>
      <c r="P736" s="44" t="s">
        <v>4</v>
      </c>
      <c r="Q736" s="58"/>
      <c r="R736" s="61">
        <f t="shared" si="29"/>
        <v>42.5</v>
      </c>
      <c r="W736" s="175">
        <f>IFERROR(VLOOKUP(E736,'Վարկանիշային չափորոշիչներ'!$G$6:$J$72,4,FALSE),0)</f>
        <v>5</v>
      </c>
      <c r="X736" s="7">
        <f>IFERROR(VLOOKUP(F736,'Վարկանիշային չափորոշիչներ'!$G$6:$J$72,4,FALSE),0)</f>
        <v>0</v>
      </c>
      <c r="Y736" s="7">
        <f>IFERROR(VLOOKUP(G736,'Վարկանիշային չափորոշիչներ'!$G$6:$J$72,4,FALSE),0)</f>
        <v>9</v>
      </c>
      <c r="Z736" s="7">
        <f>IFERROR(VLOOKUP(H736,'Վարկանիշային չափորոշիչներ'!$G$6:$J$72,4,FALSE),0)</f>
        <v>0</v>
      </c>
      <c r="AA736" s="7">
        <f>IFERROR(VLOOKUP(I736,'Վարկանիշային չափորոշիչներ'!$G$6:$J$72,4,FALSE),0)</f>
        <v>0</v>
      </c>
      <c r="AB736" s="7">
        <f>IFERROR(VLOOKUP(J736,'Վարկանիշային չափորոշիչներ'!$G$6:$J$72,4,FALSE),0)</f>
        <v>10</v>
      </c>
      <c r="AC736" s="7">
        <f>IFERROR(VLOOKUP(K736,'Վարկանիշային չափորոշիչներ'!$G$6:$J$72,4,FALSE),0)</f>
        <v>0</v>
      </c>
      <c r="AD736" s="7">
        <f>IFERROR(VLOOKUP(L736,'Վարկանիշային չափորոշիչներ'!$G$6:$J$72,4,FALSE),0)</f>
        <v>5</v>
      </c>
      <c r="AE736" s="7">
        <f>IFERROR(VLOOKUP(M736,'Վարկանիշային չափորոշիչներ'!$G$6:$J$72,4,FALSE),0)</f>
        <v>3.5</v>
      </c>
      <c r="AF736" s="7">
        <f>IFERROR(VLOOKUP(N736,'Վարկանիշային չափորոշիչներ'!$G$6:$J$72,4,FALSE),0)</f>
        <v>10</v>
      </c>
      <c r="AG736" s="7">
        <f>IFERROR(VLOOKUP(O736,'Վարկանիշային չափորոշիչներ'!$G$6:$J$72,4,FALSE),0)</f>
        <v>0</v>
      </c>
      <c r="AH736" s="7">
        <f>IFERROR(VLOOKUP(P736,'Վարկանիշային չափորոշիչներ'!$G$6:$J$72,4,FALSE),0)</f>
        <v>0</v>
      </c>
      <c r="AI736" s="7">
        <f>IFERROR(VLOOKUP(Q736,'Վարկանիշային չափորոշիչներ'!$G$6:$J$72,4,FALSE),0)</f>
        <v>0</v>
      </c>
      <c r="AJ736" s="7">
        <f t="shared" si="28"/>
        <v>42.5</v>
      </c>
    </row>
    <row r="737" spans="1:36" ht="105" x14ac:dyDescent="0.35">
      <c r="A737" s="160">
        <v>1098</v>
      </c>
      <c r="B737" s="161" t="s">
        <v>1706</v>
      </c>
      <c r="C737" s="80" t="s">
        <v>1707</v>
      </c>
      <c r="D737" s="120">
        <v>920994.5</v>
      </c>
      <c r="E737" s="44" t="s">
        <v>303</v>
      </c>
      <c r="F737" s="44" t="s">
        <v>4</v>
      </c>
      <c r="G737" s="44" t="s">
        <v>2107</v>
      </c>
      <c r="H737" s="44" t="s">
        <v>4</v>
      </c>
      <c r="I737" s="44" t="s">
        <v>485</v>
      </c>
      <c r="J737" s="44" t="s">
        <v>295</v>
      </c>
      <c r="K737" s="44" t="s">
        <v>263</v>
      </c>
      <c r="L737" s="44" t="s">
        <v>10</v>
      </c>
      <c r="M737" s="44" t="s">
        <v>8</v>
      </c>
      <c r="N737" s="44" t="s">
        <v>495</v>
      </c>
      <c r="O737" s="44" t="s">
        <v>262</v>
      </c>
      <c r="P737" s="44" t="s">
        <v>4</v>
      </c>
      <c r="Q737" s="58"/>
      <c r="R737" s="61">
        <f t="shared" si="29"/>
        <v>47.5</v>
      </c>
      <c r="W737" s="175">
        <f>IFERROR(VLOOKUP(E737,'Վարկանիշային չափորոշիչներ'!$G$6:$J$72,4,FALSE),0)</f>
        <v>10</v>
      </c>
      <c r="X737" s="7">
        <f>IFERROR(VLOOKUP(F737,'Վարկանիշային չափորոշիչներ'!$G$6:$J$72,4,FALSE),0)</f>
        <v>0</v>
      </c>
      <c r="Y737" s="7">
        <f>IFERROR(VLOOKUP(G737,'Վարկանիշային չափորոշիչներ'!$G$6:$J$72,4,FALSE),0)</f>
        <v>9</v>
      </c>
      <c r="Z737" s="7">
        <f>IFERROR(VLOOKUP(H737,'Վարկանիշային չափորոշիչներ'!$G$6:$J$72,4,FALSE),0)</f>
        <v>0</v>
      </c>
      <c r="AA737" s="7">
        <f>IFERROR(VLOOKUP(I737,'Վարկանիշային չափորոշիչներ'!$G$6:$J$72,4,FALSE),0)</f>
        <v>0</v>
      </c>
      <c r="AB737" s="7">
        <f>IFERROR(VLOOKUP(J737,'Վարկանիշային չափորոշիչներ'!$G$6:$J$72,4,FALSE),0)</f>
        <v>10</v>
      </c>
      <c r="AC737" s="7">
        <f>IFERROR(VLOOKUP(K737,'Վարկանիշային չափորոշիչներ'!$G$6:$J$72,4,FALSE),0)</f>
        <v>0</v>
      </c>
      <c r="AD737" s="7">
        <f>IFERROR(VLOOKUP(L737,'Վարկանիշային չափորոշիչներ'!$G$6:$J$72,4,FALSE),0)</f>
        <v>5</v>
      </c>
      <c r="AE737" s="7">
        <f>IFERROR(VLOOKUP(M737,'Վարկանիշային չափորոշիչներ'!$G$6:$J$72,4,FALSE),0)</f>
        <v>3.5</v>
      </c>
      <c r="AF737" s="7">
        <f>IFERROR(VLOOKUP(N737,'Վարկանիշային չափորոշիչներ'!$G$6:$J$72,4,FALSE),0)</f>
        <v>10</v>
      </c>
      <c r="AG737" s="7">
        <f>IFERROR(VLOOKUP(O737,'Վարկանիշային չափորոշիչներ'!$G$6:$J$72,4,FALSE),0)</f>
        <v>0</v>
      </c>
      <c r="AH737" s="7">
        <f>IFERROR(VLOOKUP(P737,'Վարկանիշային չափորոշիչներ'!$G$6:$J$72,4,FALSE),0)</f>
        <v>0</v>
      </c>
      <c r="AI737" s="7">
        <f>IFERROR(VLOOKUP(Q737,'Վարկանիշային չափորոշիչներ'!$G$6:$J$72,4,FALSE),0)</f>
        <v>0</v>
      </c>
      <c r="AJ737" s="7">
        <f t="shared" si="28"/>
        <v>47.5</v>
      </c>
    </row>
    <row r="738" spans="1:36" ht="45" x14ac:dyDescent="0.35">
      <c r="A738" s="160">
        <v>1098</v>
      </c>
      <c r="B738" s="161" t="s">
        <v>1708</v>
      </c>
      <c r="C738" s="75" t="s">
        <v>1709</v>
      </c>
      <c r="D738" s="96">
        <v>6414240</v>
      </c>
      <c r="E738" s="44" t="s">
        <v>303</v>
      </c>
      <c r="F738" s="44" t="s">
        <v>4</v>
      </c>
      <c r="G738" s="44" t="s">
        <v>2107</v>
      </c>
      <c r="H738" s="44" t="s">
        <v>4</v>
      </c>
      <c r="I738" s="44" t="s">
        <v>485</v>
      </c>
      <c r="J738" s="44" t="s">
        <v>295</v>
      </c>
      <c r="K738" s="44" t="s">
        <v>263</v>
      </c>
      <c r="L738" s="44" t="s">
        <v>10</v>
      </c>
      <c r="M738" s="44" t="s">
        <v>8</v>
      </c>
      <c r="N738" s="44" t="s">
        <v>495</v>
      </c>
      <c r="O738" s="44" t="s">
        <v>262</v>
      </c>
      <c r="P738" s="44" t="s">
        <v>4</v>
      </c>
      <c r="Q738" s="58"/>
      <c r="R738" s="61">
        <f t="shared" si="29"/>
        <v>47.5</v>
      </c>
      <c r="W738" s="175">
        <f>IFERROR(VLOOKUP(E738,'Վարկանիշային չափորոշիչներ'!$G$6:$J$72,4,FALSE),0)</f>
        <v>10</v>
      </c>
      <c r="X738" s="7">
        <f>IFERROR(VLOOKUP(F738,'Վարկանիշային չափորոշիչներ'!$G$6:$J$72,4,FALSE),0)</f>
        <v>0</v>
      </c>
      <c r="Y738" s="7">
        <f>IFERROR(VLOOKUP(G738,'Վարկանիշային չափորոշիչներ'!$G$6:$J$72,4,FALSE),0)</f>
        <v>9</v>
      </c>
      <c r="Z738" s="7">
        <f>IFERROR(VLOOKUP(H738,'Վարկանիշային չափորոշիչներ'!$G$6:$J$72,4,FALSE),0)</f>
        <v>0</v>
      </c>
      <c r="AA738" s="7">
        <f>IFERROR(VLOOKUP(I738,'Վարկանիշային չափորոշիչներ'!$G$6:$J$72,4,FALSE),0)</f>
        <v>0</v>
      </c>
      <c r="AB738" s="7">
        <f>IFERROR(VLOOKUP(J738,'Վարկանիշային չափորոշիչներ'!$G$6:$J$72,4,FALSE),0)</f>
        <v>10</v>
      </c>
      <c r="AC738" s="7">
        <f>IFERROR(VLOOKUP(K738,'Վարկանիշային չափորոշիչներ'!$G$6:$J$72,4,FALSE),0)</f>
        <v>0</v>
      </c>
      <c r="AD738" s="7">
        <f>IFERROR(VLOOKUP(L738,'Վարկանիշային չափորոշիչներ'!$G$6:$J$72,4,FALSE),0)</f>
        <v>5</v>
      </c>
      <c r="AE738" s="7">
        <f>IFERROR(VLOOKUP(M738,'Վարկանիշային չափորոշիչներ'!$G$6:$J$72,4,FALSE),0)</f>
        <v>3.5</v>
      </c>
      <c r="AF738" s="7">
        <f>IFERROR(VLOOKUP(N738,'Վարկանիշային չափորոշիչներ'!$G$6:$J$72,4,FALSE),0)</f>
        <v>10</v>
      </c>
      <c r="AG738" s="7">
        <f>IFERROR(VLOOKUP(O738,'Վարկանիշային չափորոշիչներ'!$G$6:$J$72,4,FALSE),0)</f>
        <v>0</v>
      </c>
      <c r="AH738" s="7">
        <f>IFERROR(VLOOKUP(P738,'Վարկանիշային չափորոշիչներ'!$G$6:$J$72,4,FALSE),0)</f>
        <v>0</v>
      </c>
      <c r="AI738" s="7">
        <f>IFERROR(VLOOKUP(Q738,'Վարկանիշային չափորոշիչներ'!$G$6:$J$72,4,FALSE),0)</f>
        <v>0</v>
      </c>
      <c r="AJ738" s="7">
        <f t="shared" si="28"/>
        <v>47.5</v>
      </c>
    </row>
    <row r="739" spans="1:36" x14ac:dyDescent="0.35">
      <c r="A739" s="160">
        <v>1102</v>
      </c>
      <c r="B739" s="161"/>
      <c r="C739" s="129" t="s">
        <v>1710</v>
      </c>
      <c r="D739" s="130">
        <v>590765100</v>
      </c>
      <c r="E739" s="46" t="s">
        <v>11</v>
      </c>
      <c r="F739" s="46" t="s">
        <v>11</v>
      </c>
      <c r="G739" s="46" t="s">
        <v>11</v>
      </c>
      <c r="H739" s="46" t="s">
        <v>11</v>
      </c>
      <c r="I739" s="46" t="s">
        <v>11</v>
      </c>
      <c r="J739" s="46" t="s">
        <v>11</v>
      </c>
      <c r="K739" s="46" t="s">
        <v>11</v>
      </c>
      <c r="L739" s="46" t="s">
        <v>11</v>
      </c>
      <c r="M739" s="46" t="s">
        <v>11</v>
      </c>
      <c r="N739" s="46" t="s">
        <v>11</v>
      </c>
      <c r="O739" s="46" t="s">
        <v>11</v>
      </c>
      <c r="P739" s="46" t="s">
        <v>11</v>
      </c>
      <c r="Q739" s="60" t="s">
        <v>11</v>
      </c>
      <c r="R739" s="61">
        <f t="shared" si="29"/>
        <v>0</v>
      </c>
      <c r="W739" s="175">
        <f>IFERROR(VLOOKUP(E739,'Վարկանիշային չափորոշիչներ'!$G$6:$J$72,4,FALSE),0)</f>
        <v>0</v>
      </c>
      <c r="X739" s="7">
        <f>IFERROR(VLOOKUP(F739,'Վարկանիշային չափորոշիչներ'!$G$6:$J$72,4,FALSE),0)</f>
        <v>0</v>
      </c>
      <c r="Y739" s="7">
        <f>IFERROR(VLOOKUP(G739,'Վարկանիշային չափորոշիչներ'!$G$6:$J$72,4,FALSE),0)</f>
        <v>0</v>
      </c>
      <c r="Z739" s="7">
        <f>IFERROR(VLOOKUP(H739,'Վարկանիշային չափորոշիչներ'!$G$6:$J$72,4,FALSE),0)</f>
        <v>0</v>
      </c>
      <c r="AA739" s="7">
        <f>IFERROR(VLOOKUP(I739,'Վարկանիշային չափորոշիչներ'!$G$6:$J$72,4,FALSE),0)</f>
        <v>0</v>
      </c>
      <c r="AB739" s="7">
        <f>IFERROR(VLOOKUP(J739,'Վարկանիշային չափորոշիչներ'!$G$6:$J$72,4,FALSE),0)</f>
        <v>0</v>
      </c>
      <c r="AC739" s="7">
        <f>IFERROR(VLOOKUP(K739,'Վարկանիշային չափորոշիչներ'!$G$6:$J$72,4,FALSE),0)</f>
        <v>0</v>
      </c>
      <c r="AD739" s="7">
        <f>IFERROR(VLOOKUP(L739,'Վարկանիշային չափորոշիչներ'!$G$6:$J$72,4,FALSE),0)</f>
        <v>0</v>
      </c>
      <c r="AE739" s="7">
        <f>IFERROR(VLOOKUP(M739,'Վարկանիշային չափորոշիչներ'!$G$6:$J$72,4,FALSE),0)</f>
        <v>0</v>
      </c>
      <c r="AF739" s="7">
        <f>IFERROR(VLOOKUP(N739,'Վարկանիշային չափորոշիչներ'!$G$6:$J$72,4,FALSE),0)</f>
        <v>0</v>
      </c>
      <c r="AG739" s="7">
        <f>IFERROR(VLOOKUP(O739,'Վարկանիշային չափորոշիչներ'!$G$6:$J$72,4,FALSE),0)</f>
        <v>0</v>
      </c>
      <c r="AH739" s="7">
        <f>IFERROR(VLOOKUP(P739,'Վարկանիշային չափորոշիչներ'!$G$6:$J$72,4,FALSE),0)</f>
        <v>0</v>
      </c>
      <c r="AI739" s="7">
        <f>IFERROR(VLOOKUP(Q739,'Վարկանիշային չափորոշիչներ'!$G$6:$J$72,4,FALSE),0)</f>
        <v>0</v>
      </c>
      <c r="AJ739" s="7">
        <f t="shared" si="28"/>
        <v>0</v>
      </c>
    </row>
    <row r="740" spans="1:36" ht="45" x14ac:dyDescent="0.35">
      <c r="A740" s="160">
        <v>1102</v>
      </c>
      <c r="B740" s="161" t="s">
        <v>1711</v>
      </c>
      <c r="C740" s="75" t="s">
        <v>1712</v>
      </c>
      <c r="D740" s="120">
        <v>72400</v>
      </c>
      <c r="E740" s="44" t="s">
        <v>303</v>
      </c>
      <c r="F740" s="44" t="s">
        <v>498</v>
      </c>
      <c r="G740" s="44" t="s">
        <v>2107</v>
      </c>
      <c r="H740" s="44" t="s">
        <v>4</v>
      </c>
      <c r="I740" s="44" t="s">
        <v>483</v>
      </c>
      <c r="J740" s="44" t="s">
        <v>295</v>
      </c>
      <c r="K740" s="44" t="s">
        <v>328</v>
      </c>
      <c r="L740" s="44" t="s">
        <v>10</v>
      </c>
      <c r="M740" s="44" t="s">
        <v>8</v>
      </c>
      <c r="N740" s="44" t="s">
        <v>495</v>
      </c>
      <c r="O740" s="44" t="s">
        <v>262</v>
      </c>
      <c r="P740" s="44" t="s">
        <v>4</v>
      </c>
      <c r="Q740" s="58" t="s">
        <v>327</v>
      </c>
      <c r="R740" s="61">
        <f t="shared" si="29"/>
        <v>166.5</v>
      </c>
      <c r="W740" s="175">
        <f>IFERROR(VLOOKUP(E740,'Վարկանիշային չափորոշիչներ'!$G$6:$J$72,4,FALSE),0)</f>
        <v>10</v>
      </c>
      <c r="X740" s="7">
        <f>IFERROR(VLOOKUP(F740,'Վարկանիշային չափորոշիչներ'!$G$6:$J$72,4,FALSE),0)</f>
        <v>9</v>
      </c>
      <c r="Y740" s="7">
        <f>IFERROR(VLOOKUP(G740,'Վարկանիշային չափորոշիչներ'!$G$6:$J$72,4,FALSE),0)</f>
        <v>9</v>
      </c>
      <c r="Z740" s="7">
        <f>IFERROR(VLOOKUP(H740,'Վարկանիշային չափորոշիչներ'!$G$6:$J$72,4,FALSE),0)</f>
        <v>0</v>
      </c>
      <c r="AA740" s="7">
        <f>IFERROR(VLOOKUP(I740,'Վարկանիշային չափորոշիչներ'!$G$6:$J$72,4,FALSE),0)</f>
        <v>10</v>
      </c>
      <c r="AB740" s="7">
        <f>IFERROR(VLOOKUP(J740,'Վարկանիշային չափորոշիչներ'!$G$6:$J$72,4,FALSE),0)</f>
        <v>10</v>
      </c>
      <c r="AC740" s="7">
        <f>IFERROR(VLOOKUP(K740,'Վարկանիշային չափորոշիչներ'!$G$6:$J$72,4,FALSE),0)</f>
        <v>0</v>
      </c>
      <c r="AD740" s="7">
        <f>IFERROR(VLOOKUP(L740,'Վարկանիշային չափորոշիչներ'!$G$6:$J$72,4,FALSE),0)</f>
        <v>5</v>
      </c>
      <c r="AE740" s="7">
        <f>IFERROR(VLOOKUP(M740,'Վարկանիշային չափորոշիչներ'!$G$6:$J$72,4,FALSE),0)</f>
        <v>3.5</v>
      </c>
      <c r="AF740" s="7">
        <f>IFERROR(VLOOKUP(N740,'Վարկանիշային չափորոշիչներ'!$G$6:$J$72,4,FALSE),0)</f>
        <v>10</v>
      </c>
      <c r="AG740" s="7">
        <f>IFERROR(VLOOKUP(O740,'Վարկանիշային չափորոշիչներ'!$G$6:$J$72,4,FALSE),0)</f>
        <v>0</v>
      </c>
      <c r="AH740" s="7">
        <f>IFERROR(VLOOKUP(P740,'Վարկանիշային չափորոշիչներ'!$G$6:$J$72,4,FALSE),0)</f>
        <v>0</v>
      </c>
      <c r="AI740" s="7">
        <f>IFERROR(VLOOKUP(Q740,'Վարկանիշային չափորոշիչներ'!$G$6:$J$72,4,FALSE),0)</f>
        <v>100</v>
      </c>
      <c r="AJ740" s="7">
        <f t="shared" si="28"/>
        <v>166.5</v>
      </c>
    </row>
    <row r="741" spans="1:36" ht="32.4" x14ac:dyDescent="0.35">
      <c r="A741" s="160">
        <v>1102</v>
      </c>
      <c r="B741" s="161" t="s">
        <v>1713</v>
      </c>
      <c r="C741" s="75" t="s">
        <v>1714</v>
      </c>
      <c r="D741" s="120">
        <v>603300</v>
      </c>
      <c r="E741" s="44" t="s">
        <v>3</v>
      </c>
      <c r="F741" s="44" t="s">
        <v>498</v>
      </c>
      <c r="G741" s="44" t="s">
        <v>2107</v>
      </c>
      <c r="H741" s="44" t="s">
        <v>4</v>
      </c>
      <c r="I741" s="44" t="s">
        <v>483</v>
      </c>
      <c r="J741" s="44" t="s">
        <v>295</v>
      </c>
      <c r="K741" s="44" t="s">
        <v>328</v>
      </c>
      <c r="L741" s="44" t="s">
        <v>10</v>
      </c>
      <c r="M741" s="44" t="s">
        <v>8</v>
      </c>
      <c r="N741" s="44" t="s">
        <v>495</v>
      </c>
      <c r="O741" s="44" t="s">
        <v>262</v>
      </c>
      <c r="P741" s="44" t="s">
        <v>4</v>
      </c>
      <c r="Q741" s="58" t="s">
        <v>327</v>
      </c>
      <c r="R741" s="61">
        <f t="shared" si="29"/>
        <v>157.5</v>
      </c>
      <c r="W741" s="175">
        <f>IFERROR(VLOOKUP(E741,'Վարկանիշային չափորոշիչներ'!$G$6:$J$72,4,FALSE),0)</f>
        <v>1</v>
      </c>
      <c r="X741" s="7">
        <f>IFERROR(VLOOKUP(F741,'Վարկանիշային չափորոշիչներ'!$G$6:$J$72,4,FALSE),0)</f>
        <v>9</v>
      </c>
      <c r="Y741" s="7">
        <f>IFERROR(VLOOKUP(G741,'Վարկանիշային չափորոշիչներ'!$G$6:$J$72,4,FALSE),0)</f>
        <v>9</v>
      </c>
      <c r="Z741" s="7">
        <f>IFERROR(VLOOKUP(H741,'Վարկանիշային չափորոշիչներ'!$G$6:$J$72,4,FALSE),0)</f>
        <v>0</v>
      </c>
      <c r="AA741" s="7">
        <f>IFERROR(VLOOKUP(I741,'Վարկանիշային չափորոշիչներ'!$G$6:$J$72,4,FALSE),0)</f>
        <v>10</v>
      </c>
      <c r="AB741" s="7">
        <f>IFERROR(VLOOKUP(J741,'Վարկանիշային չափորոշիչներ'!$G$6:$J$72,4,FALSE),0)</f>
        <v>10</v>
      </c>
      <c r="AC741" s="7">
        <f>IFERROR(VLOOKUP(K741,'Վարկանիշային չափորոշիչներ'!$G$6:$J$72,4,FALSE),0)</f>
        <v>0</v>
      </c>
      <c r="AD741" s="7">
        <f>IFERROR(VLOOKUP(L741,'Վարկանիշային չափորոշիչներ'!$G$6:$J$72,4,FALSE),0)</f>
        <v>5</v>
      </c>
      <c r="AE741" s="7">
        <f>IFERROR(VLOOKUP(M741,'Վարկանիշային չափորոշիչներ'!$G$6:$J$72,4,FALSE),0)</f>
        <v>3.5</v>
      </c>
      <c r="AF741" s="7">
        <f>IFERROR(VLOOKUP(N741,'Վարկանիշային չափորոշիչներ'!$G$6:$J$72,4,FALSE),0)</f>
        <v>10</v>
      </c>
      <c r="AG741" s="7">
        <f>IFERROR(VLOOKUP(O741,'Վարկանիշային չափորոշիչներ'!$G$6:$J$72,4,FALSE),0)</f>
        <v>0</v>
      </c>
      <c r="AH741" s="7">
        <f>IFERROR(VLOOKUP(P741,'Վարկանիշային չափորոշիչներ'!$G$6:$J$72,4,FALSE),0)</f>
        <v>0</v>
      </c>
      <c r="AI741" s="7">
        <f>IFERROR(VLOOKUP(Q741,'Վարկանիշային չափորոշիչներ'!$G$6:$J$72,4,FALSE),0)</f>
        <v>100</v>
      </c>
      <c r="AJ741" s="7">
        <f t="shared" si="28"/>
        <v>157.5</v>
      </c>
    </row>
    <row r="742" spans="1:36" ht="32.4" x14ac:dyDescent="0.35">
      <c r="A742" s="160">
        <v>1102</v>
      </c>
      <c r="B742" s="161" t="s">
        <v>1715</v>
      </c>
      <c r="C742" s="131" t="s">
        <v>1716</v>
      </c>
      <c r="D742" s="116">
        <v>45750000</v>
      </c>
      <c r="E742" s="44" t="s">
        <v>303</v>
      </c>
      <c r="F742" s="44" t="s">
        <v>498</v>
      </c>
      <c r="G742" s="44" t="s">
        <v>2107</v>
      </c>
      <c r="H742" s="44" t="s">
        <v>4</v>
      </c>
      <c r="I742" s="44" t="s">
        <v>483</v>
      </c>
      <c r="J742" s="44" t="s">
        <v>295</v>
      </c>
      <c r="K742" s="44" t="s">
        <v>328</v>
      </c>
      <c r="L742" s="44" t="s">
        <v>10</v>
      </c>
      <c r="M742" s="44" t="s">
        <v>8</v>
      </c>
      <c r="N742" s="44" t="s">
        <v>495</v>
      </c>
      <c r="O742" s="44" t="s">
        <v>262</v>
      </c>
      <c r="P742" s="44" t="s">
        <v>4</v>
      </c>
      <c r="Q742" s="58" t="s">
        <v>327</v>
      </c>
      <c r="R742" s="61">
        <f t="shared" si="29"/>
        <v>166.5</v>
      </c>
      <c r="W742" s="175">
        <f>IFERROR(VLOOKUP(E742,'Վարկանիշային չափորոշիչներ'!$G$6:$J$72,4,FALSE),0)</f>
        <v>10</v>
      </c>
      <c r="X742" s="7">
        <f>IFERROR(VLOOKUP(F742,'Վարկանիշային չափորոշիչներ'!$G$6:$J$72,4,FALSE),0)</f>
        <v>9</v>
      </c>
      <c r="Y742" s="7">
        <f>IFERROR(VLOOKUP(G742,'Վարկանիշային չափորոշիչներ'!$G$6:$J$72,4,FALSE),0)</f>
        <v>9</v>
      </c>
      <c r="Z742" s="7">
        <f>IFERROR(VLOOKUP(H742,'Վարկանիշային չափորոշիչներ'!$G$6:$J$72,4,FALSE),0)</f>
        <v>0</v>
      </c>
      <c r="AA742" s="7">
        <f>IFERROR(VLOOKUP(I742,'Վարկանիշային չափորոշիչներ'!$G$6:$J$72,4,FALSE),0)</f>
        <v>10</v>
      </c>
      <c r="AB742" s="7">
        <f>IFERROR(VLOOKUP(J742,'Վարկանիշային չափորոշիչներ'!$G$6:$J$72,4,FALSE),0)</f>
        <v>10</v>
      </c>
      <c r="AC742" s="7">
        <f>IFERROR(VLOOKUP(K742,'Վարկանիշային չափորոշիչներ'!$G$6:$J$72,4,FALSE),0)</f>
        <v>0</v>
      </c>
      <c r="AD742" s="7">
        <f>IFERROR(VLOOKUP(L742,'Վարկանիշային չափորոշիչներ'!$G$6:$J$72,4,FALSE),0)</f>
        <v>5</v>
      </c>
      <c r="AE742" s="7">
        <f>IFERROR(VLOOKUP(M742,'Վարկանիշային չափորոշիչներ'!$G$6:$J$72,4,FALSE),0)</f>
        <v>3.5</v>
      </c>
      <c r="AF742" s="7">
        <f>IFERROR(VLOOKUP(N742,'Վարկանիշային չափորոշիչներ'!$G$6:$J$72,4,FALSE),0)</f>
        <v>10</v>
      </c>
      <c r="AG742" s="7">
        <f>IFERROR(VLOOKUP(O742,'Վարկանիշային չափորոշիչներ'!$G$6:$J$72,4,FALSE),0)</f>
        <v>0</v>
      </c>
      <c r="AH742" s="7">
        <f>IFERROR(VLOOKUP(P742,'Վարկանիշային չափորոշիչներ'!$G$6:$J$72,4,FALSE),0)</f>
        <v>0</v>
      </c>
      <c r="AI742" s="7">
        <f>IFERROR(VLOOKUP(Q742,'Վարկանիշային չափորոշիչներ'!$G$6:$J$72,4,FALSE),0)</f>
        <v>100</v>
      </c>
      <c r="AJ742" s="7">
        <f t="shared" si="28"/>
        <v>166.5</v>
      </c>
    </row>
    <row r="743" spans="1:36" ht="32.4" x14ac:dyDescent="0.35">
      <c r="A743" s="160">
        <v>1102</v>
      </c>
      <c r="B743" s="161" t="s">
        <v>1717</v>
      </c>
      <c r="C743" s="75" t="s">
        <v>1718</v>
      </c>
      <c r="D743" s="116">
        <v>687200</v>
      </c>
      <c r="E743" s="44" t="s">
        <v>303</v>
      </c>
      <c r="F743" s="44" t="s">
        <v>498</v>
      </c>
      <c r="G743" s="44" t="s">
        <v>2107</v>
      </c>
      <c r="H743" s="44" t="s">
        <v>4</v>
      </c>
      <c r="I743" s="44" t="s">
        <v>483</v>
      </c>
      <c r="J743" s="44" t="s">
        <v>295</v>
      </c>
      <c r="K743" s="44" t="s">
        <v>328</v>
      </c>
      <c r="L743" s="44" t="s">
        <v>10</v>
      </c>
      <c r="M743" s="44" t="s">
        <v>8</v>
      </c>
      <c r="N743" s="44" t="s">
        <v>495</v>
      </c>
      <c r="O743" s="44" t="s">
        <v>262</v>
      </c>
      <c r="P743" s="44" t="s">
        <v>4</v>
      </c>
      <c r="Q743" s="58" t="s">
        <v>327</v>
      </c>
      <c r="R743" s="61">
        <f t="shared" si="29"/>
        <v>166.5</v>
      </c>
      <c r="W743" s="175">
        <f>IFERROR(VLOOKUP(E743,'Վարկանիշային չափորոշիչներ'!$G$6:$J$72,4,FALSE),0)</f>
        <v>10</v>
      </c>
      <c r="X743" s="7">
        <f>IFERROR(VLOOKUP(F743,'Վարկանիշային չափորոշիչներ'!$G$6:$J$72,4,FALSE),0)</f>
        <v>9</v>
      </c>
      <c r="Y743" s="7">
        <f>IFERROR(VLOOKUP(G743,'Վարկանիշային չափորոշիչներ'!$G$6:$J$72,4,FALSE),0)</f>
        <v>9</v>
      </c>
      <c r="Z743" s="7">
        <f>IFERROR(VLOOKUP(H743,'Վարկանիշային չափորոշիչներ'!$G$6:$J$72,4,FALSE),0)</f>
        <v>0</v>
      </c>
      <c r="AA743" s="7">
        <f>IFERROR(VLOOKUP(I743,'Վարկանիշային չափորոշիչներ'!$G$6:$J$72,4,FALSE),0)</f>
        <v>10</v>
      </c>
      <c r="AB743" s="7">
        <f>IFERROR(VLOOKUP(J743,'Վարկանիշային չափորոշիչներ'!$G$6:$J$72,4,FALSE),0)</f>
        <v>10</v>
      </c>
      <c r="AC743" s="7">
        <f>IFERROR(VLOOKUP(K743,'Վարկանիշային չափորոշիչներ'!$G$6:$J$72,4,FALSE),0)</f>
        <v>0</v>
      </c>
      <c r="AD743" s="7">
        <f>IFERROR(VLOOKUP(L743,'Վարկանիշային չափորոշիչներ'!$G$6:$J$72,4,FALSE),0)</f>
        <v>5</v>
      </c>
      <c r="AE743" s="7">
        <f>IFERROR(VLOOKUP(M743,'Վարկանիշային չափորոշիչներ'!$G$6:$J$72,4,FALSE),0)</f>
        <v>3.5</v>
      </c>
      <c r="AF743" s="7">
        <f>IFERROR(VLOOKUP(N743,'Վարկանիշային չափորոշիչներ'!$G$6:$J$72,4,FALSE),0)</f>
        <v>10</v>
      </c>
      <c r="AG743" s="7">
        <f>IFERROR(VLOOKUP(O743,'Վարկանիշային չափորոշիչներ'!$G$6:$J$72,4,FALSE),0)</f>
        <v>0</v>
      </c>
      <c r="AH743" s="7">
        <f>IFERROR(VLOOKUP(P743,'Վարկանիշային չափորոշիչներ'!$G$6:$J$72,4,FALSE),0)</f>
        <v>0</v>
      </c>
      <c r="AI743" s="7">
        <f>IFERROR(VLOOKUP(Q743,'Վարկանիշային չափորոշիչներ'!$G$6:$J$72,4,FALSE),0)</f>
        <v>100</v>
      </c>
      <c r="AJ743" s="7">
        <f t="shared" si="28"/>
        <v>166.5</v>
      </c>
    </row>
    <row r="744" spans="1:36" ht="32.4" x14ac:dyDescent="0.35">
      <c r="A744" s="160">
        <v>1102</v>
      </c>
      <c r="B744" s="161" t="s">
        <v>1719</v>
      </c>
      <c r="C744" s="75" t="s">
        <v>1720</v>
      </c>
      <c r="D744" s="116">
        <v>295438000</v>
      </c>
      <c r="E744" s="44" t="s">
        <v>303</v>
      </c>
      <c r="F744" s="44" t="s">
        <v>498</v>
      </c>
      <c r="G744" s="44" t="s">
        <v>2107</v>
      </c>
      <c r="H744" s="44" t="s">
        <v>4</v>
      </c>
      <c r="I744" s="44" t="s">
        <v>483</v>
      </c>
      <c r="J744" s="44" t="s">
        <v>295</v>
      </c>
      <c r="K744" s="44" t="s">
        <v>328</v>
      </c>
      <c r="L744" s="44" t="s">
        <v>10</v>
      </c>
      <c r="M744" s="44" t="s">
        <v>8</v>
      </c>
      <c r="N744" s="44" t="s">
        <v>495</v>
      </c>
      <c r="O744" s="44" t="s">
        <v>262</v>
      </c>
      <c r="P744" s="44" t="s">
        <v>4</v>
      </c>
      <c r="Q744" s="58" t="s">
        <v>327</v>
      </c>
      <c r="R744" s="61">
        <f t="shared" si="29"/>
        <v>166.5</v>
      </c>
      <c r="W744" s="175">
        <f>IFERROR(VLOOKUP(E744,'Վարկանիշային չափորոշիչներ'!$G$6:$J$72,4,FALSE),0)</f>
        <v>10</v>
      </c>
      <c r="X744" s="7">
        <f>IFERROR(VLOOKUP(F744,'Վարկանիշային չափորոշիչներ'!$G$6:$J$72,4,FALSE),0)</f>
        <v>9</v>
      </c>
      <c r="Y744" s="7">
        <f>IFERROR(VLOOKUP(G744,'Վարկանիշային չափորոշիչներ'!$G$6:$J$72,4,FALSE),0)</f>
        <v>9</v>
      </c>
      <c r="Z744" s="7">
        <f>IFERROR(VLOOKUP(H744,'Վարկանիշային չափորոշիչներ'!$G$6:$J$72,4,FALSE),0)</f>
        <v>0</v>
      </c>
      <c r="AA744" s="7">
        <f>IFERROR(VLOOKUP(I744,'Վարկանիշային չափորոշիչներ'!$G$6:$J$72,4,FALSE),0)</f>
        <v>10</v>
      </c>
      <c r="AB744" s="7">
        <f>IFERROR(VLOOKUP(J744,'Վարկանիշային չափորոշիչներ'!$G$6:$J$72,4,FALSE),0)</f>
        <v>10</v>
      </c>
      <c r="AC744" s="7">
        <f>IFERROR(VLOOKUP(K744,'Վարկանիշային չափորոշիչներ'!$G$6:$J$72,4,FALSE),0)</f>
        <v>0</v>
      </c>
      <c r="AD744" s="7">
        <f>IFERROR(VLOOKUP(L744,'Վարկանիշային չափորոշիչներ'!$G$6:$J$72,4,FALSE),0)</f>
        <v>5</v>
      </c>
      <c r="AE744" s="7">
        <f>IFERROR(VLOOKUP(M744,'Վարկանիշային չափորոշիչներ'!$G$6:$J$72,4,FALSE),0)</f>
        <v>3.5</v>
      </c>
      <c r="AF744" s="7">
        <f>IFERROR(VLOOKUP(N744,'Վարկանիշային չափորոշիչներ'!$G$6:$J$72,4,FALSE),0)</f>
        <v>10</v>
      </c>
      <c r="AG744" s="7">
        <f>IFERROR(VLOOKUP(O744,'Վարկանիշային չափորոշիչներ'!$G$6:$J$72,4,FALSE),0)</f>
        <v>0</v>
      </c>
      <c r="AH744" s="7">
        <f>IFERROR(VLOOKUP(P744,'Վարկանիշային չափորոշիչներ'!$G$6:$J$72,4,FALSE),0)</f>
        <v>0</v>
      </c>
      <c r="AI744" s="7">
        <f>IFERROR(VLOOKUP(Q744,'Վարկանիշային չափորոշիչներ'!$G$6:$J$72,4,FALSE),0)</f>
        <v>100</v>
      </c>
      <c r="AJ744" s="7">
        <f t="shared" si="28"/>
        <v>166.5</v>
      </c>
    </row>
    <row r="745" spans="1:36" ht="32.4" x14ac:dyDescent="0.35">
      <c r="A745" s="160">
        <v>1102</v>
      </c>
      <c r="B745" s="161" t="s">
        <v>1721</v>
      </c>
      <c r="C745" s="75" t="s">
        <v>1722</v>
      </c>
      <c r="D745" s="116">
        <v>4214200</v>
      </c>
      <c r="E745" s="44" t="s">
        <v>303</v>
      </c>
      <c r="F745" s="44" t="s">
        <v>498</v>
      </c>
      <c r="G745" s="44" t="s">
        <v>2107</v>
      </c>
      <c r="H745" s="44" t="s">
        <v>4</v>
      </c>
      <c r="I745" s="44" t="s">
        <v>483</v>
      </c>
      <c r="J745" s="44" t="s">
        <v>295</v>
      </c>
      <c r="K745" s="44" t="s">
        <v>328</v>
      </c>
      <c r="L745" s="44" t="s">
        <v>10</v>
      </c>
      <c r="M745" s="44" t="s">
        <v>8</v>
      </c>
      <c r="N745" s="44" t="s">
        <v>495</v>
      </c>
      <c r="O745" s="44" t="s">
        <v>262</v>
      </c>
      <c r="P745" s="44" t="s">
        <v>4</v>
      </c>
      <c r="Q745" s="58" t="s">
        <v>327</v>
      </c>
      <c r="R745" s="61">
        <f t="shared" si="29"/>
        <v>166.5</v>
      </c>
      <c r="W745" s="175">
        <f>IFERROR(VLOOKUP(E745,'Վարկանիշային չափորոշիչներ'!$G$6:$J$72,4,FALSE),0)</f>
        <v>10</v>
      </c>
      <c r="X745" s="7">
        <f>IFERROR(VLOOKUP(F745,'Վարկանիշային չափորոշիչներ'!$G$6:$J$72,4,FALSE),0)</f>
        <v>9</v>
      </c>
      <c r="Y745" s="7">
        <f>IFERROR(VLOOKUP(G745,'Վարկանիշային չափորոշիչներ'!$G$6:$J$72,4,FALSE),0)</f>
        <v>9</v>
      </c>
      <c r="Z745" s="7">
        <f>IFERROR(VLOOKUP(H745,'Վարկանիշային չափորոշիչներ'!$G$6:$J$72,4,FALSE),0)</f>
        <v>0</v>
      </c>
      <c r="AA745" s="7">
        <f>IFERROR(VLOOKUP(I745,'Վարկանիշային չափորոշիչներ'!$G$6:$J$72,4,FALSE),0)</f>
        <v>10</v>
      </c>
      <c r="AB745" s="7">
        <f>IFERROR(VLOOKUP(J745,'Վարկանիշային չափորոշիչներ'!$G$6:$J$72,4,FALSE),0)</f>
        <v>10</v>
      </c>
      <c r="AC745" s="7">
        <f>IFERROR(VLOOKUP(K745,'Վարկանիշային չափորոշիչներ'!$G$6:$J$72,4,FALSE),0)</f>
        <v>0</v>
      </c>
      <c r="AD745" s="7">
        <f>IFERROR(VLOOKUP(L745,'Վարկանիշային չափորոշիչներ'!$G$6:$J$72,4,FALSE),0)</f>
        <v>5</v>
      </c>
      <c r="AE745" s="7">
        <f>IFERROR(VLOOKUP(M745,'Վարկանիշային չափորոշիչներ'!$G$6:$J$72,4,FALSE),0)</f>
        <v>3.5</v>
      </c>
      <c r="AF745" s="7">
        <f>IFERROR(VLOOKUP(N745,'Վարկանիշային չափորոշիչներ'!$G$6:$J$72,4,FALSE),0)</f>
        <v>10</v>
      </c>
      <c r="AG745" s="7">
        <f>IFERROR(VLOOKUP(O745,'Վարկանիշային չափորոշիչներ'!$G$6:$J$72,4,FALSE),0)</f>
        <v>0</v>
      </c>
      <c r="AH745" s="7">
        <f>IFERROR(VLOOKUP(P745,'Վարկանիշային չափորոշիչներ'!$G$6:$J$72,4,FALSE),0)</f>
        <v>0</v>
      </c>
      <c r="AI745" s="7">
        <f>IFERROR(VLOOKUP(Q745,'Վարկանիշային չափորոշիչներ'!$G$6:$J$72,4,FALSE),0)</f>
        <v>100</v>
      </c>
      <c r="AJ745" s="7">
        <f t="shared" si="28"/>
        <v>166.5</v>
      </c>
    </row>
    <row r="746" spans="1:36" ht="32.4" x14ac:dyDescent="0.35">
      <c r="A746" s="160">
        <v>1102</v>
      </c>
      <c r="B746" s="161" t="s">
        <v>1723</v>
      </c>
      <c r="C746" s="75" t="s">
        <v>1724</v>
      </c>
      <c r="D746" s="77">
        <v>244000000</v>
      </c>
      <c r="E746" s="44" t="s">
        <v>303</v>
      </c>
      <c r="F746" s="44" t="s">
        <v>498</v>
      </c>
      <c r="G746" s="44" t="s">
        <v>2107</v>
      </c>
      <c r="H746" s="44" t="s">
        <v>4</v>
      </c>
      <c r="I746" s="44" t="s">
        <v>483</v>
      </c>
      <c r="J746" s="44" t="s">
        <v>295</v>
      </c>
      <c r="K746" s="44" t="s">
        <v>328</v>
      </c>
      <c r="L746" s="44" t="s">
        <v>10</v>
      </c>
      <c r="M746" s="44" t="s">
        <v>8</v>
      </c>
      <c r="N746" s="44" t="s">
        <v>495</v>
      </c>
      <c r="O746" s="44" t="s">
        <v>262</v>
      </c>
      <c r="P746" s="44" t="s">
        <v>4</v>
      </c>
      <c r="Q746" s="58"/>
      <c r="R746" s="61">
        <f t="shared" si="29"/>
        <v>66.5</v>
      </c>
      <c r="W746" s="175">
        <f>IFERROR(VLOOKUP(E746,'Վարկանիշային չափորոշիչներ'!$G$6:$J$72,4,FALSE),0)</f>
        <v>10</v>
      </c>
      <c r="X746" s="7">
        <f>IFERROR(VLOOKUP(F746,'Վարկանիշային չափորոշիչներ'!$G$6:$J$72,4,FALSE),0)</f>
        <v>9</v>
      </c>
      <c r="Y746" s="7">
        <f>IFERROR(VLOOKUP(G746,'Վարկանիշային չափորոշիչներ'!$G$6:$J$72,4,FALSE),0)</f>
        <v>9</v>
      </c>
      <c r="Z746" s="7">
        <f>IFERROR(VLOOKUP(H746,'Վարկանիշային չափորոշիչներ'!$G$6:$J$72,4,FALSE),0)</f>
        <v>0</v>
      </c>
      <c r="AA746" s="7">
        <f>IFERROR(VLOOKUP(I746,'Վարկանիշային չափորոշիչներ'!$G$6:$J$72,4,FALSE),0)</f>
        <v>10</v>
      </c>
      <c r="AB746" s="7">
        <f>IFERROR(VLOOKUP(J746,'Վարկանիշային չափորոշիչներ'!$G$6:$J$72,4,FALSE),0)</f>
        <v>10</v>
      </c>
      <c r="AC746" s="7">
        <f>IFERROR(VLOOKUP(K746,'Վարկանիշային չափորոշիչներ'!$G$6:$J$72,4,FALSE),0)</f>
        <v>0</v>
      </c>
      <c r="AD746" s="7">
        <f>IFERROR(VLOOKUP(L746,'Վարկանիշային չափորոշիչներ'!$G$6:$J$72,4,FALSE),0)</f>
        <v>5</v>
      </c>
      <c r="AE746" s="7">
        <f>IFERROR(VLOOKUP(M746,'Վարկանիշային չափորոշիչներ'!$G$6:$J$72,4,FALSE),0)</f>
        <v>3.5</v>
      </c>
      <c r="AF746" s="7">
        <f>IFERROR(VLOOKUP(N746,'Վարկանիշային չափորոշիչներ'!$G$6:$J$72,4,FALSE),0)</f>
        <v>10</v>
      </c>
      <c r="AG746" s="7">
        <f>IFERROR(VLOOKUP(O746,'Վարկանիշային չափորոշիչներ'!$G$6:$J$72,4,FALSE),0)</f>
        <v>0</v>
      </c>
      <c r="AH746" s="7">
        <f>IFERROR(VLOOKUP(P746,'Վարկանիշային չափորոշիչներ'!$G$6:$J$72,4,FALSE),0)</f>
        <v>0</v>
      </c>
      <c r="AI746" s="7">
        <f>IFERROR(VLOOKUP(Q746,'Վարկանիշային չափորոշիչներ'!$G$6:$J$72,4,FALSE),0)</f>
        <v>0</v>
      </c>
      <c r="AJ746" s="7">
        <f t="shared" si="28"/>
        <v>66.5</v>
      </c>
    </row>
    <row r="747" spans="1:36" ht="45" x14ac:dyDescent="0.35">
      <c r="A747" s="160">
        <v>1117</v>
      </c>
      <c r="B747" s="161"/>
      <c r="C747" s="71" t="s">
        <v>1725</v>
      </c>
      <c r="D747" s="72">
        <v>8244198.9000000004</v>
      </c>
      <c r="E747" s="46" t="s">
        <v>11</v>
      </c>
      <c r="F747" s="46" t="s">
        <v>11</v>
      </c>
      <c r="G747" s="46" t="s">
        <v>11</v>
      </c>
      <c r="H747" s="46" t="s">
        <v>11</v>
      </c>
      <c r="I747" s="46" t="s">
        <v>11</v>
      </c>
      <c r="J747" s="46" t="s">
        <v>11</v>
      </c>
      <c r="K747" s="46" t="s">
        <v>11</v>
      </c>
      <c r="L747" s="46" t="s">
        <v>11</v>
      </c>
      <c r="M747" s="46" t="s">
        <v>11</v>
      </c>
      <c r="N747" s="46" t="s">
        <v>11</v>
      </c>
      <c r="O747" s="46" t="s">
        <v>11</v>
      </c>
      <c r="P747" s="46" t="s">
        <v>11</v>
      </c>
      <c r="Q747" s="60" t="s">
        <v>11</v>
      </c>
      <c r="R747" s="61">
        <f t="shared" si="29"/>
        <v>0</v>
      </c>
      <c r="W747" s="175">
        <f>IFERROR(VLOOKUP(E747,'Վարկանիշային չափորոշիչներ'!$G$6:$J$72,4,FALSE),0)</f>
        <v>0</v>
      </c>
      <c r="X747" s="7">
        <f>IFERROR(VLOOKUP(F747,'Վարկանիշային չափորոշիչներ'!$G$6:$J$72,4,FALSE),0)</f>
        <v>0</v>
      </c>
      <c r="Y747" s="7">
        <f>IFERROR(VLOOKUP(G747,'Վարկանիշային չափորոշիչներ'!$G$6:$J$72,4,FALSE),0)</f>
        <v>0</v>
      </c>
      <c r="Z747" s="7">
        <f>IFERROR(VLOOKUP(H747,'Վարկանիշային չափորոշիչներ'!$G$6:$J$72,4,FALSE),0)</f>
        <v>0</v>
      </c>
      <c r="AA747" s="7">
        <f>IFERROR(VLOOKUP(I747,'Վարկանիշային չափորոշիչներ'!$G$6:$J$72,4,FALSE),0)</f>
        <v>0</v>
      </c>
      <c r="AB747" s="7">
        <f>IFERROR(VLOOKUP(J747,'Վարկանիշային չափորոշիչներ'!$G$6:$J$72,4,FALSE),0)</f>
        <v>0</v>
      </c>
      <c r="AC747" s="7">
        <f>IFERROR(VLOOKUP(K747,'Վարկանիշային չափորոշիչներ'!$G$6:$J$72,4,FALSE),0)</f>
        <v>0</v>
      </c>
      <c r="AD747" s="7">
        <f>IFERROR(VLOOKUP(L747,'Վարկանիշային չափորոշիչներ'!$G$6:$J$72,4,FALSE),0)</f>
        <v>0</v>
      </c>
      <c r="AE747" s="7">
        <f>IFERROR(VLOOKUP(M747,'Վարկանիշային չափորոշիչներ'!$G$6:$J$72,4,FALSE),0)</f>
        <v>0</v>
      </c>
      <c r="AF747" s="7">
        <f>IFERROR(VLOOKUP(N747,'Վարկանիշային չափորոշիչներ'!$G$6:$J$72,4,FALSE),0)</f>
        <v>0</v>
      </c>
      <c r="AG747" s="7">
        <f>IFERROR(VLOOKUP(O747,'Վարկանիշային չափորոշիչներ'!$G$6:$J$72,4,FALSE),0)</f>
        <v>0</v>
      </c>
      <c r="AH747" s="7">
        <f>IFERROR(VLOOKUP(P747,'Վարկանիշային չափորոշիչներ'!$G$6:$J$72,4,FALSE),0)</f>
        <v>0</v>
      </c>
      <c r="AI747" s="7">
        <f>IFERROR(VLOOKUP(Q747,'Վարկանիշային չափորոշիչներ'!$G$6:$J$72,4,FALSE),0)</f>
        <v>0</v>
      </c>
      <c r="AJ747" s="7">
        <f t="shared" si="28"/>
        <v>0</v>
      </c>
    </row>
    <row r="748" spans="1:36" ht="45" x14ac:dyDescent="0.35">
      <c r="A748" s="160">
        <v>1117</v>
      </c>
      <c r="B748" s="161" t="s">
        <v>1726</v>
      </c>
      <c r="C748" s="75" t="s">
        <v>1727</v>
      </c>
      <c r="D748" s="68">
        <v>1102878.8999999999</v>
      </c>
      <c r="E748" s="44" t="s">
        <v>4</v>
      </c>
      <c r="F748" s="44" t="s">
        <v>4</v>
      </c>
      <c r="G748" s="44" t="s">
        <v>314</v>
      </c>
      <c r="H748" s="44" t="s">
        <v>4</v>
      </c>
      <c r="I748" s="44" t="s">
        <v>485</v>
      </c>
      <c r="J748" s="44" t="s">
        <v>295</v>
      </c>
      <c r="K748" s="44" t="s">
        <v>263</v>
      </c>
      <c r="L748" s="44" t="s">
        <v>10</v>
      </c>
      <c r="M748" s="44" t="s">
        <v>8</v>
      </c>
      <c r="N748" s="44" t="s">
        <v>495</v>
      </c>
      <c r="O748" s="44" t="s">
        <v>262</v>
      </c>
      <c r="P748" s="44" t="s">
        <v>4</v>
      </c>
      <c r="Q748" s="58"/>
      <c r="R748" s="61">
        <f t="shared" si="29"/>
        <v>38.5</v>
      </c>
      <c r="W748" s="175">
        <f>IFERROR(VLOOKUP(E748,'Վարկանիշային չափորոշիչներ'!$G$6:$J$72,4,FALSE),0)</f>
        <v>0</v>
      </c>
      <c r="X748" s="7">
        <f>IFERROR(VLOOKUP(F748,'Վարկանիշային չափորոշիչներ'!$G$6:$J$72,4,FALSE),0)</f>
        <v>0</v>
      </c>
      <c r="Y748" s="7">
        <f>IFERROR(VLOOKUP(G748,'Վարկանիշային չափորոշիչներ'!$G$6:$J$72,4,FALSE),0)</f>
        <v>10</v>
      </c>
      <c r="Z748" s="7">
        <f>IFERROR(VLOOKUP(H748,'Վարկանիշային չափորոշիչներ'!$G$6:$J$72,4,FALSE),0)</f>
        <v>0</v>
      </c>
      <c r="AA748" s="7">
        <f>IFERROR(VLOOKUP(I748,'Վարկանիշային չափորոշիչներ'!$G$6:$J$72,4,FALSE),0)</f>
        <v>0</v>
      </c>
      <c r="AB748" s="7">
        <f>IFERROR(VLOOKUP(J748,'Վարկանիշային չափորոշիչներ'!$G$6:$J$72,4,FALSE),0)</f>
        <v>10</v>
      </c>
      <c r="AC748" s="7">
        <f>IFERROR(VLOOKUP(K748,'Վարկանիշային չափորոշիչներ'!$G$6:$J$72,4,FALSE),0)</f>
        <v>0</v>
      </c>
      <c r="AD748" s="7">
        <f>IFERROR(VLOOKUP(L748,'Վարկանիշային չափորոշիչներ'!$G$6:$J$72,4,FALSE),0)</f>
        <v>5</v>
      </c>
      <c r="AE748" s="7">
        <f>IFERROR(VLOOKUP(M748,'Վարկանիշային չափորոշիչներ'!$G$6:$J$72,4,FALSE),0)</f>
        <v>3.5</v>
      </c>
      <c r="AF748" s="7">
        <f>IFERROR(VLOOKUP(N748,'Վարկանիշային չափորոշիչներ'!$G$6:$J$72,4,FALSE),0)</f>
        <v>10</v>
      </c>
      <c r="AG748" s="7">
        <f>IFERROR(VLOOKUP(O748,'Վարկանիշային չափորոշիչներ'!$G$6:$J$72,4,FALSE),0)</f>
        <v>0</v>
      </c>
      <c r="AH748" s="7">
        <f>IFERROR(VLOOKUP(P748,'Վարկանիշային չափորոշիչներ'!$G$6:$J$72,4,FALSE),0)</f>
        <v>0</v>
      </c>
      <c r="AI748" s="7">
        <f>IFERROR(VLOOKUP(Q748,'Վարկանիշային չափորոշիչներ'!$G$6:$J$72,4,FALSE),0)</f>
        <v>0</v>
      </c>
      <c r="AJ748" s="7">
        <f t="shared" si="28"/>
        <v>38.5</v>
      </c>
    </row>
    <row r="749" spans="1:36" ht="32.4" x14ac:dyDescent="0.35">
      <c r="A749" s="160">
        <v>1117</v>
      </c>
      <c r="B749" s="161" t="s">
        <v>1728</v>
      </c>
      <c r="C749" s="75" t="s">
        <v>1729</v>
      </c>
      <c r="D749" s="68">
        <v>6808773.5</v>
      </c>
      <c r="E749" s="44" t="s">
        <v>4</v>
      </c>
      <c r="F749" s="44" t="s">
        <v>4</v>
      </c>
      <c r="G749" s="44" t="s">
        <v>314</v>
      </c>
      <c r="H749" s="44" t="s">
        <v>4</v>
      </c>
      <c r="I749" s="44" t="s">
        <v>485</v>
      </c>
      <c r="J749" s="44" t="s">
        <v>295</v>
      </c>
      <c r="K749" s="44" t="s">
        <v>263</v>
      </c>
      <c r="L749" s="44" t="s">
        <v>10</v>
      </c>
      <c r="M749" s="44" t="s">
        <v>8</v>
      </c>
      <c r="N749" s="44" t="s">
        <v>495</v>
      </c>
      <c r="O749" s="44" t="s">
        <v>262</v>
      </c>
      <c r="P749" s="44" t="s">
        <v>4</v>
      </c>
      <c r="Q749" s="58"/>
      <c r="R749" s="61">
        <f t="shared" si="29"/>
        <v>38.5</v>
      </c>
      <c r="W749" s="175">
        <f>IFERROR(VLOOKUP(E749,'Վարկանիշային չափորոշիչներ'!$G$6:$J$72,4,FALSE),0)</f>
        <v>0</v>
      </c>
      <c r="X749" s="7">
        <f>IFERROR(VLOOKUP(F749,'Վարկանիշային չափորոշիչներ'!$G$6:$J$72,4,FALSE),0)</f>
        <v>0</v>
      </c>
      <c r="Y749" s="7">
        <f>IFERROR(VLOOKUP(G749,'Վարկանիշային չափորոշիչներ'!$G$6:$J$72,4,FALSE),0)</f>
        <v>10</v>
      </c>
      <c r="Z749" s="7">
        <f>IFERROR(VLOOKUP(H749,'Վարկանիշային չափորոշիչներ'!$G$6:$J$72,4,FALSE),0)</f>
        <v>0</v>
      </c>
      <c r="AA749" s="7">
        <f>IFERROR(VLOOKUP(I749,'Վարկանիշային չափորոշիչներ'!$G$6:$J$72,4,FALSE),0)</f>
        <v>0</v>
      </c>
      <c r="AB749" s="7">
        <f>IFERROR(VLOOKUP(J749,'Վարկանիշային չափորոշիչներ'!$G$6:$J$72,4,FALSE),0)</f>
        <v>10</v>
      </c>
      <c r="AC749" s="7">
        <f>IFERROR(VLOOKUP(K749,'Վարկանիշային չափորոշիչներ'!$G$6:$J$72,4,FALSE),0)</f>
        <v>0</v>
      </c>
      <c r="AD749" s="7">
        <f>IFERROR(VLOOKUP(L749,'Վարկանիշային չափորոշիչներ'!$G$6:$J$72,4,FALSE),0)</f>
        <v>5</v>
      </c>
      <c r="AE749" s="7">
        <f>IFERROR(VLOOKUP(M749,'Վարկանիշային չափորոշիչներ'!$G$6:$J$72,4,FALSE),0)</f>
        <v>3.5</v>
      </c>
      <c r="AF749" s="7">
        <f>IFERROR(VLOOKUP(N749,'Վարկանիշային չափորոշիչներ'!$G$6:$J$72,4,FALSE),0)</f>
        <v>10</v>
      </c>
      <c r="AG749" s="7">
        <f>IFERROR(VLOOKUP(O749,'Վարկանիշային չափորոշիչներ'!$G$6:$J$72,4,FALSE),0)</f>
        <v>0</v>
      </c>
      <c r="AH749" s="7">
        <f>IFERROR(VLOOKUP(P749,'Վարկանիշային չափորոշիչներ'!$G$6:$J$72,4,FALSE),0)</f>
        <v>0</v>
      </c>
      <c r="AI749" s="7">
        <f>IFERROR(VLOOKUP(Q749,'Վարկանիշային չափորոշիչներ'!$G$6:$J$72,4,FALSE),0)</f>
        <v>0</v>
      </c>
      <c r="AJ749" s="7">
        <f t="shared" si="28"/>
        <v>38.5</v>
      </c>
    </row>
    <row r="750" spans="1:36" ht="32.4" x14ac:dyDescent="0.35">
      <c r="A750" s="160">
        <v>1117</v>
      </c>
      <c r="B750" s="161" t="s">
        <v>1730</v>
      </c>
      <c r="C750" s="75" t="s">
        <v>1731</v>
      </c>
      <c r="D750" s="77">
        <v>21327</v>
      </c>
      <c r="E750" s="44" t="s">
        <v>4</v>
      </c>
      <c r="F750" s="44" t="s">
        <v>4</v>
      </c>
      <c r="G750" s="44" t="s">
        <v>314</v>
      </c>
      <c r="H750" s="44" t="s">
        <v>4</v>
      </c>
      <c r="I750" s="44" t="s">
        <v>485</v>
      </c>
      <c r="J750" s="44" t="s">
        <v>295</v>
      </c>
      <c r="K750" s="44" t="s">
        <v>263</v>
      </c>
      <c r="L750" s="44" t="s">
        <v>10</v>
      </c>
      <c r="M750" s="44" t="s">
        <v>8</v>
      </c>
      <c r="N750" s="44" t="s">
        <v>495</v>
      </c>
      <c r="O750" s="44" t="s">
        <v>262</v>
      </c>
      <c r="P750" s="44" t="s">
        <v>4</v>
      </c>
      <c r="Q750" s="58"/>
      <c r="R750" s="61">
        <f t="shared" si="29"/>
        <v>38.5</v>
      </c>
      <c r="W750" s="175">
        <f>IFERROR(VLOOKUP(E750,'Վարկանիշային չափորոշիչներ'!$G$6:$J$72,4,FALSE),0)</f>
        <v>0</v>
      </c>
      <c r="X750" s="7">
        <f>IFERROR(VLOOKUP(F750,'Վարկանիշային չափորոշիչներ'!$G$6:$J$72,4,FALSE),0)</f>
        <v>0</v>
      </c>
      <c r="Y750" s="7">
        <f>IFERROR(VLOOKUP(G750,'Վարկանիշային չափորոշիչներ'!$G$6:$J$72,4,FALSE),0)</f>
        <v>10</v>
      </c>
      <c r="Z750" s="7">
        <f>IFERROR(VLOOKUP(H750,'Վարկանիշային չափորոշիչներ'!$G$6:$J$72,4,FALSE),0)</f>
        <v>0</v>
      </c>
      <c r="AA750" s="7">
        <f>IFERROR(VLOOKUP(I750,'Վարկանիշային չափորոշիչներ'!$G$6:$J$72,4,FALSE),0)</f>
        <v>0</v>
      </c>
      <c r="AB750" s="7">
        <f>IFERROR(VLOOKUP(J750,'Վարկանիշային չափորոշիչներ'!$G$6:$J$72,4,FALSE),0)</f>
        <v>10</v>
      </c>
      <c r="AC750" s="7">
        <f>IFERROR(VLOOKUP(K750,'Վարկանիշային չափորոշիչներ'!$G$6:$J$72,4,FALSE),0)</f>
        <v>0</v>
      </c>
      <c r="AD750" s="7">
        <f>IFERROR(VLOOKUP(L750,'Վարկանիշային չափորոշիչներ'!$G$6:$J$72,4,FALSE),0)</f>
        <v>5</v>
      </c>
      <c r="AE750" s="7">
        <f>IFERROR(VLOOKUP(M750,'Վարկանիշային չափորոշիչներ'!$G$6:$J$72,4,FALSE),0)</f>
        <v>3.5</v>
      </c>
      <c r="AF750" s="7">
        <f>IFERROR(VLOOKUP(N750,'Վարկանիշային չափորոշիչներ'!$G$6:$J$72,4,FALSE),0)</f>
        <v>10</v>
      </c>
      <c r="AG750" s="7">
        <f>IFERROR(VLOOKUP(O750,'Վարկանիշային չափորոշիչներ'!$G$6:$J$72,4,FALSE),0)</f>
        <v>0</v>
      </c>
      <c r="AH750" s="7">
        <f>IFERROR(VLOOKUP(P750,'Վարկանիշային չափորոշիչներ'!$G$6:$J$72,4,FALSE),0)</f>
        <v>0</v>
      </c>
      <c r="AI750" s="7">
        <f>IFERROR(VLOOKUP(Q750,'Վարկանիշային չափորոշիչներ'!$G$6:$J$72,4,FALSE),0)</f>
        <v>0</v>
      </c>
      <c r="AJ750" s="7">
        <f t="shared" si="28"/>
        <v>38.5</v>
      </c>
    </row>
    <row r="751" spans="1:36" ht="60" x14ac:dyDescent="0.35">
      <c r="A751" s="160">
        <v>1117</v>
      </c>
      <c r="B751" s="161" t="s">
        <v>1732</v>
      </c>
      <c r="C751" s="75" t="s">
        <v>1733</v>
      </c>
      <c r="D751" s="77">
        <v>311219.5</v>
      </c>
      <c r="E751" s="44" t="s">
        <v>3</v>
      </c>
      <c r="F751" s="44" t="s">
        <v>4</v>
      </c>
      <c r="G751" s="44" t="s">
        <v>2107</v>
      </c>
      <c r="H751" s="44" t="s">
        <v>4</v>
      </c>
      <c r="I751" s="44" t="s">
        <v>485</v>
      </c>
      <c r="J751" s="44" t="s">
        <v>295</v>
      </c>
      <c r="K751" s="44" t="s">
        <v>263</v>
      </c>
      <c r="L751" s="44" t="s">
        <v>10</v>
      </c>
      <c r="M751" s="44" t="s">
        <v>8</v>
      </c>
      <c r="N751" s="44" t="s">
        <v>495</v>
      </c>
      <c r="O751" s="44" t="s">
        <v>262</v>
      </c>
      <c r="P751" s="44" t="s">
        <v>4</v>
      </c>
      <c r="Q751" s="58"/>
      <c r="R751" s="61">
        <f t="shared" si="29"/>
        <v>38.5</v>
      </c>
      <c r="W751" s="175">
        <f>IFERROR(VLOOKUP(E751,'Վարկանիշային չափորոշիչներ'!$G$6:$J$72,4,FALSE),0)</f>
        <v>1</v>
      </c>
      <c r="X751" s="7">
        <f>IFERROR(VLOOKUP(F751,'Վարկանիշային չափորոշիչներ'!$G$6:$J$72,4,FALSE),0)</f>
        <v>0</v>
      </c>
      <c r="Y751" s="7">
        <f>IFERROR(VLOOKUP(G751,'Վարկանիշային չափորոշիչներ'!$G$6:$J$72,4,FALSE),0)</f>
        <v>9</v>
      </c>
      <c r="Z751" s="7">
        <f>IFERROR(VLOOKUP(H751,'Վարկանիշային չափորոշիչներ'!$G$6:$J$72,4,FALSE),0)</f>
        <v>0</v>
      </c>
      <c r="AA751" s="7">
        <f>IFERROR(VLOOKUP(I751,'Վարկանիշային չափորոշիչներ'!$G$6:$J$72,4,FALSE),0)</f>
        <v>0</v>
      </c>
      <c r="AB751" s="7">
        <f>IFERROR(VLOOKUP(J751,'Վարկանիշային չափորոշիչներ'!$G$6:$J$72,4,FALSE),0)</f>
        <v>10</v>
      </c>
      <c r="AC751" s="7">
        <f>IFERROR(VLOOKUP(K751,'Վարկանիշային չափորոշիչներ'!$G$6:$J$72,4,FALSE),0)</f>
        <v>0</v>
      </c>
      <c r="AD751" s="7">
        <f>IFERROR(VLOOKUP(L751,'Վարկանիշային չափորոշիչներ'!$G$6:$J$72,4,FALSE),0)</f>
        <v>5</v>
      </c>
      <c r="AE751" s="7">
        <f>IFERROR(VLOOKUP(M751,'Վարկանիշային չափորոշիչներ'!$G$6:$J$72,4,FALSE),0)</f>
        <v>3.5</v>
      </c>
      <c r="AF751" s="7">
        <f>IFERROR(VLOOKUP(N751,'Վարկանիշային չափորոշիչներ'!$G$6:$J$72,4,FALSE),0)</f>
        <v>10</v>
      </c>
      <c r="AG751" s="7">
        <f>IFERROR(VLOOKUP(O751,'Վարկանիշային չափորոշիչներ'!$G$6:$J$72,4,FALSE),0)</f>
        <v>0</v>
      </c>
      <c r="AH751" s="7">
        <f>IFERROR(VLOOKUP(P751,'Վարկանիշային չափորոշիչներ'!$G$6:$J$72,4,FALSE),0)</f>
        <v>0</v>
      </c>
      <c r="AI751" s="7">
        <f>IFERROR(VLOOKUP(Q751,'Վարկանիշային չափորոշիչներ'!$G$6:$J$72,4,FALSE),0)</f>
        <v>0</v>
      </c>
      <c r="AJ751" s="7">
        <f t="shared" si="28"/>
        <v>38.5</v>
      </c>
    </row>
    <row r="752" spans="1:36" x14ac:dyDescent="0.35">
      <c r="A752" s="160">
        <v>1141</v>
      </c>
      <c r="B752" s="161"/>
      <c r="C752" s="71" t="s">
        <v>1734</v>
      </c>
      <c r="D752" s="72">
        <v>5864173.7000000002</v>
      </c>
      <c r="E752" s="46" t="s">
        <v>11</v>
      </c>
      <c r="F752" s="46" t="s">
        <v>11</v>
      </c>
      <c r="G752" s="46" t="s">
        <v>11</v>
      </c>
      <c r="H752" s="46" t="s">
        <v>11</v>
      </c>
      <c r="I752" s="46" t="s">
        <v>11</v>
      </c>
      <c r="J752" s="46" t="s">
        <v>11</v>
      </c>
      <c r="K752" s="46" t="s">
        <v>11</v>
      </c>
      <c r="L752" s="46" t="s">
        <v>11</v>
      </c>
      <c r="M752" s="46" t="s">
        <v>11</v>
      </c>
      <c r="N752" s="46" t="s">
        <v>11</v>
      </c>
      <c r="O752" s="46" t="s">
        <v>11</v>
      </c>
      <c r="P752" s="46" t="s">
        <v>11</v>
      </c>
      <c r="Q752" s="60" t="s">
        <v>11</v>
      </c>
      <c r="R752" s="61">
        <f t="shared" si="29"/>
        <v>0</v>
      </c>
      <c r="W752" s="175">
        <f>IFERROR(VLOOKUP(E752,'Վարկանիշային չափորոշիչներ'!$G$6:$J$72,4,FALSE),0)</f>
        <v>0</v>
      </c>
      <c r="X752" s="7">
        <f>IFERROR(VLOOKUP(F752,'Վարկանիշային չափորոշիչներ'!$G$6:$J$72,4,FALSE),0)</f>
        <v>0</v>
      </c>
      <c r="Y752" s="7">
        <f>IFERROR(VLOOKUP(G752,'Վարկանիշային չափորոշիչներ'!$G$6:$J$72,4,FALSE),0)</f>
        <v>0</v>
      </c>
      <c r="Z752" s="7">
        <f>IFERROR(VLOOKUP(H752,'Վարկանիշային չափորոշիչներ'!$G$6:$J$72,4,FALSE),0)</f>
        <v>0</v>
      </c>
      <c r="AA752" s="7">
        <f>IFERROR(VLOOKUP(I752,'Վարկանիշային չափորոշիչներ'!$G$6:$J$72,4,FALSE),0)</f>
        <v>0</v>
      </c>
      <c r="AB752" s="7">
        <f>IFERROR(VLOOKUP(J752,'Վարկանիշային չափորոշիչներ'!$G$6:$J$72,4,FALSE),0)</f>
        <v>0</v>
      </c>
      <c r="AC752" s="7">
        <f>IFERROR(VLOOKUP(K752,'Վարկանիշային չափորոշիչներ'!$G$6:$J$72,4,FALSE),0)</f>
        <v>0</v>
      </c>
      <c r="AD752" s="7">
        <f>IFERROR(VLOOKUP(L752,'Վարկանիշային չափորոշիչներ'!$G$6:$J$72,4,FALSE),0)</f>
        <v>0</v>
      </c>
      <c r="AE752" s="7">
        <f>IFERROR(VLOOKUP(M752,'Վարկանիշային չափորոշիչներ'!$G$6:$J$72,4,FALSE),0)</f>
        <v>0</v>
      </c>
      <c r="AF752" s="7">
        <f>IFERROR(VLOOKUP(N752,'Վարկանիշային չափորոշիչներ'!$G$6:$J$72,4,FALSE),0)</f>
        <v>0</v>
      </c>
      <c r="AG752" s="7">
        <f>IFERROR(VLOOKUP(O752,'Վարկանիշային չափորոշիչներ'!$G$6:$J$72,4,FALSE),0)</f>
        <v>0</v>
      </c>
      <c r="AH752" s="7">
        <f>IFERROR(VLOOKUP(P752,'Վարկանիշային չափորոշիչներ'!$G$6:$J$72,4,FALSE),0)</f>
        <v>0</v>
      </c>
      <c r="AI752" s="7">
        <f>IFERROR(VLOOKUP(Q752,'Վարկանիշային չափորոշիչներ'!$G$6:$J$72,4,FALSE),0)</f>
        <v>0</v>
      </c>
      <c r="AJ752" s="7">
        <f t="shared" si="28"/>
        <v>0</v>
      </c>
    </row>
    <row r="753" spans="1:36" ht="32.4" x14ac:dyDescent="0.35">
      <c r="A753" s="163">
        <v>1141</v>
      </c>
      <c r="B753" s="161" t="s">
        <v>1735</v>
      </c>
      <c r="C753" s="75" t="s">
        <v>1736</v>
      </c>
      <c r="D753" s="120">
        <v>2651256.7000000002</v>
      </c>
      <c r="E753" s="44" t="s">
        <v>303</v>
      </c>
      <c r="F753" s="44" t="s">
        <v>498</v>
      </c>
      <c r="G753" s="44" t="s">
        <v>2107</v>
      </c>
      <c r="H753" s="44" t="s">
        <v>4</v>
      </c>
      <c r="I753" s="44" t="s">
        <v>483</v>
      </c>
      <c r="J753" s="44" t="s">
        <v>295</v>
      </c>
      <c r="K753" s="44" t="s">
        <v>263</v>
      </c>
      <c r="L753" s="44" t="s">
        <v>10</v>
      </c>
      <c r="M753" s="44" t="s">
        <v>8</v>
      </c>
      <c r="N753" s="44" t="s">
        <v>496</v>
      </c>
      <c r="O753" s="44" t="s">
        <v>262</v>
      </c>
      <c r="P753" s="44" t="s">
        <v>4</v>
      </c>
      <c r="Q753" s="58"/>
      <c r="R753" s="61">
        <f t="shared" si="29"/>
        <v>61.5</v>
      </c>
      <c r="W753" s="175">
        <f>IFERROR(VLOOKUP(E753,'Վարկանիշային չափորոշիչներ'!$G$6:$J$72,4,FALSE),0)</f>
        <v>10</v>
      </c>
      <c r="X753" s="7">
        <f>IFERROR(VLOOKUP(F753,'Վարկանիշային չափորոշիչներ'!$G$6:$J$72,4,FALSE),0)</f>
        <v>9</v>
      </c>
      <c r="Y753" s="7">
        <f>IFERROR(VLOOKUP(G753,'Վարկանիշային չափորոշիչներ'!$G$6:$J$72,4,FALSE),0)</f>
        <v>9</v>
      </c>
      <c r="Z753" s="7">
        <f>IFERROR(VLOOKUP(H753,'Վարկանիշային չափորոշիչներ'!$G$6:$J$72,4,FALSE),0)</f>
        <v>0</v>
      </c>
      <c r="AA753" s="7">
        <f>IFERROR(VLOOKUP(I753,'Վարկանիշային չափորոշիչներ'!$G$6:$J$72,4,FALSE),0)</f>
        <v>10</v>
      </c>
      <c r="AB753" s="7">
        <f>IFERROR(VLOOKUP(J753,'Վարկանիշային չափորոշիչներ'!$G$6:$J$72,4,FALSE),0)</f>
        <v>10</v>
      </c>
      <c r="AC753" s="7">
        <f>IFERROR(VLOOKUP(K753,'Վարկանիշային չափորոշիչներ'!$G$6:$J$72,4,FALSE),0)</f>
        <v>0</v>
      </c>
      <c r="AD753" s="7">
        <f>IFERROR(VLOOKUP(L753,'Վարկանիշային չափորոշիչներ'!$G$6:$J$72,4,FALSE),0)</f>
        <v>5</v>
      </c>
      <c r="AE753" s="7">
        <f>IFERROR(VLOOKUP(M753,'Վարկանիշային չափորոշիչներ'!$G$6:$J$72,4,FALSE),0)</f>
        <v>3.5</v>
      </c>
      <c r="AF753" s="7">
        <f>IFERROR(VLOOKUP(N753,'Վարկանիշային չափորոշիչներ'!$G$6:$J$72,4,FALSE),0)</f>
        <v>5</v>
      </c>
      <c r="AG753" s="7">
        <f>IFERROR(VLOOKUP(O753,'Վարկանիշային չափորոշիչներ'!$G$6:$J$72,4,FALSE),0)</f>
        <v>0</v>
      </c>
      <c r="AH753" s="7">
        <f>IFERROR(VLOOKUP(P753,'Վարկանիշային չափորոշիչներ'!$G$6:$J$72,4,FALSE),0)</f>
        <v>0</v>
      </c>
      <c r="AI753" s="7">
        <f>IFERROR(VLOOKUP(Q753,'Վարկանիշային չափորոշիչներ'!$G$6:$J$72,4,FALSE),0)</f>
        <v>0</v>
      </c>
      <c r="AJ753" s="7">
        <f t="shared" si="28"/>
        <v>61.5</v>
      </c>
    </row>
    <row r="754" spans="1:36" ht="45" x14ac:dyDescent="0.35">
      <c r="A754" s="165">
        <v>1141</v>
      </c>
      <c r="B754" s="161" t="s">
        <v>1737</v>
      </c>
      <c r="C754" s="75" t="s">
        <v>139</v>
      </c>
      <c r="D754" s="116">
        <v>1043732.4</v>
      </c>
      <c r="E754" s="44" t="s">
        <v>303</v>
      </c>
      <c r="F754" s="44" t="s">
        <v>498</v>
      </c>
      <c r="G754" s="44" t="s">
        <v>2107</v>
      </c>
      <c r="H754" s="44" t="s">
        <v>4</v>
      </c>
      <c r="I754" s="44" t="s">
        <v>483</v>
      </c>
      <c r="J754" s="44" t="s">
        <v>295</v>
      </c>
      <c r="K754" s="44" t="s">
        <v>263</v>
      </c>
      <c r="L754" s="44" t="s">
        <v>10</v>
      </c>
      <c r="M754" s="44" t="s">
        <v>8</v>
      </c>
      <c r="N754" s="44" t="s">
        <v>496</v>
      </c>
      <c r="O754" s="44" t="s">
        <v>262</v>
      </c>
      <c r="P754" s="44" t="s">
        <v>4</v>
      </c>
      <c r="Q754" s="58"/>
      <c r="R754" s="61">
        <f t="shared" si="29"/>
        <v>61.5</v>
      </c>
      <c r="W754" s="175">
        <f>IFERROR(VLOOKUP(E754,'Վարկանիշային չափորոշիչներ'!$G$6:$J$72,4,FALSE),0)</f>
        <v>10</v>
      </c>
      <c r="X754" s="7">
        <f>IFERROR(VLOOKUP(F754,'Վարկանիշային չափորոշիչներ'!$G$6:$J$72,4,FALSE),0)</f>
        <v>9</v>
      </c>
      <c r="Y754" s="7">
        <f>IFERROR(VLOOKUP(G754,'Վարկանիշային չափորոշիչներ'!$G$6:$J$72,4,FALSE),0)</f>
        <v>9</v>
      </c>
      <c r="Z754" s="7">
        <f>IFERROR(VLOOKUP(H754,'Վարկանիշային չափորոշիչներ'!$G$6:$J$72,4,FALSE),0)</f>
        <v>0</v>
      </c>
      <c r="AA754" s="7">
        <f>IFERROR(VLOOKUP(I754,'Վարկանիշային չափորոշիչներ'!$G$6:$J$72,4,FALSE),0)</f>
        <v>10</v>
      </c>
      <c r="AB754" s="7">
        <f>IFERROR(VLOOKUP(J754,'Վարկանիշային չափորոշիչներ'!$G$6:$J$72,4,FALSE),0)</f>
        <v>10</v>
      </c>
      <c r="AC754" s="7">
        <f>IFERROR(VLOOKUP(K754,'Վարկանիշային չափորոշիչներ'!$G$6:$J$72,4,FALSE),0)</f>
        <v>0</v>
      </c>
      <c r="AD754" s="7">
        <f>IFERROR(VLOOKUP(L754,'Վարկանիշային չափորոշիչներ'!$G$6:$J$72,4,FALSE),0)</f>
        <v>5</v>
      </c>
      <c r="AE754" s="7">
        <f>IFERROR(VLOOKUP(M754,'Վարկանիշային չափորոշիչներ'!$G$6:$J$72,4,FALSE),0)</f>
        <v>3.5</v>
      </c>
      <c r="AF754" s="7">
        <f>IFERROR(VLOOKUP(N754,'Վարկանիշային չափորոշիչներ'!$G$6:$J$72,4,FALSE),0)</f>
        <v>5</v>
      </c>
      <c r="AG754" s="7">
        <f>IFERROR(VLOOKUP(O754,'Վարկանիշային չափորոշիչներ'!$G$6:$J$72,4,FALSE),0)</f>
        <v>0</v>
      </c>
      <c r="AH754" s="7">
        <f>IFERROR(VLOOKUP(P754,'Վարկանիշային չափորոշիչներ'!$G$6:$J$72,4,FALSE),0)</f>
        <v>0</v>
      </c>
      <c r="AI754" s="7">
        <f>IFERROR(VLOOKUP(Q754,'Վարկանիշային չափորոշիչներ'!$G$6:$J$72,4,FALSE),0)</f>
        <v>0</v>
      </c>
      <c r="AJ754" s="7">
        <f t="shared" si="28"/>
        <v>61.5</v>
      </c>
    </row>
    <row r="755" spans="1:36" ht="32.4" x14ac:dyDescent="0.35">
      <c r="A755" s="165">
        <v>1141</v>
      </c>
      <c r="B755" s="161" t="s">
        <v>1738</v>
      </c>
      <c r="C755" s="75" t="s">
        <v>1739</v>
      </c>
      <c r="D755" s="116">
        <v>453194.3</v>
      </c>
      <c r="E755" s="44" t="s">
        <v>303</v>
      </c>
      <c r="F755" s="44" t="s">
        <v>498</v>
      </c>
      <c r="G755" s="44" t="s">
        <v>2107</v>
      </c>
      <c r="H755" s="44" t="s">
        <v>4</v>
      </c>
      <c r="I755" s="44" t="s">
        <v>483</v>
      </c>
      <c r="J755" s="44" t="s">
        <v>295</v>
      </c>
      <c r="K755" s="44" t="s">
        <v>263</v>
      </c>
      <c r="L755" s="44" t="s">
        <v>10</v>
      </c>
      <c r="M755" s="44" t="s">
        <v>8</v>
      </c>
      <c r="N755" s="44" t="s">
        <v>496</v>
      </c>
      <c r="O755" s="44" t="s">
        <v>262</v>
      </c>
      <c r="P755" s="44" t="s">
        <v>4</v>
      </c>
      <c r="Q755" s="58"/>
      <c r="R755" s="61">
        <f t="shared" si="29"/>
        <v>61.5</v>
      </c>
      <c r="W755" s="175">
        <f>IFERROR(VLOOKUP(E755,'Վարկանիշային չափորոշիչներ'!$G$6:$J$72,4,FALSE),0)</f>
        <v>10</v>
      </c>
      <c r="X755" s="7">
        <f>IFERROR(VLOOKUP(F755,'Վարկանիշային չափորոշիչներ'!$G$6:$J$72,4,FALSE),0)</f>
        <v>9</v>
      </c>
      <c r="Y755" s="7">
        <f>IFERROR(VLOOKUP(G755,'Վարկանիշային չափորոշիչներ'!$G$6:$J$72,4,FALSE),0)</f>
        <v>9</v>
      </c>
      <c r="Z755" s="7">
        <f>IFERROR(VLOOKUP(H755,'Վարկանիշային չափորոշիչներ'!$G$6:$J$72,4,FALSE),0)</f>
        <v>0</v>
      </c>
      <c r="AA755" s="7">
        <f>IFERROR(VLOOKUP(I755,'Վարկանիշային չափորոշիչներ'!$G$6:$J$72,4,FALSE),0)</f>
        <v>10</v>
      </c>
      <c r="AB755" s="7">
        <f>IFERROR(VLOOKUP(J755,'Վարկանիշային չափորոշիչներ'!$G$6:$J$72,4,FALSE),0)</f>
        <v>10</v>
      </c>
      <c r="AC755" s="7">
        <f>IFERROR(VLOOKUP(K755,'Վարկանիշային չափորոշիչներ'!$G$6:$J$72,4,FALSE),0)</f>
        <v>0</v>
      </c>
      <c r="AD755" s="7">
        <f>IFERROR(VLOOKUP(L755,'Վարկանիշային չափորոշիչներ'!$G$6:$J$72,4,FALSE),0)</f>
        <v>5</v>
      </c>
      <c r="AE755" s="7">
        <f>IFERROR(VLOOKUP(M755,'Վարկանիշային չափորոշիչներ'!$G$6:$J$72,4,FALSE),0)</f>
        <v>3.5</v>
      </c>
      <c r="AF755" s="7">
        <f>IFERROR(VLOOKUP(N755,'Վարկանիշային չափորոշիչներ'!$G$6:$J$72,4,FALSE),0)</f>
        <v>5</v>
      </c>
      <c r="AG755" s="7">
        <f>IFERROR(VLOOKUP(O755,'Վարկանիշային չափորոշիչներ'!$G$6:$J$72,4,FALSE),0)</f>
        <v>0</v>
      </c>
      <c r="AH755" s="7">
        <f>IFERROR(VLOOKUP(P755,'Վարկանիշային չափորոշիչներ'!$G$6:$J$72,4,FALSE),0)</f>
        <v>0</v>
      </c>
      <c r="AI755" s="7">
        <f>IFERROR(VLOOKUP(Q755,'Վարկանիշային չափորոշիչներ'!$G$6:$J$72,4,FALSE),0)</f>
        <v>0</v>
      </c>
      <c r="AJ755" s="7">
        <f t="shared" si="28"/>
        <v>61.5</v>
      </c>
    </row>
    <row r="756" spans="1:36" ht="32.4" x14ac:dyDescent="0.35">
      <c r="A756" s="165">
        <v>1141</v>
      </c>
      <c r="B756" s="161" t="s">
        <v>1740</v>
      </c>
      <c r="C756" s="75" t="s">
        <v>1741</v>
      </c>
      <c r="D756" s="132">
        <v>593561.30000000005</v>
      </c>
      <c r="E756" s="44" t="s">
        <v>303</v>
      </c>
      <c r="F756" s="44" t="s">
        <v>498</v>
      </c>
      <c r="G756" s="44" t="s">
        <v>2107</v>
      </c>
      <c r="H756" s="44" t="s">
        <v>4</v>
      </c>
      <c r="I756" s="44" t="s">
        <v>483</v>
      </c>
      <c r="J756" s="44" t="s">
        <v>295</v>
      </c>
      <c r="K756" s="44" t="s">
        <v>263</v>
      </c>
      <c r="L756" s="44" t="s">
        <v>10</v>
      </c>
      <c r="M756" s="44" t="s">
        <v>8</v>
      </c>
      <c r="N756" s="44" t="s">
        <v>496</v>
      </c>
      <c r="O756" s="44" t="s">
        <v>262</v>
      </c>
      <c r="P756" s="44" t="s">
        <v>4</v>
      </c>
      <c r="Q756" s="58"/>
      <c r="R756" s="61">
        <f t="shared" si="29"/>
        <v>61.5</v>
      </c>
      <c r="W756" s="175">
        <f>IFERROR(VLOOKUP(E756,'Վարկանիշային չափորոշիչներ'!$G$6:$J$72,4,FALSE),0)</f>
        <v>10</v>
      </c>
      <c r="X756" s="7">
        <f>IFERROR(VLOOKUP(F756,'Վարկանիշային չափորոշիչներ'!$G$6:$J$72,4,FALSE),0)</f>
        <v>9</v>
      </c>
      <c r="Y756" s="7">
        <f>IFERROR(VLOOKUP(G756,'Վարկանիշային չափորոշիչներ'!$G$6:$J$72,4,FALSE),0)</f>
        <v>9</v>
      </c>
      <c r="Z756" s="7">
        <f>IFERROR(VLOOKUP(H756,'Վարկանիշային չափորոշիչներ'!$G$6:$J$72,4,FALSE),0)</f>
        <v>0</v>
      </c>
      <c r="AA756" s="7">
        <f>IFERROR(VLOOKUP(I756,'Վարկանիշային չափորոշիչներ'!$G$6:$J$72,4,FALSE),0)</f>
        <v>10</v>
      </c>
      <c r="AB756" s="7">
        <f>IFERROR(VLOOKUP(J756,'Վարկանիշային չափորոշիչներ'!$G$6:$J$72,4,FALSE),0)</f>
        <v>10</v>
      </c>
      <c r="AC756" s="7">
        <f>IFERROR(VLOOKUP(K756,'Վարկանիշային չափորոշիչներ'!$G$6:$J$72,4,FALSE),0)</f>
        <v>0</v>
      </c>
      <c r="AD756" s="7">
        <f>IFERROR(VLOOKUP(L756,'Վարկանիշային չափորոշիչներ'!$G$6:$J$72,4,FALSE),0)</f>
        <v>5</v>
      </c>
      <c r="AE756" s="7">
        <f>IFERROR(VLOOKUP(M756,'Վարկանիշային չափորոշիչներ'!$G$6:$J$72,4,FALSE),0)</f>
        <v>3.5</v>
      </c>
      <c r="AF756" s="7">
        <f>IFERROR(VLOOKUP(N756,'Վարկանիշային չափորոշիչներ'!$G$6:$J$72,4,FALSE),0)</f>
        <v>5</v>
      </c>
      <c r="AG756" s="7">
        <f>IFERROR(VLOOKUP(O756,'Վարկանիշային չափորոշիչներ'!$G$6:$J$72,4,FALSE),0)</f>
        <v>0</v>
      </c>
      <c r="AH756" s="7">
        <f>IFERROR(VLOOKUP(P756,'Վարկանիշային չափորոշիչներ'!$G$6:$J$72,4,FALSE),0)</f>
        <v>0</v>
      </c>
      <c r="AI756" s="7">
        <f>IFERROR(VLOOKUP(Q756,'Վարկանիշային չափորոշիչներ'!$G$6:$J$72,4,FALSE),0)</f>
        <v>0</v>
      </c>
      <c r="AJ756" s="7">
        <f t="shared" si="28"/>
        <v>61.5</v>
      </c>
    </row>
    <row r="757" spans="1:36" ht="32.4" x14ac:dyDescent="0.35">
      <c r="A757" s="165">
        <v>1141</v>
      </c>
      <c r="B757" s="161" t="s">
        <v>1742</v>
      </c>
      <c r="C757" s="75" t="s">
        <v>1743</v>
      </c>
      <c r="D757" s="116">
        <v>100534.59999999999</v>
      </c>
      <c r="E757" s="44" t="s">
        <v>303</v>
      </c>
      <c r="F757" s="44" t="s">
        <v>498</v>
      </c>
      <c r="G757" s="44" t="s">
        <v>2107</v>
      </c>
      <c r="H757" s="44" t="s">
        <v>4</v>
      </c>
      <c r="I757" s="44" t="s">
        <v>485</v>
      </c>
      <c r="J757" s="44" t="s">
        <v>292</v>
      </c>
      <c r="K757" s="44" t="s">
        <v>263</v>
      </c>
      <c r="L757" s="44" t="s">
        <v>10</v>
      </c>
      <c r="M757" s="44" t="s">
        <v>8</v>
      </c>
      <c r="N757" s="44" t="s">
        <v>495</v>
      </c>
      <c r="O757" s="44" t="s">
        <v>262</v>
      </c>
      <c r="P757" s="44" t="s">
        <v>4</v>
      </c>
      <c r="Q757" s="58"/>
      <c r="R757" s="61">
        <f t="shared" si="29"/>
        <v>46.5</v>
      </c>
      <c r="W757" s="175">
        <f>IFERROR(VLOOKUP(E757,'Վարկանիշային չափորոշիչներ'!$G$6:$J$72,4,FALSE),0)</f>
        <v>10</v>
      </c>
      <c r="X757" s="7">
        <f>IFERROR(VLOOKUP(F757,'Վարկանիշային չափորոշիչներ'!$G$6:$J$72,4,FALSE),0)</f>
        <v>9</v>
      </c>
      <c r="Y757" s="7">
        <f>IFERROR(VLOOKUP(G757,'Վարկանիշային չափորոշիչներ'!$G$6:$J$72,4,FALSE),0)</f>
        <v>9</v>
      </c>
      <c r="Z757" s="7">
        <f>IFERROR(VLOOKUP(H757,'Վարկանիշային չափորոշիչներ'!$G$6:$J$72,4,FALSE),0)</f>
        <v>0</v>
      </c>
      <c r="AA757" s="7">
        <f>IFERROR(VLOOKUP(I757,'Վարկանիշային չափորոշիչներ'!$G$6:$J$72,4,FALSE),0)</f>
        <v>0</v>
      </c>
      <c r="AB757" s="7">
        <f>IFERROR(VLOOKUP(J757,'Վարկանիշային չափորոշիչներ'!$G$6:$J$72,4,FALSE),0)</f>
        <v>0</v>
      </c>
      <c r="AC757" s="7">
        <f>IFERROR(VLOOKUP(K757,'Վարկանիշային չափորոշիչներ'!$G$6:$J$72,4,FALSE),0)</f>
        <v>0</v>
      </c>
      <c r="AD757" s="7">
        <f>IFERROR(VLOOKUP(L757,'Վարկանիշային չափորոշիչներ'!$G$6:$J$72,4,FALSE),0)</f>
        <v>5</v>
      </c>
      <c r="AE757" s="7">
        <f>IFERROR(VLOOKUP(M757,'Վարկանիշային չափորոշիչներ'!$G$6:$J$72,4,FALSE),0)</f>
        <v>3.5</v>
      </c>
      <c r="AF757" s="7">
        <f>IFERROR(VLOOKUP(N757,'Վարկանիշային չափորոշիչներ'!$G$6:$J$72,4,FALSE),0)</f>
        <v>10</v>
      </c>
      <c r="AG757" s="7">
        <f>IFERROR(VLOOKUP(O757,'Վարկանիշային չափորոշիչներ'!$G$6:$J$72,4,FALSE),0)</f>
        <v>0</v>
      </c>
      <c r="AH757" s="7">
        <f>IFERROR(VLOOKUP(P757,'Վարկանիշային չափորոշիչներ'!$G$6:$J$72,4,FALSE),0)</f>
        <v>0</v>
      </c>
      <c r="AI757" s="7">
        <f>IFERROR(VLOOKUP(Q757,'Վարկանիշային չափորոշիչներ'!$G$6:$J$72,4,FALSE),0)</f>
        <v>0</v>
      </c>
      <c r="AJ757" s="7">
        <f t="shared" si="28"/>
        <v>46.5</v>
      </c>
    </row>
    <row r="758" spans="1:36" ht="60" x14ac:dyDescent="0.35">
      <c r="A758" s="165">
        <v>1141</v>
      </c>
      <c r="B758" s="161" t="s">
        <v>1744</v>
      </c>
      <c r="C758" s="75" t="s">
        <v>140</v>
      </c>
      <c r="D758" s="120">
        <v>124800</v>
      </c>
      <c r="E758" s="44" t="s">
        <v>3</v>
      </c>
      <c r="F758" s="44" t="s">
        <v>498</v>
      </c>
      <c r="G758" s="44" t="s">
        <v>2107</v>
      </c>
      <c r="H758" s="44" t="s">
        <v>261</v>
      </c>
      <c r="I758" s="44" t="s">
        <v>485</v>
      </c>
      <c r="J758" s="44" t="s">
        <v>295</v>
      </c>
      <c r="K758" s="44" t="s">
        <v>263</v>
      </c>
      <c r="L758" s="44" t="s">
        <v>10</v>
      </c>
      <c r="M758" s="44" t="s">
        <v>8</v>
      </c>
      <c r="N758" s="44" t="s">
        <v>495</v>
      </c>
      <c r="O758" s="44" t="s">
        <v>262</v>
      </c>
      <c r="P758" s="44" t="s">
        <v>4</v>
      </c>
      <c r="Q758" s="58"/>
      <c r="R758" s="61">
        <f t="shared" si="29"/>
        <v>52.5</v>
      </c>
      <c r="W758" s="175">
        <f>IFERROR(VLOOKUP(E758,'Վարկանիշային չափորոշիչներ'!$G$6:$J$72,4,FALSE),0)</f>
        <v>1</v>
      </c>
      <c r="X758" s="7">
        <f>IFERROR(VLOOKUP(F758,'Վարկանիշային չափորոշիչներ'!$G$6:$J$72,4,FALSE),0)</f>
        <v>9</v>
      </c>
      <c r="Y758" s="7">
        <f>IFERROR(VLOOKUP(G758,'Վարկանիշային չափորոշիչներ'!$G$6:$J$72,4,FALSE),0)</f>
        <v>9</v>
      </c>
      <c r="Z758" s="7">
        <f>IFERROR(VLOOKUP(H758,'Վարկանիշային չափորոշիչներ'!$G$6:$J$72,4,FALSE),0)</f>
        <v>5</v>
      </c>
      <c r="AA758" s="7">
        <f>IFERROR(VLOOKUP(I758,'Վարկանիշային չափորոշիչներ'!$G$6:$J$72,4,FALSE),0)</f>
        <v>0</v>
      </c>
      <c r="AB758" s="7">
        <f>IFERROR(VLOOKUP(J758,'Վարկանիշային չափորոշիչներ'!$G$6:$J$72,4,FALSE),0)</f>
        <v>10</v>
      </c>
      <c r="AC758" s="7">
        <f>IFERROR(VLOOKUP(K758,'Վարկանիշային չափորոշիչներ'!$G$6:$J$72,4,FALSE),0)</f>
        <v>0</v>
      </c>
      <c r="AD758" s="7">
        <f>IFERROR(VLOOKUP(L758,'Վարկանիշային չափորոշիչներ'!$G$6:$J$72,4,FALSE),0)</f>
        <v>5</v>
      </c>
      <c r="AE758" s="7">
        <f>IFERROR(VLOOKUP(M758,'Վարկանիշային չափորոշիչներ'!$G$6:$J$72,4,FALSE),0)</f>
        <v>3.5</v>
      </c>
      <c r="AF758" s="7">
        <f>IFERROR(VLOOKUP(N758,'Վարկանիշային չափորոշիչներ'!$G$6:$J$72,4,FALSE),0)</f>
        <v>10</v>
      </c>
      <c r="AG758" s="7">
        <f>IFERROR(VLOOKUP(O758,'Վարկանիշային չափորոշիչներ'!$G$6:$J$72,4,FALSE),0)</f>
        <v>0</v>
      </c>
      <c r="AH758" s="7">
        <f>IFERROR(VLOOKUP(P758,'Վարկանիշային չափորոշիչներ'!$G$6:$J$72,4,FALSE),0)</f>
        <v>0</v>
      </c>
      <c r="AI758" s="7">
        <f>IFERROR(VLOOKUP(Q758,'Վարկանիշային չափորոշիչներ'!$G$6:$J$72,4,FALSE),0)</f>
        <v>0</v>
      </c>
      <c r="AJ758" s="7">
        <f t="shared" si="28"/>
        <v>52.5</v>
      </c>
    </row>
    <row r="759" spans="1:36" ht="75" x14ac:dyDescent="0.35">
      <c r="A759" s="165">
        <v>1141</v>
      </c>
      <c r="B759" s="161" t="s">
        <v>1745</v>
      </c>
      <c r="C759" s="75" t="s">
        <v>1746</v>
      </c>
      <c r="D759" s="77">
        <v>31392</v>
      </c>
      <c r="E759" s="44" t="s">
        <v>303</v>
      </c>
      <c r="F759" s="44" t="s">
        <v>498</v>
      </c>
      <c r="G759" s="44" t="s">
        <v>2107</v>
      </c>
      <c r="H759" s="44" t="s">
        <v>4</v>
      </c>
      <c r="I759" s="44" t="s">
        <v>483</v>
      </c>
      <c r="J759" s="44" t="s">
        <v>295</v>
      </c>
      <c r="K759" s="44" t="s">
        <v>263</v>
      </c>
      <c r="L759" s="44" t="s">
        <v>10</v>
      </c>
      <c r="M759" s="44" t="s">
        <v>8</v>
      </c>
      <c r="N759" s="44" t="s">
        <v>496</v>
      </c>
      <c r="O759" s="44" t="s">
        <v>262</v>
      </c>
      <c r="P759" s="44" t="s">
        <v>4</v>
      </c>
      <c r="Q759" s="58"/>
      <c r="R759" s="61">
        <f t="shared" si="29"/>
        <v>61.5</v>
      </c>
      <c r="W759" s="175">
        <f>IFERROR(VLOOKUP(E759,'Վարկանիշային չափորոշիչներ'!$G$6:$J$72,4,FALSE),0)</f>
        <v>10</v>
      </c>
      <c r="X759" s="7">
        <f>IFERROR(VLOOKUP(F759,'Վարկանիշային չափորոշիչներ'!$G$6:$J$72,4,FALSE),0)</f>
        <v>9</v>
      </c>
      <c r="Y759" s="7">
        <f>IFERROR(VLOOKUP(G759,'Վարկանիշային չափորոշիչներ'!$G$6:$J$72,4,FALSE),0)</f>
        <v>9</v>
      </c>
      <c r="Z759" s="7">
        <f>IFERROR(VLOOKUP(H759,'Վարկանիշային չափորոշիչներ'!$G$6:$J$72,4,FALSE),0)</f>
        <v>0</v>
      </c>
      <c r="AA759" s="7">
        <f>IFERROR(VLOOKUP(I759,'Վարկանիշային չափորոշիչներ'!$G$6:$J$72,4,FALSE),0)</f>
        <v>10</v>
      </c>
      <c r="AB759" s="7">
        <f>IFERROR(VLOOKUP(J759,'Վարկանիշային չափորոշիչներ'!$G$6:$J$72,4,FALSE),0)</f>
        <v>10</v>
      </c>
      <c r="AC759" s="7">
        <f>IFERROR(VLOOKUP(K759,'Վարկանիշային չափորոշիչներ'!$G$6:$J$72,4,FALSE),0)</f>
        <v>0</v>
      </c>
      <c r="AD759" s="7">
        <f>IFERROR(VLOOKUP(L759,'Վարկանիշային չափորոշիչներ'!$G$6:$J$72,4,FALSE),0)</f>
        <v>5</v>
      </c>
      <c r="AE759" s="7">
        <f>IFERROR(VLOOKUP(M759,'Վարկանիշային չափորոշիչներ'!$G$6:$J$72,4,FALSE),0)</f>
        <v>3.5</v>
      </c>
      <c r="AF759" s="7">
        <f>IFERROR(VLOOKUP(N759,'Վարկանիշային չափորոշիչներ'!$G$6:$J$72,4,FALSE),0)</f>
        <v>5</v>
      </c>
      <c r="AG759" s="7">
        <f>IFERROR(VLOOKUP(O759,'Վարկանիշային չափորոշիչներ'!$G$6:$J$72,4,FALSE),0)</f>
        <v>0</v>
      </c>
      <c r="AH759" s="7">
        <f>IFERROR(VLOOKUP(P759,'Վարկանիշային չափորոշիչներ'!$G$6:$J$72,4,FALSE),0)</f>
        <v>0</v>
      </c>
      <c r="AI759" s="7">
        <f>IFERROR(VLOOKUP(Q759,'Վարկանիշային չափորոշիչներ'!$G$6:$J$72,4,FALSE),0)</f>
        <v>0</v>
      </c>
      <c r="AJ759" s="7">
        <f t="shared" si="28"/>
        <v>61.5</v>
      </c>
    </row>
    <row r="760" spans="1:36" ht="32.4" x14ac:dyDescent="0.35">
      <c r="A760" s="160">
        <v>1141</v>
      </c>
      <c r="B760" s="161" t="s">
        <v>1747</v>
      </c>
      <c r="C760" s="75" t="s">
        <v>1748</v>
      </c>
      <c r="D760" s="81">
        <v>448510.4</v>
      </c>
      <c r="E760" s="44" t="s">
        <v>303</v>
      </c>
      <c r="F760" s="44" t="s">
        <v>498</v>
      </c>
      <c r="G760" s="44" t="s">
        <v>2107</v>
      </c>
      <c r="H760" s="44" t="s">
        <v>4</v>
      </c>
      <c r="I760" s="44" t="s">
        <v>483</v>
      </c>
      <c r="J760" s="44" t="s">
        <v>295</v>
      </c>
      <c r="K760" s="44" t="s">
        <v>263</v>
      </c>
      <c r="L760" s="44" t="s">
        <v>10</v>
      </c>
      <c r="M760" s="44" t="s">
        <v>8</v>
      </c>
      <c r="N760" s="44" t="s">
        <v>496</v>
      </c>
      <c r="O760" s="44" t="s">
        <v>262</v>
      </c>
      <c r="P760" s="44" t="s">
        <v>4</v>
      </c>
      <c r="Q760" s="58"/>
      <c r="R760" s="61">
        <f t="shared" si="29"/>
        <v>61.5</v>
      </c>
      <c r="W760" s="175">
        <f>IFERROR(VLOOKUP(E760,'Վարկանիշային չափորոշիչներ'!$G$6:$J$72,4,FALSE),0)</f>
        <v>10</v>
      </c>
      <c r="X760" s="7">
        <f>IFERROR(VLOOKUP(F760,'Վարկանիշային չափորոշիչներ'!$G$6:$J$72,4,FALSE),0)</f>
        <v>9</v>
      </c>
      <c r="Y760" s="7">
        <f>IFERROR(VLOOKUP(G760,'Վարկանիշային չափորոշիչներ'!$G$6:$J$72,4,FALSE),0)</f>
        <v>9</v>
      </c>
      <c r="Z760" s="7">
        <f>IFERROR(VLOOKUP(H760,'Վարկանիշային չափորոշիչներ'!$G$6:$J$72,4,FALSE),0)</f>
        <v>0</v>
      </c>
      <c r="AA760" s="7">
        <f>IFERROR(VLOOKUP(I760,'Վարկանիշային չափորոշիչներ'!$G$6:$J$72,4,FALSE),0)</f>
        <v>10</v>
      </c>
      <c r="AB760" s="7">
        <f>IFERROR(VLOOKUP(J760,'Վարկանիշային չափորոշիչներ'!$G$6:$J$72,4,FALSE),0)</f>
        <v>10</v>
      </c>
      <c r="AC760" s="7">
        <f>IFERROR(VLOOKUP(K760,'Վարկանիշային չափորոշիչներ'!$G$6:$J$72,4,FALSE),0)</f>
        <v>0</v>
      </c>
      <c r="AD760" s="7">
        <f>IFERROR(VLOOKUP(L760,'Վարկանիշային չափորոշիչներ'!$G$6:$J$72,4,FALSE),0)</f>
        <v>5</v>
      </c>
      <c r="AE760" s="7">
        <f>IFERROR(VLOOKUP(M760,'Վարկանիշային չափորոշիչներ'!$G$6:$J$72,4,FALSE),0)</f>
        <v>3.5</v>
      </c>
      <c r="AF760" s="7">
        <f>IFERROR(VLOOKUP(N760,'Վարկանիշային չափորոշիչներ'!$G$6:$J$72,4,FALSE),0)</f>
        <v>5</v>
      </c>
      <c r="AG760" s="7">
        <f>IFERROR(VLOOKUP(O760,'Վարկանիշային չափորոշիչներ'!$G$6:$J$72,4,FALSE),0)</f>
        <v>0</v>
      </c>
      <c r="AH760" s="7">
        <f>IFERROR(VLOOKUP(P760,'Վարկանիշային չափորոշիչներ'!$G$6:$J$72,4,FALSE),0)</f>
        <v>0</v>
      </c>
      <c r="AI760" s="7">
        <f>IFERROR(VLOOKUP(Q760,'Վարկանիշային չափորոշիչներ'!$G$6:$J$72,4,FALSE),0)</f>
        <v>0</v>
      </c>
      <c r="AJ760" s="7">
        <f t="shared" si="28"/>
        <v>61.5</v>
      </c>
    </row>
    <row r="761" spans="1:36" ht="45" x14ac:dyDescent="0.35">
      <c r="A761" s="160">
        <v>1141</v>
      </c>
      <c r="B761" s="161" t="s">
        <v>1751</v>
      </c>
      <c r="C761" s="75" t="s">
        <v>1752</v>
      </c>
      <c r="D761" s="68">
        <v>417192</v>
      </c>
      <c r="E761" s="44" t="s">
        <v>303</v>
      </c>
      <c r="F761" s="44" t="s">
        <v>498</v>
      </c>
      <c r="G761" s="44" t="s">
        <v>2107</v>
      </c>
      <c r="H761" s="44" t="s">
        <v>4</v>
      </c>
      <c r="I761" s="44" t="s">
        <v>483</v>
      </c>
      <c r="J761" s="44" t="s">
        <v>295</v>
      </c>
      <c r="K761" s="44" t="s">
        <v>263</v>
      </c>
      <c r="L761" s="44" t="s">
        <v>10</v>
      </c>
      <c r="M761" s="44" t="s">
        <v>491</v>
      </c>
      <c r="N761" s="44" t="s">
        <v>496</v>
      </c>
      <c r="O761" s="44" t="s">
        <v>262</v>
      </c>
      <c r="P761" s="44" t="s">
        <v>4</v>
      </c>
      <c r="Q761" s="58"/>
      <c r="R761" s="61">
        <f t="shared" si="29"/>
        <v>58.5</v>
      </c>
      <c r="W761" s="175">
        <f>IFERROR(VLOOKUP(E761,'Վարկանիշային չափորոշիչներ'!$G$6:$J$72,4,FALSE),0)</f>
        <v>10</v>
      </c>
      <c r="X761" s="7">
        <f>IFERROR(VLOOKUP(F761,'Վարկանիշային չափորոշիչներ'!$G$6:$J$72,4,FALSE),0)</f>
        <v>9</v>
      </c>
      <c r="Y761" s="7">
        <f>IFERROR(VLOOKUP(G761,'Վարկանիշային չափորոշիչներ'!$G$6:$J$72,4,FALSE),0)</f>
        <v>9</v>
      </c>
      <c r="Z761" s="7">
        <f>IFERROR(VLOOKUP(H761,'Վարկանիշային չափորոշիչներ'!$G$6:$J$72,4,FALSE),0)</f>
        <v>0</v>
      </c>
      <c r="AA761" s="7">
        <f>IFERROR(VLOOKUP(I761,'Վարկանիշային չափորոշիչներ'!$G$6:$J$72,4,FALSE),0)</f>
        <v>10</v>
      </c>
      <c r="AB761" s="7">
        <f>IFERROR(VLOOKUP(J761,'Վարկանիշային չափորոշիչներ'!$G$6:$J$72,4,FALSE),0)</f>
        <v>10</v>
      </c>
      <c r="AC761" s="7">
        <f>IFERROR(VLOOKUP(K761,'Վարկանիշային չափորոշիչներ'!$G$6:$J$72,4,FALSE),0)</f>
        <v>0</v>
      </c>
      <c r="AD761" s="7">
        <f>IFERROR(VLOOKUP(L761,'Վարկանիշային չափորոշիչներ'!$G$6:$J$72,4,FALSE),0)</f>
        <v>5</v>
      </c>
      <c r="AE761" s="7">
        <f>IFERROR(VLOOKUP(M761,'Վարկանիշային չափորոշիչներ'!$G$6:$J$72,4,FALSE),0)</f>
        <v>0.5</v>
      </c>
      <c r="AF761" s="7">
        <f>IFERROR(VLOOKUP(N761,'Վարկանիշային չափորոշիչներ'!$G$6:$J$72,4,FALSE),0)</f>
        <v>5</v>
      </c>
      <c r="AG761" s="7">
        <f>IFERROR(VLOOKUP(O761,'Վարկանիշային չափորոշիչներ'!$G$6:$J$72,4,FALSE),0)</f>
        <v>0</v>
      </c>
      <c r="AH761" s="7">
        <f>IFERROR(VLOOKUP(P761,'Վարկանիշային չափորոշիչներ'!$G$6:$J$72,4,FALSE),0)</f>
        <v>0</v>
      </c>
      <c r="AI761" s="7">
        <f>IFERROR(VLOOKUP(Q761,'Վարկանիշային չափորոշիչներ'!$G$6:$J$72,4,FALSE),0)</f>
        <v>0</v>
      </c>
      <c r="AJ761" s="7">
        <f t="shared" si="28"/>
        <v>58.5</v>
      </c>
    </row>
    <row r="762" spans="1:36" ht="45" x14ac:dyDescent="0.35">
      <c r="A762" s="158">
        <v>1145</v>
      </c>
      <c r="B762" s="161"/>
      <c r="C762" s="71" t="s">
        <v>1753</v>
      </c>
      <c r="D762" s="72">
        <v>177876.7</v>
      </c>
      <c r="E762" s="46" t="s">
        <v>11</v>
      </c>
      <c r="F762" s="46" t="s">
        <v>11</v>
      </c>
      <c r="G762" s="46" t="s">
        <v>11</v>
      </c>
      <c r="H762" s="46" t="s">
        <v>11</v>
      </c>
      <c r="I762" s="46" t="s">
        <v>11</v>
      </c>
      <c r="J762" s="46" t="s">
        <v>11</v>
      </c>
      <c r="K762" s="46" t="s">
        <v>11</v>
      </c>
      <c r="L762" s="46" t="s">
        <v>11</v>
      </c>
      <c r="M762" s="46" t="s">
        <v>11</v>
      </c>
      <c r="N762" s="46" t="s">
        <v>11</v>
      </c>
      <c r="O762" s="46" t="s">
        <v>11</v>
      </c>
      <c r="P762" s="46" t="s">
        <v>11</v>
      </c>
      <c r="Q762" s="60" t="s">
        <v>11</v>
      </c>
      <c r="R762" s="61">
        <f t="shared" si="29"/>
        <v>0</v>
      </c>
      <c r="W762" s="175">
        <f>IFERROR(VLOOKUP(E762,'Վարկանիշային չափորոշիչներ'!$G$6:$J$72,4,FALSE),0)</f>
        <v>0</v>
      </c>
      <c r="X762" s="7">
        <f>IFERROR(VLOOKUP(F762,'Վարկանիշային չափորոշիչներ'!$G$6:$J$72,4,FALSE),0)</f>
        <v>0</v>
      </c>
      <c r="Y762" s="7">
        <f>IFERROR(VLOOKUP(G762,'Վարկանիշային չափորոշիչներ'!$G$6:$J$72,4,FALSE),0)</f>
        <v>0</v>
      </c>
      <c r="Z762" s="7">
        <f>IFERROR(VLOOKUP(H762,'Վարկանիշային չափորոշիչներ'!$G$6:$J$72,4,FALSE),0)</f>
        <v>0</v>
      </c>
      <c r="AA762" s="7">
        <f>IFERROR(VLOOKUP(I762,'Վարկանիշային չափորոշիչներ'!$G$6:$J$72,4,FALSE),0)</f>
        <v>0</v>
      </c>
      <c r="AB762" s="7">
        <f>IFERROR(VLOOKUP(J762,'Վարկանիշային չափորոշիչներ'!$G$6:$J$72,4,FALSE),0)</f>
        <v>0</v>
      </c>
      <c r="AC762" s="7">
        <f>IFERROR(VLOOKUP(K762,'Վարկանիշային չափորոշիչներ'!$G$6:$J$72,4,FALSE),0)</f>
        <v>0</v>
      </c>
      <c r="AD762" s="7">
        <f>IFERROR(VLOOKUP(L762,'Վարկանիշային չափորոշիչներ'!$G$6:$J$72,4,FALSE),0)</f>
        <v>0</v>
      </c>
      <c r="AE762" s="7">
        <f>IFERROR(VLOOKUP(M762,'Վարկանիշային չափորոշիչներ'!$G$6:$J$72,4,FALSE),0)</f>
        <v>0</v>
      </c>
      <c r="AF762" s="7">
        <f>IFERROR(VLOOKUP(N762,'Վարկանիշային չափորոշիչներ'!$G$6:$J$72,4,FALSE),0)</f>
        <v>0</v>
      </c>
      <c r="AG762" s="7">
        <f>IFERROR(VLOOKUP(O762,'Վարկանիշային չափորոշիչներ'!$G$6:$J$72,4,FALSE),0)</f>
        <v>0</v>
      </c>
      <c r="AH762" s="7">
        <f>IFERROR(VLOOKUP(P762,'Վարկանիշային չափորոշիչներ'!$G$6:$J$72,4,FALSE),0)</f>
        <v>0</v>
      </c>
      <c r="AI762" s="7">
        <f>IFERROR(VLOOKUP(Q762,'Վարկանիշային չափորոշիչներ'!$G$6:$J$72,4,FALSE),0)</f>
        <v>0</v>
      </c>
      <c r="AJ762" s="7">
        <f t="shared" si="28"/>
        <v>0</v>
      </c>
    </row>
    <row r="763" spans="1:36" ht="68.400000000000006" customHeight="1" x14ac:dyDescent="0.35">
      <c r="A763" s="166">
        <v>1145</v>
      </c>
      <c r="B763" s="161" t="s">
        <v>1754</v>
      </c>
      <c r="C763" s="75" t="s">
        <v>1749</v>
      </c>
      <c r="D763" s="77">
        <v>32105</v>
      </c>
      <c r="E763" s="44" t="s">
        <v>303</v>
      </c>
      <c r="F763" s="44" t="s">
        <v>4</v>
      </c>
      <c r="G763" s="44" t="s">
        <v>2107</v>
      </c>
      <c r="H763" s="44" t="s">
        <v>4</v>
      </c>
      <c r="I763" s="44" t="s">
        <v>483</v>
      </c>
      <c r="J763" s="44" t="s">
        <v>295</v>
      </c>
      <c r="K763" s="44" t="s">
        <v>263</v>
      </c>
      <c r="L763" s="44" t="s">
        <v>10</v>
      </c>
      <c r="M763" s="44" t="s">
        <v>8</v>
      </c>
      <c r="N763" s="44" t="s">
        <v>496</v>
      </c>
      <c r="O763" s="44" t="s">
        <v>262</v>
      </c>
      <c r="P763" s="44" t="s">
        <v>4</v>
      </c>
      <c r="Q763" s="58"/>
      <c r="R763" s="61">
        <f t="shared" si="29"/>
        <v>52.5</v>
      </c>
      <c r="W763" s="175">
        <f>IFERROR(VLOOKUP(E763,'Վարկանիշային չափորոշիչներ'!$G$6:$J$72,4,FALSE),0)</f>
        <v>10</v>
      </c>
      <c r="X763" s="7">
        <f>IFERROR(VLOOKUP(F763,'Վարկանիշային չափորոշիչներ'!$G$6:$J$72,4,FALSE),0)</f>
        <v>0</v>
      </c>
      <c r="Y763" s="7">
        <f>IFERROR(VLOOKUP(G763,'Վարկանիշային չափորոշիչներ'!$G$6:$J$72,4,FALSE),0)</f>
        <v>9</v>
      </c>
      <c r="Z763" s="7">
        <f>IFERROR(VLOOKUP(H763,'Վարկանիշային չափորոշիչներ'!$G$6:$J$72,4,FALSE),0)</f>
        <v>0</v>
      </c>
      <c r="AA763" s="7">
        <f>IFERROR(VLOOKUP(I763,'Վարկանիշային չափորոշիչներ'!$G$6:$J$72,4,FALSE),0)</f>
        <v>10</v>
      </c>
      <c r="AB763" s="7">
        <f>IFERROR(VLOOKUP(J763,'Վարկանիշային չափորոշիչներ'!$G$6:$J$72,4,FALSE),0)</f>
        <v>10</v>
      </c>
      <c r="AC763" s="7">
        <f>IFERROR(VLOOKUP(K763,'Վարկանիշային չափորոշիչներ'!$G$6:$J$72,4,FALSE),0)</f>
        <v>0</v>
      </c>
      <c r="AD763" s="7">
        <f>IFERROR(VLOOKUP(L763,'Վարկանիշային չափորոշիչներ'!$G$6:$J$72,4,FALSE),0)</f>
        <v>5</v>
      </c>
      <c r="AE763" s="7">
        <f>IFERROR(VLOOKUP(M763,'Վարկանիշային չափորոշիչներ'!$G$6:$J$72,4,FALSE),0)</f>
        <v>3.5</v>
      </c>
      <c r="AF763" s="7">
        <f>IFERROR(VLOOKUP(N763,'Վարկանիշային չափորոշիչներ'!$G$6:$J$72,4,FALSE),0)</f>
        <v>5</v>
      </c>
      <c r="AG763" s="7">
        <f>IFERROR(VLOOKUP(O763,'Վարկանիշային չափորոշիչներ'!$G$6:$J$72,4,FALSE),0)</f>
        <v>0</v>
      </c>
      <c r="AH763" s="7">
        <f>IFERROR(VLOOKUP(P763,'Վարկանիշային չափորոշիչներ'!$G$6:$J$72,4,FALSE),0)</f>
        <v>0</v>
      </c>
      <c r="AI763" s="7">
        <f>IFERROR(VLOOKUP(Q763,'Վարկանիշային չափորոշիչներ'!$G$6:$J$72,4,FALSE),0)</f>
        <v>0</v>
      </c>
      <c r="AJ763" s="7">
        <f t="shared" si="28"/>
        <v>52.5</v>
      </c>
    </row>
    <row r="764" spans="1:36" ht="62.4" customHeight="1" x14ac:dyDescent="0.35">
      <c r="A764" s="160">
        <v>1145</v>
      </c>
      <c r="B764" s="161" t="s">
        <v>1755</v>
      </c>
      <c r="C764" s="75" t="s">
        <v>1756</v>
      </c>
      <c r="D764" s="77">
        <v>18337.5</v>
      </c>
      <c r="E764" s="44" t="s">
        <v>303</v>
      </c>
      <c r="F764" s="44" t="s">
        <v>4</v>
      </c>
      <c r="G764" s="44" t="s">
        <v>2107</v>
      </c>
      <c r="H764" s="44" t="s">
        <v>4</v>
      </c>
      <c r="I764" s="44" t="s">
        <v>483</v>
      </c>
      <c r="J764" s="44" t="s">
        <v>295</v>
      </c>
      <c r="K764" s="44" t="s">
        <v>263</v>
      </c>
      <c r="L764" s="44" t="s">
        <v>10</v>
      </c>
      <c r="M764" s="44" t="s">
        <v>8</v>
      </c>
      <c r="N764" s="44" t="s">
        <v>495</v>
      </c>
      <c r="O764" s="44" t="s">
        <v>262</v>
      </c>
      <c r="P764" s="44" t="s">
        <v>4</v>
      </c>
      <c r="Q764" s="58"/>
      <c r="R764" s="61">
        <f t="shared" si="29"/>
        <v>57.5</v>
      </c>
      <c r="W764" s="175">
        <f>IFERROR(VLOOKUP(E764,'Վարկանիշային չափորոշիչներ'!$G$6:$J$72,4,FALSE),0)</f>
        <v>10</v>
      </c>
      <c r="X764" s="7">
        <f>IFERROR(VLOOKUP(F764,'Վարկանիշային չափորոշիչներ'!$G$6:$J$72,4,FALSE),0)</f>
        <v>0</v>
      </c>
      <c r="Y764" s="7">
        <f>IFERROR(VLOOKUP(G764,'Վարկանիշային չափորոշիչներ'!$G$6:$J$72,4,FALSE),0)</f>
        <v>9</v>
      </c>
      <c r="Z764" s="7">
        <f>IFERROR(VLOOKUP(H764,'Վարկանիշային չափորոշիչներ'!$G$6:$J$72,4,FALSE),0)</f>
        <v>0</v>
      </c>
      <c r="AA764" s="7">
        <f>IFERROR(VLOOKUP(I764,'Վարկանիշային չափորոշիչներ'!$G$6:$J$72,4,FALSE),0)</f>
        <v>10</v>
      </c>
      <c r="AB764" s="7">
        <f>IFERROR(VLOOKUP(J764,'Վարկանիշային չափորոշիչներ'!$G$6:$J$72,4,FALSE),0)</f>
        <v>10</v>
      </c>
      <c r="AC764" s="7">
        <f>IFERROR(VLOOKUP(K764,'Վարկանիշային չափորոշիչներ'!$G$6:$J$72,4,FALSE),0)</f>
        <v>0</v>
      </c>
      <c r="AD764" s="7">
        <f>IFERROR(VLOOKUP(L764,'Վարկանիշային չափորոշիչներ'!$G$6:$J$72,4,FALSE),0)</f>
        <v>5</v>
      </c>
      <c r="AE764" s="7">
        <f>IFERROR(VLOOKUP(M764,'Վարկանիշային չափորոշիչներ'!$G$6:$J$72,4,FALSE),0)</f>
        <v>3.5</v>
      </c>
      <c r="AF764" s="7">
        <f>IFERROR(VLOOKUP(N764,'Վարկանիշային չափորոշիչներ'!$G$6:$J$72,4,FALSE),0)</f>
        <v>10</v>
      </c>
      <c r="AG764" s="7">
        <f>IFERROR(VLOOKUP(O764,'Վարկանիշային չափորոշիչներ'!$G$6:$J$72,4,FALSE),0)</f>
        <v>0</v>
      </c>
      <c r="AH764" s="7">
        <f>IFERROR(VLOOKUP(P764,'Վարկանիշային չափորոշիչներ'!$G$6:$J$72,4,FALSE),0)</f>
        <v>0</v>
      </c>
      <c r="AI764" s="7">
        <f>IFERROR(VLOOKUP(Q764,'Վարկանիշային չափորոշիչներ'!$G$6:$J$72,4,FALSE),0)</f>
        <v>0</v>
      </c>
      <c r="AJ764" s="7">
        <f t="shared" si="28"/>
        <v>57.5</v>
      </c>
    </row>
    <row r="765" spans="1:36" ht="75" x14ac:dyDescent="0.35">
      <c r="A765" s="160">
        <v>1145</v>
      </c>
      <c r="B765" s="161" t="s">
        <v>1757</v>
      </c>
      <c r="C765" s="75" t="s">
        <v>1758</v>
      </c>
      <c r="D765" s="77">
        <v>96684.2</v>
      </c>
      <c r="E765" s="44" t="s">
        <v>303</v>
      </c>
      <c r="F765" s="44" t="s">
        <v>4</v>
      </c>
      <c r="G765" s="44" t="s">
        <v>2107</v>
      </c>
      <c r="H765" s="44" t="s">
        <v>4</v>
      </c>
      <c r="I765" s="44" t="s">
        <v>483</v>
      </c>
      <c r="J765" s="44" t="s">
        <v>295</v>
      </c>
      <c r="K765" s="44" t="s">
        <v>263</v>
      </c>
      <c r="L765" s="44" t="s">
        <v>10</v>
      </c>
      <c r="M765" s="44" t="s">
        <v>8</v>
      </c>
      <c r="N765" s="44" t="s">
        <v>495</v>
      </c>
      <c r="O765" s="44" t="s">
        <v>262</v>
      </c>
      <c r="P765" s="44" t="s">
        <v>4</v>
      </c>
      <c r="Q765" s="58"/>
      <c r="R765" s="61">
        <f t="shared" si="29"/>
        <v>57.5</v>
      </c>
      <c r="W765" s="175">
        <f>IFERROR(VLOOKUP(E765,'Վարկանիշային չափորոշիչներ'!$G$6:$J$72,4,FALSE),0)</f>
        <v>10</v>
      </c>
      <c r="X765" s="7">
        <f>IFERROR(VLOOKUP(F765,'Վարկանիշային չափորոշիչներ'!$G$6:$J$72,4,FALSE),0)</f>
        <v>0</v>
      </c>
      <c r="Y765" s="7">
        <f>IFERROR(VLOOKUP(G765,'Վարկանիշային չափորոշիչներ'!$G$6:$J$72,4,FALSE),0)</f>
        <v>9</v>
      </c>
      <c r="Z765" s="7">
        <f>IFERROR(VLOOKUP(H765,'Վարկանիշային չափորոշիչներ'!$G$6:$J$72,4,FALSE),0)</f>
        <v>0</v>
      </c>
      <c r="AA765" s="7">
        <f>IFERROR(VLOOKUP(I765,'Վարկանիշային չափորոշիչներ'!$G$6:$J$72,4,FALSE),0)</f>
        <v>10</v>
      </c>
      <c r="AB765" s="7">
        <f>IFERROR(VLOOKUP(J765,'Վարկանիշային չափորոշիչներ'!$G$6:$J$72,4,FALSE),0)</f>
        <v>10</v>
      </c>
      <c r="AC765" s="7">
        <f>IFERROR(VLOOKUP(K765,'Վարկանիշային չափորոշիչներ'!$G$6:$J$72,4,FALSE),0)</f>
        <v>0</v>
      </c>
      <c r="AD765" s="7">
        <f>IFERROR(VLOOKUP(L765,'Վարկանիշային չափորոշիչներ'!$G$6:$J$72,4,FALSE),0)</f>
        <v>5</v>
      </c>
      <c r="AE765" s="7">
        <f>IFERROR(VLOOKUP(M765,'Վարկանիշային չափորոշիչներ'!$G$6:$J$72,4,FALSE),0)</f>
        <v>3.5</v>
      </c>
      <c r="AF765" s="7">
        <f>IFERROR(VLOOKUP(N765,'Վարկանիշային չափորոշիչներ'!$G$6:$J$72,4,FALSE),0)</f>
        <v>10</v>
      </c>
      <c r="AG765" s="7">
        <f>IFERROR(VLOOKUP(O765,'Վարկանիշային չափորոշիչներ'!$G$6:$J$72,4,FALSE),0)</f>
        <v>0</v>
      </c>
      <c r="AH765" s="7">
        <f>IFERROR(VLOOKUP(P765,'Վարկանիշային չափորոշիչներ'!$G$6:$J$72,4,FALSE),0)</f>
        <v>0</v>
      </c>
      <c r="AI765" s="7">
        <f>IFERROR(VLOOKUP(Q765,'Վարկանիշային չափորոշիչներ'!$G$6:$J$72,4,FALSE),0)</f>
        <v>0</v>
      </c>
      <c r="AJ765" s="7">
        <f t="shared" si="28"/>
        <v>57.5</v>
      </c>
    </row>
    <row r="766" spans="1:36" ht="45" x14ac:dyDescent="0.35">
      <c r="A766" s="160">
        <v>1145</v>
      </c>
      <c r="B766" s="161" t="s">
        <v>1759</v>
      </c>
      <c r="C766" s="75" t="s">
        <v>1760</v>
      </c>
      <c r="D766" s="116">
        <v>14000</v>
      </c>
      <c r="E766" s="44" t="s">
        <v>2</v>
      </c>
      <c r="F766" s="44" t="s">
        <v>4</v>
      </c>
      <c r="G766" s="44" t="s">
        <v>2107</v>
      </c>
      <c r="H766" s="44" t="s">
        <v>4</v>
      </c>
      <c r="I766" s="44" t="s">
        <v>483</v>
      </c>
      <c r="J766" s="44" t="s">
        <v>295</v>
      </c>
      <c r="K766" s="44" t="s">
        <v>263</v>
      </c>
      <c r="L766" s="44" t="s">
        <v>10</v>
      </c>
      <c r="M766" s="44" t="s">
        <v>8</v>
      </c>
      <c r="N766" s="44"/>
      <c r="O766" s="44" t="s">
        <v>262</v>
      </c>
      <c r="P766" s="44" t="s">
        <v>4</v>
      </c>
      <c r="Q766" s="58"/>
      <c r="R766" s="61">
        <f t="shared" si="29"/>
        <v>42.5</v>
      </c>
      <c r="W766" s="175">
        <f>IFERROR(VLOOKUP(E766,'Վարկանիշային չափորոշիչներ'!$G$6:$J$72,4,FALSE),0)</f>
        <v>5</v>
      </c>
      <c r="X766" s="7">
        <f>IFERROR(VLOOKUP(F766,'Վարկանիշային չափորոշիչներ'!$G$6:$J$72,4,FALSE),0)</f>
        <v>0</v>
      </c>
      <c r="Y766" s="7">
        <f>IFERROR(VLOOKUP(G766,'Վարկանիշային չափորոշիչներ'!$G$6:$J$72,4,FALSE),0)</f>
        <v>9</v>
      </c>
      <c r="Z766" s="7">
        <f>IFERROR(VLOOKUP(H766,'Վարկանիշային չափորոշիչներ'!$G$6:$J$72,4,FALSE),0)</f>
        <v>0</v>
      </c>
      <c r="AA766" s="7">
        <f>IFERROR(VLOOKUP(I766,'Վարկանիշային չափորոշիչներ'!$G$6:$J$72,4,FALSE),0)</f>
        <v>10</v>
      </c>
      <c r="AB766" s="7">
        <f>IFERROR(VLOOKUP(J766,'Վարկանիշային չափորոշիչներ'!$G$6:$J$72,4,FALSE),0)</f>
        <v>10</v>
      </c>
      <c r="AC766" s="7">
        <f>IFERROR(VLOOKUP(K766,'Վարկանիշային չափորոշիչներ'!$G$6:$J$72,4,FALSE),0)</f>
        <v>0</v>
      </c>
      <c r="AD766" s="7">
        <f>IFERROR(VLOOKUP(L766,'Վարկանիշային չափորոշիչներ'!$G$6:$J$72,4,FALSE),0)</f>
        <v>5</v>
      </c>
      <c r="AE766" s="7">
        <f>IFERROR(VLOOKUP(M766,'Վարկանիշային չափորոշիչներ'!$G$6:$J$72,4,FALSE),0)</f>
        <v>3.5</v>
      </c>
      <c r="AF766" s="7">
        <f>IFERROR(VLOOKUP(N766,'Վարկանիշային չափորոշիչներ'!$G$6:$J$72,4,FALSE),0)</f>
        <v>0</v>
      </c>
      <c r="AG766" s="7">
        <f>IFERROR(VLOOKUP(O766,'Վարկանիշային չափորոշիչներ'!$G$6:$J$72,4,FALSE),0)</f>
        <v>0</v>
      </c>
      <c r="AH766" s="7">
        <f>IFERROR(VLOOKUP(P766,'Վարկանիշային չափորոշիչներ'!$G$6:$J$72,4,FALSE),0)</f>
        <v>0</v>
      </c>
      <c r="AI766" s="7">
        <f>IFERROR(VLOOKUP(Q766,'Վարկանիշային չափորոշիչներ'!$G$6:$J$72,4,FALSE),0)</f>
        <v>0</v>
      </c>
      <c r="AJ766" s="7">
        <f t="shared" ref="AJ766:AJ815" si="30">SUM(W766:AI766)</f>
        <v>42.5</v>
      </c>
    </row>
    <row r="767" spans="1:36" ht="45" x14ac:dyDescent="0.35">
      <c r="A767" s="160">
        <v>1145</v>
      </c>
      <c r="B767" s="161" t="s">
        <v>1761</v>
      </c>
      <c r="C767" s="75" t="s">
        <v>1750</v>
      </c>
      <c r="D767" s="116">
        <v>1750</v>
      </c>
      <c r="E767" s="44" t="s">
        <v>2</v>
      </c>
      <c r="F767" s="44" t="s">
        <v>4</v>
      </c>
      <c r="G767" s="44" t="s">
        <v>2107</v>
      </c>
      <c r="H767" s="44" t="s">
        <v>4</v>
      </c>
      <c r="I767" s="44" t="s">
        <v>483</v>
      </c>
      <c r="J767" s="44" t="s">
        <v>295</v>
      </c>
      <c r="K767" s="44" t="s">
        <v>263</v>
      </c>
      <c r="L767" s="44" t="s">
        <v>10</v>
      </c>
      <c r="M767" s="44" t="s">
        <v>8</v>
      </c>
      <c r="N767" s="44" t="s">
        <v>495</v>
      </c>
      <c r="O767" s="44" t="s">
        <v>262</v>
      </c>
      <c r="P767" s="44" t="s">
        <v>4</v>
      </c>
      <c r="Q767" s="58"/>
      <c r="R767" s="61">
        <f t="shared" ref="R767:R815" si="31">AJ767</f>
        <v>52.5</v>
      </c>
      <c r="W767" s="175">
        <f>IFERROR(VLOOKUP(E767,'Վարկանիշային չափորոշիչներ'!$G$6:$J$72,4,FALSE),0)</f>
        <v>5</v>
      </c>
      <c r="X767" s="7">
        <f>IFERROR(VLOOKUP(F767,'Վարկանիշային չափորոշիչներ'!$G$6:$J$72,4,FALSE),0)</f>
        <v>0</v>
      </c>
      <c r="Y767" s="7">
        <f>IFERROR(VLOOKUP(G767,'Վարկանիշային չափորոշիչներ'!$G$6:$J$72,4,FALSE),0)</f>
        <v>9</v>
      </c>
      <c r="Z767" s="7">
        <f>IFERROR(VLOOKUP(H767,'Վարկանիշային չափորոշիչներ'!$G$6:$J$72,4,FALSE),0)</f>
        <v>0</v>
      </c>
      <c r="AA767" s="7">
        <f>IFERROR(VLOOKUP(I767,'Վարկանիշային չափորոշիչներ'!$G$6:$J$72,4,FALSE),0)</f>
        <v>10</v>
      </c>
      <c r="AB767" s="7">
        <f>IFERROR(VLOOKUP(J767,'Վարկանիշային չափորոշիչներ'!$G$6:$J$72,4,FALSE),0)</f>
        <v>10</v>
      </c>
      <c r="AC767" s="7">
        <f>IFERROR(VLOOKUP(K767,'Վարկանիշային չափորոշիչներ'!$G$6:$J$72,4,FALSE),0)</f>
        <v>0</v>
      </c>
      <c r="AD767" s="7">
        <f>IFERROR(VLOOKUP(L767,'Վարկանիշային չափորոշիչներ'!$G$6:$J$72,4,FALSE),0)</f>
        <v>5</v>
      </c>
      <c r="AE767" s="7">
        <f>IFERROR(VLOOKUP(M767,'Վարկանիշային չափորոշիչներ'!$G$6:$J$72,4,FALSE),0)</f>
        <v>3.5</v>
      </c>
      <c r="AF767" s="7">
        <f>IFERROR(VLOOKUP(N767,'Վարկանիշային չափորոշիչներ'!$G$6:$J$72,4,FALSE),0)</f>
        <v>10</v>
      </c>
      <c r="AG767" s="7">
        <f>IFERROR(VLOOKUP(O767,'Վարկանիշային չափորոշիչներ'!$G$6:$J$72,4,FALSE),0)</f>
        <v>0</v>
      </c>
      <c r="AH767" s="7">
        <f>IFERROR(VLOOKUP(P767,'Վարկանիշային չափորոշիչներ'!$G$6:$J$72,4,FALSE),0)</f>
        <v>0</v>
      </c>
      <c r="AI767" s="7">
        <f>IFERROR(VLOOKUP(Q767,'Վարկանիշային չափորոշիչներ'!$G$6:$J$72,4,FALSE),0)</f>
        <v>0</v>
      </c>
      <c r="AJ767" s="7">
        <f t="shared" si="30"/>
        <v>52.5</v>
      </c>
    </row>
    <row r="768" spans="1:36" ht="42" customHeight="1" x14ac:dyDescent="0.35">
      <c r="A768" s="160">
        <v>1145</v>
      </c>
      <c r="B768" s="161" t="s">
        <v>1762</v>
      </c>
      <c r="C768" s="190" t="s">
        <v>1763</v>
      </c>
      <c r="D768" s="116">
        <v>15000</v>
      </c>
      <c r="E768" s="44" t="s">
        <v>2</v>
      </c>
      <c r="F768" s="44" t="s">
        <v>4</v>
      </c>
      <c r="G768" s="44" t="s">
        <v>2107</v>
      </c>
      <c r="H768" s="44" t="s">
        <v>4</v>
      </c>
      <c r="I768" s="44" t="s">
        <v>483</v>
      </c>
      <c r="J768" s="44" t="s">
        <v>295</v>
      </c>
      <c r="K768" s="44" t="s">
        <v>263</v>
      </c>
      <c r="L768" s="44" t="s">
        <v>10</v>
      </c>
      <c r="M768" s="44" t="s">
        <v>8</v>
      </c>
      <c r="N768" s="44" t="s">
        <v>495</v>
      </c>
      <c r="O768" s="44" t="s">
        <v>262</v>
      </c>
      <c r="P768" s="44" t="s">
        <v>4</v>
      </c>
      <c r="Q768" s="58"/>
      <c r="R768" s="61">
        <f t="shared" si="31"/>
        <v>52.5</v>
      </c>
      <c r="W768" s="175">
        <f>IFERROR(VLOOKUP(E768,'Վարկանիշային չափորոշիչներ'!$G$6:$J$72,4,FALSE),0)</f>
        <v>5</v>
      </c>
      <c r="X768" s="7">
        <f>IFERROR(VLOOKUP(F768,'Վարկանիշային չափորոշիչներ'!$G$6:$J$72,4,FALSE),0)</f>
        <v>0</v>
      </c>
      <c r="Y768" s="7">
        <f>IFERROR(VLOOKUP(G768,'Վարկանիշային չափորոշիչներ'!$G$6:$J$72,4,FALSE),0)</f>
        <v>9</v>
      </c>
      <c r="Z768" s="7">
        <f>IFERROR(VLOOKUP(H768,'Վարկանիշային չափորոշիչներ'!$G$6:$J$72,4,FALSE),0)</f>
        <v>0</v>
      </c>
      <c r="AA768" s="7">
        <f>IFERROR(VLOOKUP(I768,'Վարկանիշային չափորոշիչներ'!$G$6:$J$72,4,FALSE),0)</f>
        <v>10</v>
      </c>
      <c r="AB768" s="7">
        <f>IFERROR(VLOOKUP(J768,'Վարկանիշային չափորոշիչներ'!$G$6:$J$72,4,FALSE),0)</f>
        <v>10</v>
      </c>
      <c r="AC768" s="7">
        <f>IFERROR(VLOOKUP(K768,'Վարկանիշային չափորոշիչներ'!$G$6:$J$72,4,FALSE),0)</f>
        <v>0</v>
      </c>
      <c r="AD768" s="7">
        <f>IFERROR(VLOOKUP(L768,'Վարկանիշային չափորոշիչներ'!$G$6:$J$72,4,FALSE),0)</f>
        <v>5</v>
      </c>
      <c r="AE768" s="7">
        <f>IFERROR(VLOOKUP(M768,'Վարկանիշային չափորոշիչներ'!$G$6:$J$72,4,FALSE),0)</f>
        <v>3.5</v>
      </c>
      <c r="AF768" s="7">
        <f>IFERROR(VLOOKUP(N768,'Վարկանիշային չափորոշիչներ'!$G$6:$J$72,4,FALSE),0)</f>
        <v>10</v>
      </c>
      <c r="AG768" s="7">
        <f>IFERROR(VLOOKUP(O768,'Վարկանիշային չափորոշիչներ'!$G$6:$J$72,4,FALSE),0)</f>
        <v>0</v>
      </c>
      <c r="AH768" s="7">
        <f>IFERROR(VLOOKUP(P768,'Վարկանիշային չափորոշիչներ'!$G$6:$J$72,4,FALSE),0)</f>
        <v>0</v>
      </c>
      <c r="AI768" s="7">
        <f>IFERROR(VLOOKUP(Q768,'Վարկանիշային չափորոշիչներ'!$G$6:$J$72,4,FALSE),0)</f>
        <v>0</v>
      </c>
      <c r="AJ768" s="7">
        <f t="shared" si="30"/>
        <v>52.5</v>
      </c>
    </row>
    <row r="769" spans="1:36" ht="30" x14ac:dyDescent="0.35">
      <c r="A769" s="163">
        <v>1153</v>
      </c>
      <c r="B769" s="161"/>
      <c r="C769" s="71" t="s">
        <v>1764</v>
      </c>
      <c r="D769" s="72">
        <v>181563.7</v>
      </c>
      <c r="E769" s="46" t="s">
        <v>11</v>
      </c>
      <c r="F769" s="46" t="s">
        <v>11</v>
      </c>
      <c r="G769" s="46" t="s">
        <v>11</v>
      </c>
      <c r="H769" s="46" t="s">
        <v>11</v>
      </c>
      <c r="I769" s="46" t="s">
        <v>11</v>
      </c>
      <c r="J769" s="46" t="s">
        <v>11</v>
      </c>
      <c r="K769" s="46" t="s">
        <v>11</v>
      </c>
      <c r="L769" s="46" t="s">
        <v>11</v>
      </c>
      <c r="M769" s="46" t="s">
        <v>11</v>
      </c>
      <c r="N769" s="46" t="s">
        <v>11</v>
      </c>
      <c r="O769" s="46" t="s">
        <v>11</v>
      </c>
      <c r="P769" s="46" t="s">
        <v>11</v>
      </c>
      <c r="Q769" s="60" t="s">
        <v>11</v>
      </c>
      <c r="R769" s="61">
        <f t="shared" si="31"/>
        <v>0</v>
      </c>
      <c r="W769" s="175">
        <f>IFERROR(VLOOKUP(E769,'Վարկանիշային չափորոշիչներ'!$G$6:$J$72,4,FALSE),0)</f>
        <v>0</v>
      </c>
      <c r="X769" s="7">
        <f>IFERROR(VLOOKUP(F769,'Վարկանիշային չափորոշիչներ'!$G$6:$J$72,4,FALSE),0)</f>
        <v>0</v>
      </c>
      <c r="Y769" s="7">
        <f>IFERROR(VLOOKUP(G769,'Վարկանիշային չափորոշիչներ'!$G$6:$J$72,4,FALSE),0)</f>
        <v>0</v>
      </c>
      <c r="Z769" s="7">
        <f>IFERROR(VLOOKUP(H769,'Վարկանիշային չափորոշիչներ'!$G$6:$J$72,4,FALSE),0)</f>
        <v>0</v>
      </c>
      <c r="AA769" s="7">
        <f>IFERROR(VLOOKUP(I769,'Վարկանիշային չափորոշիչներ'!$G$6:$J$72,4,FALSE),0)</f>
        <v>0</v>
      </c>
      <c r="AB769" s="7">
        <f>IFERROR(VLOOKUP(J769,'Վարկանիշային չափորոշիչներ'!$G$6:$J$72,4,FALSE),0)</f>
        <v>0</v>
      </c>
      <c r="AC769" s="7">
        <f>IFERROR(VLOOKUP(K769,'Վարկանիշային չափորոշիչներ'!$G$6:$J$72,4,FALSE),0)</f>
        <v>0</v>
      </c>
      <c r="AD769" s="7">
        <f>IFERROR(VLOOKUP(L769,'Վարկանիշային չափորոշիչներ'!$G$6:$J$72,4,FALSE),0)</f>
        <v>0</v>
      </c>
      <c r="AE769" s="7">
        <f>IFERROR(VLOOKUP(M769,'Վարկանիշային չափորոշիչներ'!$G$6:$J$72,4,FALSE),0)</f>
        <v>0</v>
      </c>
      <c r="AF769" s="7">
        <f>IFERROR(VLOOKUP(N769,'Վարկանիշային չափորոշիչներ'!$G$6:$J$72,4,FALSE),0)</f>
        <v>0</v>
      </c>
      <c r="AG769" s="7">
        <f>IFERROR(VLOOKUP(O769,'Վարկանիշային չափորոշիչներ'!$G$6:$J$72,4,FALSE),0)</f>
        <v>0</v>
      </c>
      <c r="AH769" s="7">
        <f>IFERROR(VLOOKUP(P769,'Վարկանիշային չափորոշիչներ'!$G$6:$J$72,4,FALSE),0)</f>
        <v>0</v>
      </c>
      <c r="AI769" s="7">
        <f>IFERROR(VLOOKUP(Q769,'Վարկանիշային չափորոշիչներ'!$G$6:$J$72,4,FALSE),0)</f>
        <v>0</v>
      </c>
      <c r="AJ769" s="7">
        <f t="shared" si="30"/>
        <v>0</v>
      </c>
    </row>
    <row r="770" spans="1:36" ht="60" x14ac:dyDescent="0.35">
      <c r="A770" s="160">
        <v>1153</v>
      </c>
      <c r="B770" s="161" t="s">
        <v>1765</v>
      </c>
      <c r="C770" s="133" t="s">
        <v>1766</v>
      </c>
      <c r="D770" s="92">
        <v>149701.70000000001</v>
      </c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58"/>
      <c r="R770" s="61">
        <f t="shared" si="31"/>
        <v>0</v>
      </c>
      <c r="W770" s="175">
        <f>IFERROR(VLOOKUP(E770,'Վարկանիշային չափորոշիչներ'!$G$6:$J$72,4,FALSE),0)</f>
        <v>0</v>
      </c>
      <c r="X770" s="7">
        <f>IFERROR(VLOOKUP(F770,'Վարկանիշային չափորոշիչներ'!$G$6:$J$72,4,FALSE),0)</f>
        <v>0</v>
      </c>
      <c r="Y770" s="7">
        <f>IFERROR(VLOOKUP(G770,'Վարկանիշային չափորոշիչներ'!$G$6:$J$72,4,FALSE),0)</f>
        <v>0</v>
      </c>
      <c r="Z770" s="7">
        <f>IFERROR(VLOOKUP(H770,'Վարկանիշային չափորոշիչներ'!$G$6:$J$72,4,FALSE),0)</f>
        <v>0</v>
      </c>
      <c r="AA770" s="7">
        <f>IFERROR(VLOOKUP(I770,'Վարկանիշային չափորոշիչներ'!$G$6:$J$72,4,FALSE),0)</f>
        <v>0</v>
      </c>
      <c r="AB770" s="7">
        <f>IFERROR(VLOOKUP(J770,'Վարկանիշային չափորոշիչներ'!$G$6:$J$72,4,FALSE),0)</f>
        <v>0</v>
      </c>
      <c r="AC770" s="7">
        <f>IFERROR(VLOOKUP(K770,'Վարկանիշային չափորոշիչներ'!$G$6:$J$72,4,FALSE),0)</f>
        <v>0</v>
      </c>
      <c r="AD770" s="7">
        <f>IFERROR(VLOOKUP(L770,'Վարկանիշային չափորոշիչներ'!$G$6:$J$72,4,FALSE),0)</f>
        <v>0</v>
      </c>
      <c r="AE770" s="7">
        <f>IFERROR(VLOOKUP(M770,'Վարկանիշային չափորոշիչներ'!$G$6:$J$72,4,FALSE),0)</f>
        <v>0</v>
      </c>
      <c r="AF770" s="7">
        <f>IFERROR(VLOOKUP(N770,'Վարկանիշային չափորոշիչներ'!$G$6:$J$72,4,FALSE),0)</f>
        <v>0</v>
      </c>
      <c r="AG770" s="7">
        <f>IFERROR(VLOOKUP(O770,'Վարկանիշային չափորոշիչներ'!$G$6:$J$72,4,FALSE),0)</f>
        <v>0</v>
      </c>
      <c r="AH770" s="7">
        <f>IFERROR(VLOOKUP(P770,'Վարկանիշային չափորոշիչներ'!$G$6:$J$72,4,FALSE),0)</f>
        <v>0</v>
      </c>
      <c r="AI770" s="7">
        <f>IFERROR(VLOOKUP(Q770,'Վարկանիշային չափորոշիչներ'!$G$6:$J$72,4,FALSE),0)</f>
        <v>0</v>
      </c>
      <c r="AJ770" s="7">
        <f t="shared" si="30"/>
        <v>0</v>
      </c>
    </row>
    <row r="771" spans="1:36" ht="45" x14ac:dyDescent="0.35">
      <c r="A771" s="160">
        <v>1153</v>
      </c>
      <c r="B771" s="161" t="s">
        <v>1767</v>
      </c>
      <c r="C771" s="133" t="s">
        <v>1768</v>
      </c>
      <c r="D771" s="92">
        <v>31862</v>
      </c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58"/>
      <c r="R771" s="61">
        <f t="shared" si="31"/>
        <v>0</v>
      </c>
      <c r="W771" s="175">
        <f>IFERROR(VLOOKUP(E771,'Վարկանիշային չափորոշիչներ'!$G$6:$J$72,4,FALSE),0)</f>
        <v>0</v>
      </c>
      <c r="X771" s="7">
        <f>IFERROR(VLOOKUP(F771,'Վարկանիշային չափորոշիչներ'!$G$6:$J$72,4,FALSE),0)</f>
        <v>0</v>
      </c>
      <c r="Y771" s="7">
        <f>IFERROR(VLOOKUP(G771,'Վարկանիշային չափորոշիչներ'!$G$6:$J$72,4,FALSE),0)</f>
        <v>0</v>
      </c>
      <c r="Z771" s="7">
        <f>IFERROR(VLOOKUP(H771,'Վարկանիշային չափորոշիչներ'!$G$6:$J$72,4,FALSE),0)</f>
        <v>0</v>
      </c>
      <c r="AA771" s="7">
        <f>IFERROR(VLOOKUP(I771,'Վարկանիշային չափորոշիչներ'!$G$6:$J$72,4,FALSE),0)</f>
        <v>0</v>
      </c>
      <c r="AB771" s="7">
        <f>IFERROR(VLOOKUP(J771,'Վարկանիշային չափորոշիչներ'!$G$6:$J$72,4,FALSE),0)</f>
        <v>0</v>
      </c>
      <c r="AC771" s="7">
        <f>IFERROR(VLOOKUP(K771,'Վարկանիշային չափորոշիչներ'!$G$6:$J$72,4,FALSE),0)</f>
        <v>0</v>
      </c>
      <c r="AD771" s="7">
        <f>IFERROR(VLOOKUP(L771,'Վարկանիշային չափորոշիչներ'!$G$6:$J$72,4,FALSE),0)</f>
        <v>0</v>
      </c>
      <c r="AE771" s="7">
        <f>IFERROR(VLOOKUP(M771,'Վարկանիշային չափորոշիչներ'!$G$6:$J$72,4,FALSE),0)</f>
        <v>0</v>
      </c>
      <c r="AF771" s="7">
        <f>IFERROR(VLOOKUP(N771,'Վարկանիշային չափորոշիչներ'!$G$6:$J$72,4,FALSE),0)</f>
        <v>0</v>
      </c>
      <c r="AG771" s="7">
        <f>IFERROR(VLOOKUP(O771,'Վարկանիշային չափորոշիչներ'!$G$6:$J$72,4,FALSE),0)</f>
        <v>0</v>
      </c>
      <c r="AH771" s="7">
        <f>IFERROR(VLOOKUP(P771,'Վարկանիշային չափորոշիչներ'!$G$6:$J$72,4,FALSE),0)</f>
        <v>0</v>
      </c>
      <c r="AI771" s="7">
        <f>IFERROR(VLOOKUP(Q771,'Վարկանիշային չափորոշիչներ'!$G$6:$J$72,4,FALSE),0)</f>
        <v>0</v>
      </c>
      <c r="AJ771" s="7">
        <f t="shared" si="30"/>
        <v>0</v>
      </c>
    </row>
    <row r="772" spans="1:36" ht="30" x14ac:dyDescent="0.35">
      <c r="A772" s="160">
        <v>1160</v>
      </c>
      <c r="B772" s="161"/>
      <c r="C772" s="71" t="s">
        <v>1769</v>
      </c>
      <c r="D772" s="72">
        <v>4497549.8</v>
      </c>
      <c r="E772" s="46" t="s">
        <v>11</v>
      </c>
      <c r="F772" s="46" t="s">
        <v>11</v>
      </c>
      <c r="G772" s="46" t="s">
        <v>11</v>
      </c>
      <c r="H772" s="46" t="s">
        <v>11</v>
      </c>
      <c r="I772" s="46" t="s">
        <v>11</v>
      </c>
      <c r="J772" s="46" t="s">
        <v>11</v>
      </c>
      <c r="K772" s="46" t="s">
        <v>11</v>
      </c>
      <c r="L772" s="46" t="s">
        <v>11</v>
      </c>
      <c r="M772" s="46" t="s">
        <v>11</v>
      </c>
      <c r="N772" s="46" t="s">
        <v>11</v>
      </c>
      <c r="O772" s="46" t="s">
        <v>11</v>
      </c>
      <c r="P772" s="46" t="s">
        <v>11</v>
      </c>
      <c r="Q772" s="60" t="s">
        <v>11</v>
      </c>
      <c r="R772" s="61">
        <f t="shared" si="31"/>
        <v>0</v>
      </c>
      <c r="W772" s="175">
        <f>IFERROR(VLOOKUP(E772,'Վարկանիշային չափորոշիչներ'!$G$6:$J$72,4,FALSE),0)</f>
        <v>0</v>
      </c>
      <c r="X772" s="7">
        <f>IFERROR(VLOOKUP(F772,'Վարկանիշային չափորոշիչներ'!$G$6:$J$72,4,FALSE),0)</f>
        <v>0</v>
      </c>
      <c r="Y772" s="7">
        <f>IFERROR(VLOOKUP(G772,'Վարկանիշային չափորոշիչներ'!$G$6:$J$72,4,FALSE),0)</f>
        <v>0</v>
      </c>
      <c r="Z772" s="7">
        <f>IFERROR(VLOOKUP(H772,'Վարկանիշային չափորոշիչներ'!$G$6:$J$72,4,FALSE),0)</f>
        <v>0</v>
      </c>
      <c r="AA772" s="7">
        <f>IFERROR(VLOOKUP(I772,'Վարկանիշային չափորոշիչներ'!$G$6:$J$72,4,FALSE),0)</f>
        <v>0</v>
      </c>
      <c r="AB772" s="7">
        <f>IFERROR(VLOOKUP(J772,'Վարկանիշային չափորոշիչներ'!$G$6:$J$72,4,FALSE),0)</f>
        <v>0</v>
      </c>
      <c r="AC772" s="7">
        <f>IFERROR(VLOOKUP(K772,'Վարկանիշային չափորոշիչներ'!$G$6:$J$72,4,FALSE),0)</f>
        <v>0</v>
      </c>
      <c r="AD772" s="7">
        <f>IFERROR(VLOOKUP(L772,'Վարկանիշային չափորոշիչներ'!$G$6:$J$72,4,FALSE),0)</f>
        <v>0</v>
      </c>
      <c r="AE772" s="7">
        <f>IFERROR(VLOOKUP(M772,'Վարկանիշային չափորոշիչներ'!$G$6:$J$72,4,FALSE),0)</f>
        <v>0</v>
      </c>
      <c r="AF772" s="7">
        <f>IFERROR(VLOOKUP(N772,'Վարկանիշային չափորոշիչներ'!$G$6:$J$72,4,FALSE),0)</f>
        <v>0</v>
      </c>
      <c r="AG772" s="7">
        <f>IFERROR(VLOOKUP(O772,'Վարկանիշային չափորոշիչներ'!$G$6:$J$72,4,FALSE),0)</f>
        <v>0</v>
      </c>
      <c r="AH772" s="7">
        <f>IFERROR(VLOOKUP(P772,'Վարկանիշային չափորոշիչներ'!$G$6:$J$72,4,FALSE),0)</f>
        <v>0</v>
      </c>
      <c r="AI772" s="7">
        <f>IFERROR(VLOOKUP(Q772,'Վարկանիշային չափորոշիչներ'!$G$6:$J$72,4,FALSE),0)</f>
        <v>0</v>
      </c>
      <c r="AJ772" s="7">
        <f t="shared" si="30"/>
        <v>0</v>
      </c>
    </row>
    <row r="773" spans="1:36" ht="60" x14ac:dyDescent="0.35">
      <c r="A773" s="160">
        <v>1160</v>
      </c>
      <c r="B773" s="161" t="s">
        <v>1770</v>
      </c>
      <c r="C773" s="80" t="s">
        <v>1771</v>
      </c>
      <c r="D773" s="86">
        <v>11561.6</v>
      </c>
      <c r="E773" s="44" t="s">
        <v>2</v>
      </c>
      <c r="F773" s="44" t="s">
        <v>498</v>
      </c>
      <c r="G773" s="44" t="s">
        <v>2107</v>
      </c>
      <c r="H773" s="44" t="s">
        <v>4</v>
      </c>
      <c r="I773" s="44" t="s">
        <v>485</v>
      </c>
      <c r="J773" s="44" t="s">
        <v>292</v>
      </c>
      <c r="K773" s="44" t="s">
        <v>263</v>
      </c>
      <c r="L773" s="44" t="s">
        <v>10</v>
      </c>
      <c r="M773" s="44" t="s">
        <v>8</v>
      </c>
      <c r="N773" s="44" t="s">
        <v>495</v>
      </c>
      <c r="O773" s="44" t="s">
        <v>262</v>
      </c>
      <c r="P773" s="44" t="s">
        <v>4</v>
      </c>
      <c r="Q773" s="58"/>
      <c r="R773" s="61">
        <f t="shared" si="31"/>
        <v>41.5</v>
      </c>
      <c r="W773" s="175">
        <f>IFERROR(VLOOKUP(E773,'Վարկանիշային չափորոշիչներ'!$G$6:$J$72,4,FALSE),0)</f>
        <v>5</v>
      </c>
      <c r="X773" s="7">
        <f>IFERROR(VLOOKUP(F773,'Վարկանիշային չափորոշիչներ'!$G$6:$J$72,4,FALSE),0)</f>
        <v>9</v>
      </c>
      <c r="Y773" s="7">
        <f>IFERROR(VLOOKUP(G773,'Վարկանիշային չափորոշիչներ'!$G$6:$J$72,4,FALSE),0)</f>
        <v>9</v>
      </c>
      <c r="Z773" s="7">
        <f>IFERROR(VLOOKUP(H773,'Վարկանիշային չափորոշիչներ'!$G$6:$J$72,4,FALSE),0)</f>
        <v>0</v>
      </c>
      <c r="AA773" s="7">
        <f>IFERROR(VLOOKUP(I773,'Վարկանիշային չափորոշիչներ'!$G$6:$J$72,4,FALSE),0)</f>
        <v>0</v>
      </c>
      <c r="AB773" s="7">
        <f>IFERROR(VLOOKUP(J773,'Վարկանիշային չափորոշիչներ'!$G$6:$J$72,4,FALSE),0)</f>
        <v>0</v>
      </c>
      <c r="AC773" s="7">
        <f>IFERROR(VLOOKUP(K773,'Վարկանիշային չափորոշիչներ'!$G$6:$J$72,4,FALSE),0)</f>
        <v>0</v>
      </c>
      <c r="AD773" s="7">
        <f>IFERROR(VLOOKUP(L773,'Վարկանիշային չափորոշիչներ'!$G$6:$J$72,4,FALSE),0)</f>
        <v>5</v>
      </c>
      <c r="AE773" s="7">
        <f>IFERROR(VLOOKUP(M773,'Վարկանիշային չափորոշիչներ'!$G$6:$J$72,4,FALSE),0)</f>
        <v>3.5</v>
      </c>
      <c r="AF773" s="7">
        <f>IFERROR(VLOOKUP(N773,'Վարկանիշային չափորոշիչներ'!$G$6:$J$72,4,FALSE),0)</f>
        <v>10</v>
      </c>
      <c r="AG773" s="7">
        <f>IFERROR(VLOOKUP(O773,'Վարկանիշային չափորոշիչներ'!$G$6:$J$72,4,FALSE),0)</f>
        <v>0</v>
      </c>
      <c r="AH773" s="7">
        <f>IFERROR(VLOOKUP(P773,'Վարկանիշային չափորոշիչներ'!$G$6:$J$72,4,FALSE),0)</f>
        <v>0</v>
      </c>
      <c r="AI773" s="7">
        <f>IFERROR(VLOOKUP(Q773,'Վարկանիշային չափորոշիչներ'!$G$6:$J$72,4,FALSE),0)</f>
        <v>0</v>
      </c>
      <c r="AJ773" s="7">
        <f t="shared" si="30"/>
        <v>41.5</v>
      </c>
    </row>
    <row r="774" spans="1:36" ht="45" x14ac:dyDescent="0.35">
      <c r="A774" s="160">
        <v>1160</v>
      </c>
      <c r="B774" s="161" t="s">
        <v>1772</v>
      </c>
      <c r="C774" s="80" t="s">
        <v>141</v>
      </c>
      <c r="D774" s="116">
        <v>218640.1</v>
      </c>
      <c r="E774" s="44" t="s">
        <v>303</v>
      </c>
      <c r="F774" s="44" t="s">
        <v>498</v>
      </c>
      <c r="G774" s="44" t="s">
        <v>2107</v>
      </c>
      <c r="H774" s="44" t="s">
        <v>4</v>
      </c>
      <c r="I774" s="44" t="s">
        <v>485</v>
      </c>
      <c r="J774" s="44" t="s">
        <v>292</v>
      </c>
      <c r="K774" s="44" t="s">
        <v>263</v>
      </c>
      <c r="L774" s="44" t="s">
        <v>10</v>
      </c>
      <c r="M774" s="44" t="s">
        <v>8</v>
      </c>
      <c r="N774" s="44" t="s">
        <v>495</v>
      </c>
      <c r="O774" s="44" t="s">
        <v>262</v>
      </c>
      <c r="P774" s="44" t="s">
        <v>4</v>
      </c>
      <c r="Q774" s="58"/>
      <c r="R774" s="61">
        <f t="shared" si="31"/>
        <v>46.5</v>
      </c>
      <c r="W774" s="175">
        <f>IFERROR(VLOOKUP(E774,'Վարկանիշային չափորոշիչներ'!$G$6:$J$72,4,FALSE),0)</f>
        <v>10</v>
      </c>
      <c r="X774" s="7">
        <f>IFERROR(VLOOKUP(F774,'Վարկանիշային չափորոշիչներ'!$G$6:$J$72,4,FALSE),0)</f>
        <v>9</v>
      </c>
      <c r="Y774" s="7">
        <f>IFERROR(VLOOKUP(G774,'Վարկանիշային չափորոշիչներ'!$G$6:$J$72,4,FALSE),0)</f>
        <v>9</v>
      </c>
      <c r="Z774" s="7">
        <f>IFERROR(VLOOKUP(H774,'Վարկանիշային չափորոշիչներ'!$G$6:$J$72,4,FALSE),0)</f>
        <v>0</v>
      </c>
      <c r="AA774" s="7">
        <f>IFERROR(VLOOKUP(I774,'Վարկանիշային չափորոշիչներ'!$G$6:$J$72,4,FALSE),0)</f>
        <v>0</v>
      </c>
      <c r="AB774" s="7">
        <f>IFERROR(VLOOKUP(J774,'Վարկանիշային չափորոշիչներ'!$G$6:$J$72,4,FALSE),0)</f>
        <v>0</v>
      </c>
      <c r="AC774" s="7">
        <f>IFERROR(VLOOKUP(K774,'Վարկանիշային չափորոշիչներ'!$G$6:$J$72,4,FALSE),0)</f>
        <v>0</v>
      </c>
      <c r="AD774" s="7">
        <f>IFERROR(VLOOKUP(L774,'Վարկանիշային չափորոշիչներ'!$G$6:$J$72,4,FALSE),0)</f>
        <v>5</v>
      </c>
      <c r="AE774" s="7">
        <f>IFERROR(VLOOKUP(M774,'Վարկանիշային չափորոշիչներ'!$G$6:$J$72,4,FALSE),0)</f>
        <v>3.5</v>
      </c>
      <c r="AF774" s="7">
        <f>IFERROR(VLOOKUP(N774,'Վարկանիշային չափորոշիչներ'!$G$6:$J$72,4,FALSE),0)</f>
        <v>10</v>
      </c>
      <c r="AG774" s="7">
        <f>IFERROR(VLOOKUP(O774,'Վարկանիշային չափորոշիչներ'!$G$6:$J$72,4,FALSE),0)</f>
        <v>0</v>
      </c>
      <c r="AH774" s="7">
        <f>IFERROR(VLOOKUP(P774,'Վարկանիշային չափորոշիչներ'!$G$6:$J$72,4,FALSE),0)</f>
        <v>0</v>
      </c>
      <c r="AI774" s="7">
        <f>IFERROR(VLOOKUP(Q774,'Վարկանիշային չափորոշիչներ'!$G$6:$J$72,4,FALSE),0)</f>
        <v>0</v>
      </c>
      <c r="AJ774" s="7">
        <f t="shared" si="30"/>
        <v>46.5</v>
      </c>
    </row>
    <row r="775" spans="1:36" ht="45" x14ac:dyDescent="0.35">
      <c r="A775" s="158">
        <v>1160</v>
      </c>
      <c r="B775" s="161" t="s">
        <v>1773</v>
      </c>
      <c r="C775" s="80" t="s">
        <v>1774</v>
      </c>
      <c r="D775" s="116">
        <v>243601</v>
      </c>
      <c r="E775" s="44" t="s">
        <v>303</v>
      </c>
      <c r="F775" s="44" t="s">
        <v>498</v>
      </c>
      <c r="G775" s="44" t="s">
        <v>2107</v>
      </c>
      <c r="H775" s="44" t="s">
        <v>4</v>
      </c>
      <c r="I775" s="44" t="s">
        <v>485</v>
      </c>
      <c r="J775" s="44" t="s">
        <v>292</v>
      </c>
      <c r="K775" s="44" t="s">
        <v>263</v>
      </c>
      <c r="L775" s="44" t="s">
        <v>10</v>
      </c>
      <c r="M775" s="44" t="s">
        <v>8</v>
      </c>
      <c r="N775" s="44" t="s">
        <v>495</v>
      </c>
      <c r="O775" s="44" t="s">
        <v>262</v>
      </c>
      <c r="P775" s="44" t="s">
        <v>4</v>
      </c>
      <c r="Q775" s="58"/>
      <c r="R775" s="61">
        <f t="shared" si="31"/>
        <v>46.5</v>
      </c>
      <c r="W775" s="175">
        <f>IFERROR(VLOOKUP(E775,'Վարկանիշային չափորոշիչներ'!$G$6:$J$72,4,FALSE),0)</f>
        <v>10</v>
      </c>
      <c r="X775" s="7">
        <f>IFERROR(VLOOKUP(F775,'Վարկանիշային չափորոշիչներ'!$G$6:$J$72,4,FALSE),0)</f>
        <v>9</v>
      </c>
      <c r="Y775" s="7">
        <f>IFERROR(VLOOKUP(G775,'Վարկանիշային չափորոշիչներ'!$G$6:$J$72,4,FALSE),0)</f>
        <v>9</v>
      </c>
      <c r="Z775" s="7">
        <f>IFERROR(VLOOKUP(H775,'Վարկանիշային չափորոշիչներ'!$G$6:$J$72,4,FALSE),0)</f>
        <v>0</v>
      </c>
      <c r="AA775" s="7">
        <f>IFERROR(VLOOKUP(I775,'Վարկանիշային չափորոշիչներ'!$G$6:$J$72,4,FALSE),0)</f>
        <v>0</v>
      </c>
      <c r="AB775" s="7">
        <f>IFERROR(VLOOKUP(J775,'Վարկանիշային չափորոշիչներ'!$G$6:$J$72,4,FALSE),0)</f>
        <v>0</v>
      </c>
      <c r="AC775" s="7">
        <f>IFERROR(VLOOKUP(K775,'Վարկանիշային չափորոշիչներ'!$G$6:$J$72,4,FALSE),0)</f>
        <v>0</v>
      </c>
      <c r="AD775" s="7">
        <f>IFERROR(VLOOKUP(L775,'Վարկանիշային չափորոշիչներ'!$G$6:$J$72,4,FALSE),0)</f>
        <v>5</v>
      </c>
      <c r="AE775" s="7">
        <f>IFERROR(VLOOKUP(M775,'Վարկանիշային չափորոշիչներ'!$G$6:$J$72,4,FALSE),0)</f>
        <v>3.5</v>
      </c>
      <c r="AF775" s="7">
        <f>IFERROR(VLOOKUP(N775,'Վարկանիշային չափորոշիչներ'!$G$6:$J$72,4,FALSE),0)</f>
        <v>10</v>
      </c>
      <c r="AG775" s="7">
        <f>IFERROR(VLOOKUP(O775,'Վարկանիշային չափորոշիչներ'!$G$6:$J$72,4,FALSE),0)</f>
        <v>0</v>
      </c>
      <c r="AH775" s="7">
        <f>IFERROR(VLOOKUP(P775,'Վարկանիշային չափորոշիչներ'!$G$6:$J$72,4,FALSE),0)</f>
        <v>0</v>
      </c>
      <c r="AI775" s="7">
        <f>IFERROR(VLOOKUP(Q775,'Վարկանիշային չափորոշիչներ'!$G$6:$J$72,4,FALSE),0)</f>
        <v>0</v>
      </c>
      <c r="AJ775" s="7">
        <f t="shared" si="30"/>
        <v>46.5</v>
      </c>
    </row>
    <row r="776" spans="1:36" ht="32.4" x14ac:dyDescent="0.35">
      <c r="A776" s="158">
        <v>1160</v>
      </c>
      <c r="B776" s="161" t="s">
        <v>1775</v>
      </c>
      <c r="C776" s="80" t="s">
        <v>142</v>
      </c>
      <c r="D776" s="81">
        <v>335916</v>
      </c>
      <c r="E776" s="44" t="s">
        <v>303</v>
      </c>
      <c r="F776" s="44" t="s">
        <v>498</v>
      </c>
      <c r="G776" s="44" t="s">
        <v>2107</v>
      </c>
      <c r="H776" s="44" t="s">
        <v>4</v>
      </c>
      <c r="I776" s="44" t="s">
        <v>485</v>
      </c>
      <c r="J776" s="44" t="s">
        <v>292</v>
      </c>
      <c r="K776" s="44" t="s">
        <v>263</v>
      </c>
      <c r="L776" s="44" t="s">
        <v>10</v>
      </c>
      <c r="M776" s="44" t="s">
        <v>8</v>
      </c>
      <c r="N776" s="44" t="s">
        <v>495</v>
      </c>
      <c r="O776" s="44" t="s">
        <v>262</v>
      </c>
      <c r="P776" s="44" t="s">
        <v>4</v>
      </c>
      <c r="Q776" s="58"/>
      <c r="R776" s="61">
        <f t="shared" si="31"/>
        <v>46.5</v>
      </c>
      <c r="W776" s="175">
        <f>IFERROR(VLOOKUP(E776,'Վարկանիշային չափորոշիչներ'!$G$6:$J$72,4,FALSE),0)</f>
        <v>10</v>
      </c>
      <c r="X776" s="7">
        <f>IFERROR(VLOOKUP(F776,'Վարկանիշային չափորոշիչներ'!$G$6:$J$72,4,FALSE),0)</f>
        <v>9</v>
      </c>
      <c r="Y776" s="7">
        <f>IFERROR(VLOOKUP(G776,'Վարկանիշային չափորոշիչներ'!$G$6:$J$72,4,FALSE),0)</f>
        <v>9</v>
      </c>
      <c r="Z776" s="7">
        <f>IFERROR(VLOOKUP(H776,'Վարկանիշային չափորոշիչներ'!$G$6:$J$72,4,FALSE),0)</f>
        <v>0</v>
      </c>
      <c r="AA776" s="7">
        <f>IFERROR(VLOOKUP(I776,'Վարկանիշային չափորոշիչներ'!$G$6:$J$72,4,FALSE),0)</f>
        <v>0</v>
      </c>
      <c r="AB776" s="7">
        <f>IFERROR(VLOOKUP(J776,'Վարկանիշային չափորոշիչներ'!$G$6:$J$72,4,FALSE),0)</f>
        <v>0</v>
      </c>
      <c r="AC776" s="7">
        <f>IFERROR(VLOOKUP(K776,'Վարկանիշային չափորոշիչներ'!$G$6:$J$72,4,FALSE),0)</f>
        <v>0</v>
      </c>
      <c r="AD776" s="7">
        <f>IFERROR(VLOOKUP(L776,'Վարկանիշային չափորոշիչներ'!$G$6:$J$72,4,FALSE),0)</f>
        <v>5</v>
      </c>
      <c r="AE776" s="7">
        <f>IFERROR(VLOOKUP(M776,'Վարկանիշային չափորոշիչներ'!$G$6:$J$72,4,FALSE),0)</f>
        <v>3.5</v>
      </c>
      <c r="AF776" s="7">
        <f>IFERROR(VLOOKUP(N776,'Վարկանիշային չափորոշիչներ'!$G$6:$J$72,4,FALSE),0)</f>
        <v>10</v>
      </c>
      <c r="AG776" s="7">
        <f>IFERROR(VLOOKUP(O776,'Վարկանիշային չափորոշիչներ'!$G$6:$J$72,4,FALSE),0)</f>
        <v>0</v>
      </c>
      <c r="AH776" s="7">
        <f>IFERROR(VLOOKUP(P776,'Վարկանիշային չափորոշիչներ'!$G$6:$J$72,4,FALSE),0)</f>
        <v>0</v>
      </c>
      <c r="AI776" s="7">
        <f>IFERROR(VLOOKUP(Q776,'Վարկանիշային չափորոշիչներ'!$G$6:$J$72,4,FALSE),0)</f>
        <v>0</v>
      </c>
      <c r="AJ776" s="7">
        <f t="shared" si="30"/>
        <v>46.5</v>
      </c>
    </row>
    <row r="777" spans="1:36" ht="32.4" x14ac:dyDescent="0.35">
      <c r="A777" s="158">
        <v>1160</v>
      </c>
      <c r="B777" s="161" t="s">
        <v>1776</v>
      </c>
      <c r="C777" s="80" t="s">
        <v>1777</v>
      </c>
      <c r="D777" s="116">
        <v>651221</v>
      </c>
      <c r="E777" s="44" t="s">
        <v>3</v>
      </c>
      <c r="F777" s="44" t="s">
        <v>498</v>
      </c>
      <c r="G777" s="44" t="s">
        <v>2107</v>
      </c>
      <c r="H777" s="44" t="s">
        <v>4</v>
      </c>
      <c r="I777" s="44" t="s">
        <v>485</v>
      </c>
      <c r="J777" s="44" t="s">
        <v>292</v>
      </c>
      <c r="K777" s="44" t="s">
        <v>263</v>
      </c>
      <c r="L777" s="44" t="s">
        <v>10</v>
      </c>
      <c r="M777" s="44" t="s">
        <v>492</v>
      </c>
      <c r="N777" s="44" t="s">
        <v>495</v>
      </c>
      <c r="O777" s="44" t="s">
        <v>262</v>
      </c>
      <c r="P777" s="44" t="s">
        <v>4</v>
      </c>
      <c r="Q777" s="58"/>
      <c r="R777" s="61">
        <f t="shared" si="31"/>
        <v>39</v>
      </c>
      <c r="W777" s="175">
        <f>IFERROR(VLOOKUP(E777,'Վարկանիշային չափորոշիչներ'!$G$6:$J$72,4,FALSE),0)</f>
        <v>1</v>
      </c>
      <c r="X777" s="7">
        <f>IFERROR(VLOOKUP(F777,'Վարկանիշային չափորոշիչներ'!$G$6:$J$72,4,FALSE),0)</f>
        <v>9</v>
      </c>
      <c r="Y777" s="7">
        <f>IFERROR(VLOOKUP(G777,'Վարկանիշային չափորոշիչներ'!$G$6:$J$72,4,FALSE),0)</f>
        <v>9</v>
      </c>
      <c r="Z777" s="7">
        <f>IFERROR(VLOOKUP(H777,'Վարկանիշային չափորոշիչներ'!$G$6:$J$72,4,FALSE),0)</f>
        <v>0</v>
      </c>
      <c r="AA777" s="7">
        <f>IFERROR(VLOOKUP(I777,'Վարկանիշային չափորոշիչներ'!$G$6:$J$72,4,FALSE),0)</f>
        <v>0</v>
      </c>
      <c r="AB777" s="7">
        <f>IFERROR(VLOOKUP(J777,'Վարկանիշային չափորոշիչներ'!$G$6:$J$72,4,FALSE),0)</f>
        <v>0</v>
      </c>
      <c r="AC777" s="7">
        <f>IFERROR(VLOOKUP(K777,'Վարկանիշային չափորոշիչներ'!$G$6:$J$72,4,FALSE),0)</f>
        <v>0</v>
      </c>
      <c r="AD777" s="7">
        <f>IFERROR(VLOOKUP(L777,'Վարկանիշային չափորոշիչներ'!$G$6:$J$72,4,FALSE),0)</f>
        <v>5</v>
      </c>
      <c r="AE777" s="7">
        <f>IFERROR(VLOOKUP(M777,'Վարկանիշային չափորոշիչներ'!$G$6:$J$72,4,FALSE),0)</f>
        <v>5</v>
      </c>
      <c r="AF777" s="7">
        <f>IFERROR(VLOOKUP(N777,'Վարկանիշային չափորոշիչներ'!$G$6:$J$72,4,FALSE),0)</f>
        <v>10</v>
      </c>
      <c r="AG777" s="7">
        <f>IFERROR(VLOOKUP(O777,'Վարկանիշային չափորոշիչներ'!$G$6:$J$72,4,FALSE),0)</f>
        <v>0</v>
      </c>
      <c r="AH777" s="7">
        <f>IFERROR(VLOOKUP(P777,'Վարկանիշային չափորոշիչներ'!$G$6:$J$72,4,FALSE),0)</f>
        <v>0</v>
      </c>
      <c r="AI777" s="7">
        <f>IFERROR(VLOOKUP(Q777,'Վարկանիշային չափորոշիչներ'!$G$6:$J$72,4,FALSE),0)</f>
        <v>0</v>
      </c>
      <c r="AJ777" s="7">
        <f t="shared" si="30"/>
        <v>39</v>
      </c>
    </row>
    <row r="778" spans="1:36" ht="32.4" x14ac:dyDescent="0.35">
      <c r="A778" s="158">
        <v>1160</v>
      </c>
      <c r="B778" s="161" t="s">
        <v>1778</v>
      </c>
      <c r="C778" s="80" t="s">
        <v>1779</v>
      </c>
      <c r="D778" s="77">
        <v>3036610.1</v>
      </c>
      <c r="E778" s="44" t="s">
        <v>303</v>
      </c>
      <c r="F778" s="44" t="s">
        <v>498</v>
      </c>
      <c r="G778" s="44" t="s">
        <v>2107</v>
      </c>
      <c r="H778" s="44" t="s">
        <v>4</v>
      </c>
      <c r="I778" s="44" t="s">
        <v>485</v>
      </c>
      <c r="J778" s="44" t="s">
        <v>292</v>
      </c>
      <c r="K778" s="44" t="s">
        <v>263</v>
      </c>
      <c r="L778" s="44" t="s">
        <v>10</v>
      </c>
      <c r="M778" s="44" t="s">
        <v>8</v>
      </c>
      <c r="N778" s="44" t="s">
        <v>495</v>
      </c>
      <c r="O778" s="44" t="s">
        <v>262</v>
      </c>
      <c r="P778" s="44" t="s">
        <v>4</v>
      </c>
      <c r="Q778" s="58"/>
      <c r="R778" s="61">
        <f t="shared" si="31"/>
        <v>46.5</v>
      </c>
      <c r="W778" s="175">
        <f>IFERROR(VLOOKUP(E778,'Վարկանիշային չափորոշիչներ'!$G$6:$J$72,4,FALSE),0)</f>
        <v>10</v>
      </c>
      <c r="X778" s="7">
        <f>IFERROR(VLOOKUP(F778,'Վարկանիշային չափորոշիչներ'!$G$6:$J$72,4,FALSE),0)</f>
        <v>9</v>
      </c>
      <c r="Y778" s="7">
        <f>IFERROR(VLOOKUP(G778,'Վարկանիշային չափորոշիչներ'!$G$6:$J$72,4,FALSE),0)</f>
        <v>9</v>
      </c>
      <c r="Z778" s="7">
        <f>IFERROR(VLOOKUP(H778,'Վարկանիշային չափորոշիչներ'!$G$6:$J$72,4,FALSE),0)</f>
        <v>0</v>
      </c>
      <c r="AA778" s="7">
        <f>IFERROR(VLOOKUP(I778,'Վարկանիշային չափորոշիչներ'!$G$6:$J$72,4,FALSE),0)</f>
        <v>0</v>
      </c>
      <c r="AB778" s="7">
        <f>IFERROR(VLOOKUP(J778,'Վարկանիշային չափորոշիչներ'!$G$6:$J$72,4,FALSE),0)</f>
        <v>0</v>
      </c>
      <c r="AC778" s="7">
        <f>IFERROR(VLOOKUP(K778,'Վարկանիշային չափորոշիչներ'!$G$6:$J$72,4,FALSE),0)</f>
        <v>0</v>
      </c>
      <c r="AD778" s="7">
        <f>IFERROR(VLOOKUP(L778,'Վարկանիշային չափորոշիչներ'!$G$6:$J$72,4,FALSE),0)</f>
        <v>5</v>
      </c>
      <c r="AE778" s="7">
        <f>IFERROR(VLOOKUP(M778,'Վարկանիշային չափորոշիչներ'!$G$6:$J$72,4,FALSE),0)</f>
        <v>3.5</v>
      </c>
      <c r="AF778" s="7">
        <f>IFERROR(VLOOKUP(N778,'Վարկանիշային չափորոշիչներ'!$G$6:$J$72,4,FALSE),0)</f>
        <v>10</v>
      </c>
      <c r="AG778" s="7">
        <f>IFERROR(VLOOKUP(O778,'Վարկանիշային չափորոշիչներ'!$G$6:$J$72,4,FALSE),0)</f>
        <v>0</v>
      </c>
      <c r="AH778" s="7">
        <f>IFERROR(VLOOKUP(P778,'Վարկանիշային չափորոշիչներ'!$G$6:$J$72,4,FALSE),0)</f>
        <v>0</v>
      </c>
      <c r="AI778" s="7">
        <f>IFERROR(VLOOKUP(Q778,'Վարկանիշային չափորոշիչներ'!$G$6:$J$72,4,FALSE),0)</f>
        <v>0</v>
      </c>
      <c r="AJ778" s="7">
        <f t="shared" si="30"/>
        <v>46.5</v>
      </c>
    </row>
    <row r="779" spans="1:36" x14ac:dyDescent="0.35">
      <c r="A779" s="158">
        <v>1184</v>
      </c>
      <c r="B779" s="161"/>
      <c r="C779" s="71" t="s">
        <v>1780</v>
      </c>
      <c r="D779" s="72">
        <v>1010000</v>
      </c>
      <c r="E779" s="46" t="s">
        <v>11</v>
      </c>
      <c r="F779" s="46" t="s">
        <v>11</v>
      </c>
      <c r="G779" s="46" t="s">
        <v>11</v>
      </c>
      <c r="H779" s="46" t="s">
        <v>11</v>
      </c>
      <c r="I779" s="46" t="s">
        <v>11</v>
      </c>
      <c r="J779" s="46" t="s">
        <v>11</v>
      </c>
      <c r="K779" s="46" t="s">
        <v>11</v>
      </c>
      <c r="L779" s="46" t="s">
        <v>11</v>
      </c>
      <c r="M779" s="46" t="s">
        <v>11</v>
      </c>
      <c r="N779" s="46" t="s">
        <v>11</v>
      </c>
      <c r="O779" s="46" t="s">
        <v>11</v>
      </c>
      <c r="P779" s="46" t="s">
        <v>11</v>
      </c>
      <c r="Q779" s="60" t="s">
        <v>11</v>
      </c>
      <c r="R779" s="61">
        <f t="shared" si="31"/>
        <v>0</v>
      </c>
      <c r="W779" s="175">
        <f>IFERROR(VLOOKUP(E779,'Վարկանիշային չափորոշիչներ'!$G$6:$J$72,4,FALSE),0)</f>
        <v>0</v>
      </c>
      <c r="X779" s="7">
        <f>IFERROR(VLOOKUP(F779,'Վարկանիշային չափորոշիչներ'!$G$6:$J$72,4,FALSE),0)</f>
        <v>0</v>
      </c>
      <c r="Y779" s="7">
        <f>IFERROR(VLOOKUP(G779,'Վարկանիշային չափորոշիչներ'!$G$6:$J$72,4,FALSE),0)</f>
        <v>0</v>
      </c>
      <c r="Z779" s="7">
        <f>IFERROR(VLOOKUP(H779,'Վարկանիշային չափորոշիչներ'!$G$6:$J$72,4,FALSE),0)</f>
        <v>0</v>
      </c>
      <c r="AA779" s="7">
        <f>IFERROR(VLOOKUP(I779,'Վարկանիշային չափորոշիչներ'!$G$6:$J$72,4,FALSE),0)</f>
        <v>0</v>
      </c>
      <c r="AB779" s="7">
        <f>IFERROR(VLOOKUP(J779,'Վարկանիշային չափորոշիչներ'!$G$6:$J$72,4,FALSE),0)</f>
        <v>0</v>
      </c>
      <c r="AC779" s="7">
        <f>IFERROR(VLOOKUP(K779,'Վարկանիշային չափորոշիչներ'!$G$6:$J$72,4,FALSE),0)</f>
        <v>0</v>
      </c>
      <c r="AD779" s="7">
        <f>IFERROR(VLOOKUP(L779,'Վարկանիշային չափորոշիչներ'!$G$6:$J$72,4,FALSE),0)</f>
        <v>0</v>
      </c>
      <c r="AE779" s="7">
        <f>IFERROR(VLOOKUP(M779,'Վարկանիշային չափորոշիչներ'!$G$6:$J$72,4,FALSE),0)</f>
        <v>0</v>
      </c>
      <c r="AF779" s="7">
        <f>IFERROR(VLOOKUP(N779,'Վարկանիշային չափորոշիչներ'!$G$6:$J$72,4,FALSE),0)</f>
        <v>0</v>
      </c>
      <c r="AG779" s="7">
        <f>IFERROR(VLOOKUP(O779,'Վարկանիշային չափորոշիչներ'!$G$6:$J$72,4,FALSE),0)</f>
        <v>0</v>
      </c>
      <c r="AH779" s="7">
        <f>IFERROR(VLOOKUP(P779,'Վարկանիշային չափորոշիչներ'!$G$6:$J$72,4,FALSE),0)</f>
        <v>0</v>
      </c>
      <c r="AI779" s="7">
        <f>IFERROR(VLOOKUP(Q779,'Վարկանիշային չափորոշիչներ'!$G$6:$J$72,4,FALSE),0)</f>
        <v>0</v>
      </c>
      <c r="AJ779" s="7">
        <f t="shared" si="30"/>
        <v>0</v>
      </c>
    </row>
    <row r="780" spans="1:36" ht="45" x14ac:dyDescent="0.35">
      <c r="A780" s="160">
        <v>1184</v>
      </c>
      <c r="B780" s="161" t="s">
        <v>1781</v>
      </c>
      <c r="C780" s="80" t="s">
        <v>1782</v>
      </c>
      <c r="D780" s="116">
        <v>10000</v>
      </c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58"/>
      <c r="R780" s="61">
        <f t="shared" si="31"/>
        <v>0</v>
      </c>
      <c r="W780" s="175">
        <f>IFERROR(VLOOKUP(E780,'Վարկանիշային չափորոշիչներ'!$G$6:$J$72,4,FALSE),0)</f>
        <v>0</v>
      </c>
      <c r="X780" s="7">
        <f>IFERROR(VLOOKUP(F780,'Վարկանիշային չափորոշիչներ'!$G$6:$J$72,4,FALSE),0)</f>
        <v>0</v>
      </c>
      <c r="Y780" s="7">
        <f>IFERROR(VLOOKUP(G780,'Վարկանիշային չափորոշիչներ'!$G$6:$J$72,4,FALSE),0)</f>
        <v>0</v>
      </c>
      <c r="Z780" s="7">
        <f>IFERROR(VLOOKUP(H780,'Վարկանիշային չափորոշիչներ'!$G$6:$J$72,4,FALSE),0)</f>
        <v>0</v>
      </c>
      <c r="AA780" s="7">
        <f>IFERROR(VLOOKUP(I780,'Վարկանիշային չափորոշիչներ'!$G$6:$J$72,4,FALSE),0)</f>
        <v>0</v>
      </c>
      <c r="AB780" s="7">
        <f>IFERROR(VLOOKUP(J780,'Վարկանիշային չափորոշիչներ'!$G$6:$J$72,4,FALSE),0)</f>
        <v>0</v>
      </c>
      <c r="AC780" s="7">
        <f>IFERROR(VLOOKUP(K780,'Վարկանիշային չափորոշիչներ'!$G$6:$J$72,4,FALSE),0)</f>
        <v>0</v>
      </c>
      <c r="AD780" s="7">
        <f>IFERROR(VLOOKUP(L780,'Վարկանիշային չափորոշիչներ'!$G$6:$J$72,4,FALSE),0)</f>
        <v>0</v>
      </c>
      <c r="AE780" s="7">
        <f>IFERROR(VLOOKUP(M780,'Վարկանիշային չափորոշիչներ'!$G$6:$J$72,4,FALSE),0)</f>
        <v>0</v>
      </c>
      <c r="AF780" s="7">
        <f>IFERROR(VLOOKUP(N780,'Վարկանիշային չափորոշիչներ'!$G$6:$J$72,4,FALSE),0)</f>
        <v>0</v>
      </c>
      <c r="AG780" s="7">
        <f>IFERROR(VLOOKUP(O780,'Վարկանիշային չափորոշիչներ'!$G$6:$J$72,4,FALSE),0)</f>
        <v>0</v>
      </c>
      <c r="AH780" s="7">
        <f>IFERROR(VLOOKUP(P780,'Վարկանիշային չափորոշիչներ'!$G$6:$J$72,4,FALSE),0)</f>
        <v>0</v>
      </c>
      <c r="AI780" s="7">
        <f>IFERROR(VLOOKUP(Q780,'Վարկանիշային չափորոշիչներ'!$G$6:$J$72,4,FALSE),0)</f>
        <v>0</v>
      </c>
      <c r="AJ780" s="7">
        <f t="shared" si="30"/>
        <v>0</v>
      </c>
    </row>
    <row r="781" spans="1:36" ht="90" x14ac:dyDescent="0.35">
      <c r="A781" s="158">
        <v>1184</v>
      </c>
      <c r="B781" s="161" t="s">
        <v>1783</v>
      </c>
      <c r="C781" s="80" t="s">
        <v>1784</v>
      </c>
      <c r="D781" s="77">
        <v>1000000</v>
      </c>
      <c r="E781" s="44" t="s">
        <v>303</v>
      </c>
      <c r="F781" s="44" t="s">
        <v>498</v>
      </c>
      <c r="G781" s="44" t="s">
        <v>2107</v>
      </c>
      <c r="H781" s="44" t="s">
        <v>4</v>
      </c>
      <c r="I781" s="44" t="s">
        <v>483</v>
      </c>
      <c r="J781" s="44" t="s">
        <v>295</v>
      </c>
      <c r="K781" s="44" t="s">
        <v>328</v>
      </c>
      <c r="L781" s="44" t="s">
        <v>10</v>
      </c>
      <c r="M781" s="44" t="s">
        <v>8</v>
      </c>
      <c r="N781" s="44" t="s">
        <v>495</v>
      </c>
      <c r="O781" s="44" t="s">
        <v>262</v>
      </c>
      <c r="P781" s="44" t="s">
        <v>4</v>
      </c>
      <c r="Q781" s="58"/>
      <c r="R781" s="61">
        <f t="shared" si="31"/>
        <v>66.5</v>
      </c>
      <c r="W781" s="175">
        <f>IFERROR(VLOOKUP(E781,'Վարկանիշային չափորոշիչներ'!$G$6:$J$72,4,FALSE),0)</f>
        <v>10</v>
      </c>
      <c r="X781" s="7">
        <f>IFERROR(VLOOKUP(F781,'Վարկանիշային չափորոշիչներ'!$G$6:$J$72,4,FALSE),0)</f>
        <v>9</v>
      </c>
      <c r="Y781" s="7">
        <f>IFERROR(VLOOKUP(G781,'Վարկանիշային չափորոշիչներ'!$G$6:$J$72,4,FALSE),0)</f>
        <v>9</v>
      </c>
      <c r="Z781" s="7">
        <f>IFERROR(VLOOKUP(H781,'Վարկանիշային չափորոշիչներ'!$G$6:$J$72,4,FALSE),0)</f>
        <v>0</v>
      </c>
      <c r="AA781" s="7">
        <f>IFERROR(VLOOKUP(I781,'Վարկանիշային չափորոշիչներ'!$G$6:$J$72,4,FALSE),0)</f>
        <v>10</v>
      </c>
      <c r="AB781" s="7">
        <f>IFERROR(VLOOKUP(J781,'Վարկանիշային չափորոշիչներ'!$G$6:$J$72,4,FALSE),0)</f>
        <v>10</v>
      </c>
      <c r="AC781" s="7">
        <f>IFERROR(VLOOKUP(K781,'Վարկանիշային չափորոշիչներ'!$G$6:$J$72,4,FALSE),0)</f>
        <v>0</v>
      </c>
      <c r="AD781" s="7">
        <f>IFERROR(VLOOKUP(L781,'Վարկանիշային չափորոշիչներ'!$G$6:$J$72,4,FALSE),0)</f>
        <v>5</v>
      </c>
      <c r="AE781" s="7">
        <f>IFERROR(VLOOKUP(M781,'Վարկանիշային չափորոշիչներ'!$G$6:$J$72,4,FALSE),0)</f>
        <v>3.5</v>
      </c>
      <c r="AF781" s="7">
        <f>IFERROR(VLOOKUP(N781,'Վարկանիշային չափորոշիչներ'!$G$6:$J$72,4,FALSE),0)</f>
        <v>10</v>
      </c>
      <c r="AG781" s="7">
        <f>IFERROR(VLOOKUP(O781,'Վարկանիշային չափորոշիչներ'!$G$6:$J$72,4,FALSE),0)</f>
        <v>0</v>
      </c>
      <c r="AH781" s="7">
        <f>IFERROR(VLOOKUP(P781,'Վարկանիշային չափորոշիչներ'!$G$6:$J$72,4,FALSE),0)</f>
        <v>0</v>
      </c>
      <c r="AI781" s="7">
        <f>IFERROR(VLOOKUP(Q781,'Վարկանիշային չափորոշիչներ'!$G$6:$J$72,4,FALSE),0)</f>
        <v>0</v>
      </c>
      <c r="AJ781" s="7">
        <f t="shared" si="30"/>
        <v>66.5</v>
      </c>
    </row>
    <row r="782" spans="1:36" x14ac:dyDescent="0.35">
      <c r="A782" s="160">
        <v>1205</v>
      </c>
      <c r="B782" s="161"/>
      <c r="C782" s="71" t="s">
        <v>143</v>
      </c>
      <c r="D782" s="72">
        <v>140051862.09999999</v>
      </c>
      <c r="E782" s="46" t="s">
        <v>11</v>
      </c>
      <c r="F782" s="46" t="s">
        <v>11</v>
      </c>
      <c r="G782" s="46" t="s">
        <v>11</v>
      </c>
      <c r="H782" s="46" t="s">
        <v>11</v>
      </c>
      <c r="I782" s="46" t="s">
        <v>11</v>
      </c>
      <c r="J782" s="46" t="s">
        <v>11</v>
      </c>
      <c r="K782" s="46" t="s">
        <v>11</v>
      </c>
      <c r="L782" s="46" t="s">
        <v>11</v>
      </c>
      <c r="M782" s="46" t="s">
        <v>11</v>
      </c>
      <c r="N782" s="46" t="s">
        <v>11</v>
      </c>
      <c r="O782" s="46" t="s">
        <v>11</v>
      </c>
      <c r="P782" s="46" t="s">
        <v>11</v>
      </c>
      <c r="Q782" s="60" t="s">
        <v>11</v>
      </c>
      <c r="R782" s="61">
        <f t="shared" si="31"/>
        <v>0</v>
      </c>
      <c r="W782" s="175">
        <f>IFERROR(VLOOKUP(E782,'Վարկանիշային չափորոշիչներ'!$G$6:$J$72,4,FALSE),0)</f>
        <v>0</v>
      </c>
      <c r="X782" s="7">
        <f>IFERROR(VLOOKUP(F782,'Վարկանիշային չափորոշիչներ'!$G$6:$J$72,4,FALSE),0)</f>
        <v>0</v>
      </c>
      <c r="Y782" s="7">
        <f>IFERROR(VLOOKUP(G782,'Վարկանիշային չափորոշիչներ'!$G$6:$J$72,4,FALSE),0)</f>
        <v>0</v>
      </c>
      <c r="Z782" s="7">
        <f>IFERROR(VLOOKUP(H782,'Վարկանիշային չափորոշիչներ'!$G$6:$J$72,4,FALSE),0)</f>
        <v>0</v>
      </c>
      <c r="AA782" s="7">
        <f>IFERROR(VLOOKUP(I782,'Վարկանիշային չափորոշիչներ'!$G$6:$J$72,4,FALSE),0)</f>
        <v>0</v>
      </c>
      <c r="AB782" s="7">
        <f>IFERROR(VLOOKUP(J782,'Վարկանիշային չափորոշիչներ'!$G$6:$J$72,4,FALSE),0)</f>
        <v>0</v>
      </c>
      <c r="AC782" s="7">
        <f>IFERROR(VLOOKUP(K782,'Վարկանիշային չափորոշիչներ'!$G$6:$J$72,4,FALSE),0)</f>
        <v>0</v>
      </c>
      <c r="AD782" s="7">
        <f>IFERROR(VLOOKUP(L782,'Վարկանիշային չափորոշիչներ'!$G$6:$J$72,4,FALSE),0)</f>
        <v>0</v>
      </c>
      <c r="AE782" s="7">
        <f>IFERROR(VLOOKUP(M782,'Վարկանիշային չափորոշիչներ'!$G$6:$J$72,4,FALSE),0)</f>
        <v>0</v>
      </c>
      <c r="AF782" s="7">
        <f>IFERROR(VLOOKUP(N782,'Վարկանիշային չափորոշիչներ'!$G$6:$J$72,4,FALSE),0)</f>
        <v>0</v>
      </c>
      <c r="AG782" s="7">
        <f>IFERROR(VLOOKUP(O782,'Վարկանիշային չափորոշիչներ'!$G$6:$J$72,4,FALSE),0)</f>
        <v>0</v>
      </c>
      <c r="AH782" s="7">
        <f>IFERROR(VLOOKUP(P782,'Վարկանիշային չափորոշիչներ'!$G$6:$J$72,4,FALSE),0)</f>
        <v>0</v>
      </c>
      <c r="AI782" s="7">
        <f>IFERROR(VLOOKUP(Q782,'Վարկանիշային չափորոշիչներ'!$G$6:$J$72,4,FALSE),0)</f>
        <v>0</v>
      </c>
      <c r="AJ782" s="7">
        <f t="shared" si="30"/>
        <v>0</v>
      </c>
    </row>
    <row r="783" spans="1:36" ht="32.4" x14ac:dyDescent="0.35">
      <c r="A783" s="160">
        <v>1205</v>
      </c>
      <c r="B783" s="161" t="s">
        <v>1785</v>
      </c>
      <c r="C783" s="80" t="s">
        <v>1786</v>
      </c>
      <c r="D783" s="90">
        <v>59307000</v>
      </c>
      <c r="E783" s="44" t="s">
        <v>303</v>
      </c>
      <c r="F783" s="44" t="s">
        <v>498</v>
      </c>
      <c r="G783" s="44" t="s">
        <v>2107</v>
      </c>
      <c r="H783" s="44" t="s">
        <v>4</v>
      </c>
      <c r="I783" s="44" t="s">
        <v>483</v>
      </c>
      <c r="J783" s="44" t="s">
        <v>295</v>
      </c>
      <c r="K783" s="44" t="s">
        <v>328</v>
      </c>
      <c r="L783" s="44" t="s">
        <v>10</v>
      </c>
      <c r="M783" s="44" t="s">
        <v>8</v>
      </c>
      <c r="N783" s="44" t="s">
        <v>495</v>
      </c>
      <c r="O783" s="44" t="s">
        <v>262</v>
      </c>
      <c r="P783" s="44" t="s">
        <v>4</v>
      </c>
      <c r="Q783" s="58"/>
      <c r="R783" s="61">
        <f t="shared" si="31"/>
        <v>66.5</v>
      </c>
      <c r="W783" s="175">
        <f>IFERROR(VLOOKUP(E783,'Վարկանիշային չափորոշիչներ'!$G$6:$J$72,4,FALSE),0)</f>
        <v>10</v>
      </c>
      <c r="X783" s="7">
        <f>IFERROR(VLOOKUP(F783,'Վարկանիշային չափորոշիչներ'!$G$6:$J$72,4,FALSE),0)</f>
        <v>9</v>
      </c>
      <c r="Y783" s="7">
        <f>IFERROR(VLOOKUP(G783,'Վարկանիշային չափորոշիչներ'!$G$6:$J$72,4,FALSE),0)</f>
        <v>9</v>
      </c>
      <c r="Z783" s="7">
        <f>IFERROR(VLOOKUP(H783,'Վարկանիշային չափորոշիչներ'!$G$6:$J$72,4,FALSE),0)</f>
        <v>0</v>
      </c>
      <c r="AA783" s="7">
        <f>IFERROR(VLOOKUP(I783,'Վարկանիշային չափորոշիչներ'!$G$6:$J$72,4,FALSE),0)</f>
        <v>10</v>
      </c>
      <c r="AB783" s="7">
        <f>IFERROR(VLOOKUP(J783,'Վարկանիշային չափորոշիչներ'!$G$6:$J$72,4,FALSE),0)</f>
        <v>10</v>
      </c>
      <c r="AC783" s="7">
        <f>IFERROR(VLOOKUP(K783,'Վարկանիշային չափորոշիչներ'!$G$6:$J$72,4,FALSE),0)</f>
        <v>0</v>
      </c>
      <c r="AD783" s="7">
        <f>IFERROR(VLOOKUP(L783,'Վարկանիշային չափորոշիչներ'!$G$6:$J$72,4,FALSE),0)</f>
        <v>5</v>
      </c>
      <c r="AE783" s="7">
        <f>IFERROR(VLOOKUP(M783,'Վարկանիշային չափորոշիչներ'!$G$6:$J$72,4,FALSE),0)</f>
        <v>3.5</v>
      </c>
      <c r="AF783" s="7">
        <f>IFERROR(VLOOKUP(N783,'Վարկանիշային չափորոշիչներ'!$G$6:$J$72,4,FALSE),0)</f>
        <v>10</v>
      </c>
      <c r="AG783" s="7">
        <f>IFERROR(VLOOKUP(O783,'Վարկանիշային չափորոշիչներ'!$G$6:$J$72,4,FALSE),0)</f>
        <v>0</v>
      </c>
      <c r="AH783" s="7">
        <f>IFERROR(VLOOKUP(P783,'Վարկանիշային չափորոշիչներ'!$G$6:$J$72,4,FALSE),0)</f>
        <v>0</v>
      </c>
      <c r="AI783" s="7">
        <f>IFERROR(VLOOKUP(Q783,'Վարկանիշային չափորոշիչներ'!$G$6:$J$72,4,FALSE),0)</f>
        <v>0</v>
      </c>
      <c r="AJ783" s="7">
        <f t="shared" si="30"/>
        <v>66.5</v>
      </c>
    </row>
    <row r="784" spans="1:36" ht="60" x14ac:dyDescent="0.35">
      <c r="A784" s="160">
        <v>1205</v>
      </c>
      <c r="B784" s="161" t="s">
        <v>1787</v>
      </c>
      <c r="C784" s="80" t="s">
        <v>1788</v>
      </c>
      <c r="D784" s="120">
        <v>4400000</v>
      </c>
      <c r="E784" s="44" t="s">
        <v>303</v>
      </c>
      <c r="F784" s="44" t="s">
        <v>498</v>
      </c>
      <c r="G784" s="44" t="s">
        <v>2107</v>
      </c>
      <c r="H784" s="44" t="s">
        <v>4</v>
      </c>
      <c r="I784" s="44" t="s">
        <v>483</v>
      </c>
      <c r="J784" s="44" t="s">
        <v>295</v>
      </c>
      <c r="K784" s="44" t="s">
        <v>328</v>
      </c>
      <c r="L784" s="44" t="s">
        <v>10</v>
      </c>
      <c r="M784" s="44" t="s">
        <v>8</v>
      </c>
      <c r="N784" s="44" t="s">
        <v>495</v>
      </c>
      <c r="O784" s="44" t="s">
        <v>262</v>
      </c>
      <c r="P784" s="44" t="s">
        <v>4</v>
      </c>
      <c r="Q784" s="58"/>
      <c r="R784" s="61">
        <f t="shared" si="31"/>
        <v>66.5</v>
      </c>
      <c r="W784" s="175">
        <f>IFERROR(VLOOKUP(E784,'Վարկանիշային չափորոշիչներ'!$G$6:$J$72,4,FALSE),0)</f>
        <v>10</v>
      </c>
      <c r="X784" s="7">
        <f>IFERROR(VLOOKUP(F784,'Վարկանիշային չափորոշիչներ'!$G$6:$J$72,4,FALSE),0)</f>
        <v>9</v>
      </c>
      <c r="Y784" s="7">
        <f>IFERROR(VLOOKUP(G784,'Վարկանիշային չափորոշիչներ'!$G$6:$J$72,4,FALSE),0)</f>
        <v>9</v>
      </c>
      <c r="Z784" s="7">
        <f>IFERROR(VLOOKUP(H784,'Վարկանիշային չափորոշիչներ'!$G$6:$J$72,4,FALSE),0)</f>
        <v>0</v>
      </c>
      <c r="AA784" s="7">
        <f>IFERROR(VLOOKUP(I784,'Վարկանիշային չափորոշիչներ'!$G$6:$J$72,4,FALSE),0)</f>
        <v>10</v>
      </c>
      <c r="AB784" s="7">
        <f>IFERROR(VLOOKUP(J784,'Վարկանիշային չափորոշիչներ'!$G$6:$J$72,4,FALSE),0)</f>
        <v>10</v>
      </c>
      <c r="AC784" s="7">
        <f>IFERROR(VLOOKUP(K784,'Վարկանիշային չափորոշիչներ'!$G$6:$J$72,4,FALSE),0)</f>
        <v>0</v>
      </c>
      <c r="AD784" s="7">
        <f>IFERROR(VLOOKUP(L784,'Վարկանիշային չափորոշիչներ'!$G$6:$J$72,4,FALSE),0)</f>
        <v>5</v>
      </c>
      <c r="AE784" s="7">
        <f>IFERROR(VLOOKUP(M784,'Վարկանիշային չափորոշիչներ'!$G$6:$J$72,4,FALSE),0)</f>
        <v>3.5</v>
      </c>
      <c r="AF784" s="7">
        <f>IFERROR(VLOOKUP(N784,'Վարկանիշային չափորոշիչներ'!$G$6:$J$72,4,FALSE),0)</f>
        <v>10</v>
      </c>
      <c r="AG784" s="7">
        <f>IFERROR(VLOOKUP(O784,'Վարկանիշային չափորոշիչներ'!$G$6:$J$72,4,FALSE),0)</f>
        <v>0</v>
      </c>
      <c r="AH784" s="7">
        <f>IFERROR(VLOOKUP(P784,'Վարկանիշային չափորոշիչներ'!$G$6:$J$72,4,FALSE),0)</f>
        <v>0</v>
      </c>
      <c r="AI784" s="7">
        <f>IFERROR(VLOOKUP(Q784,'Վարկանիշային չափորոշիչներ'!$G$6:$J$72,4,FALSE),0)</f>
        <v>0</v>
      </c>
      <c r="AJ784" s="7">
        <f t="shared" si="30"/>
        <v>66.5</v>
      </c>
    </row>
    <row r="785" spans="1:36" ht="45" x14ac:dyDescent="0.35">
      <c r="A785" s="160">
        <v>1205</v>
      </c>
      <c r="B785" s="161" t="s">
        <v>1789</v>
      </c>
      <c r="C785" s="80" t="s">
        <v>1790</v>
      </c>
      <c r="D785" s="77">
        <v>9679.2000000000007</v>
      </c>
      <c r="E785" s="44" t="s">
        <v>4</v>
      </c>
      <c r="F785" s="44" t="s">
        <v>4</v>
      </c>
      <c r="G785" s="44" t="s">
        <v>2107</v>
      </c>
      <c r="H785" s="44" t="s">
        <v>4</v>
      </c>
      <c r="I785" s="44" t="s">
        <v>483</v>
      </c>
      <c r="J785" s="44" t="s">
        <v>295</v>
      </c>
      <c r="K785" s="44" t="s">
        <v>328</v>
      </c>
      <c r="L785" s="44" t="s">
        <v>10</v>
      </c>
      <c r="M785" s="44" t="s">
        <v>8</v>
      </c>
      <c r="N785" s="44" t="s">
        <v>495</v>
      </c>
      <c r="O785" s="44" t="s">
        <v>262</v>
      </c>
      <c r="P785" s="44" t="s">
        <v>4</v>
      </c>
      <c r="Q785" s="58"/>
      <c r="R785" s="61">
        <f t="shared" si="31"/>
        <v>47.5</v>
      </c>
      <c r="W785" s="175">
        <f>IFERROR(VLOOKUP(E785,'Վարկանիշային չափորոշիչներ'!$G$6:$J$72,4,FALSE),0)</f>
        <v>0</v>
      </c>
      <c r="X785" s="7">
        <f>IFERROR(VLOOKUP(F785,'Վարկանիշային չափորոշիչներ'!$G$6:$J$72,4,FALSE),0)</f>
        <v>0</v>
      </c>
      <c r="Y785" s="7">
        <f>IFERROR(VLOOKUP(G785,'Վարկանիշային չափորոշիչներ'!$G$6:$J$72,4,FALSE),0)</f>
        <v>9</v>
      </c>
      <c r="Z785" s="7">
        <f>IFERROR(VLOOKUP(H785,'Վարկանիշային չափորոշիչներ'!$G$6:$J$72,4,FALSE),0)</f>
        <v>0</v>
      </c>
      <c r="AA785" s="7">
        <f>IFERROR(VLOOKUP(I785,'Վարկանիշային չափորոշիչներ'!$G$6:$J$72,4,FALSE),0)</f>
        <v>10</v>
      </c>
      <c r="AB785" s="7">
        <f>IFERROR(VLOOKUP(J785,'Վարկանիշային չափորոշիչներ'!$G$6:$J$72,4,FALSE),0)</f>
        <v>10</v>
      </c>
      <c r="AC785" s="7">
        <f>IFERROR(VLOOKUP(K785,'Վարկանիշային չափորոշիչներ'!$G$6:$J$72,4,FALSE),0)</f>
        <v>0</v>
      </c>
      <c r="AD785" s="7">
        <f>IFERROR(VLOOKUP(L785,'Վարկանիշային չափորոշիչներ'!$G$6:$J$72,4,FALSE),0)</f>
        <v>5</v>
      </c>
      <c r="AE785" s="7">
        <f>IFERROR(VLOOKUP(M785,'Վարկանիշային չափորոշիչներ'!$G$6:$J$72,4,FALSE),0)</f>
        <v>3.5</v>
      </c>
      <c r="AF785" s="7">
        <f>IFERROR(VLOOKUP(N785,'Վարկանիշային չափորոշիչներ'!$G$6:$J$72,4,FALSE),0)</f>
        <v>10</v>
      </c>
      <c r="AG785" s="7">
        <f>IFERROR(VLOOKUP(O785,'Վարկանիշային չափորոշիչներ'!$G$6:$J$72,4,FALSE),0)</f>
        <v>0</v>
      </c>
      <c r="AH785" s="7">
        <f>IFERROR(VLOOKUP(P785,'Վարկանիշային չափորոշիչներ'!$G$6:$J$72,4,FALSE),0)</f>
        <v>0</v>
      </c>
      <c r="AI785" s="7">
        <f>IFERROR(VLOOKUP(Q785,'Վարկանիշային չափորոշիչներ'!$G$6:$J$72,4,FALSE),0)</f>
        <v>0</v>
      </c>
      <c r="AJ785" s="7">
        <f t="shared" si="30"/>
        <v>47.5</v>
      </c>
    </row>
    <row r="786" spans="1:36" ht="32.4" x14ac:dyDescent="0.35">
      <c r="A786" s="160">
        <v>1205</v>
      </c>
      <c r="B786" s="161" t="s">
        <v>1791</v>
      </c>
      <c r="C786" s="134" t="s">
        <v>1792</v>
      </c>
      <c r="D786" s="77">
        <v>3063.6</v>
      </c>
      <c r="E786" s="44" t="s">
        <v>4</v>
      </c>
      <c r="F786" s="44" t="s">
        <v>4</v>
      </c>
      <c r="G786" s="44" t="s">
        <v>2107</v>
      </c>
      <c r="H786" s="44" t="s">
        <v>4</v>
      </c>
      <c r="I786" s="44" t="s">
        <v>483</v>
      </c>
      <c r="J786" s="44" t="s">
        <v>295</v>
      </c>
      <c r="K786" s="44" t="s">
        <v>328</v>
      </c>
      <c r="L786" s="44" t="s">
        <v>10</v>
      </c>
      <c r="M786" s="44" t="s">
        <v>8</v>
      </c>
      <c r="N786" s="44" t="s">
        <v>495</v>
      </c>
      <c r="O786" s="44" t="s">
        <v>262</v>
      </c>
      <c r="P786" s="44" t="s">
        <v>4</v>
      </c>
      <c r="Q786" s="58"/>
      <c r="R786" s="61">
        <f t="shared" si="31"/>
        <v>47.5</v>
      </c>
      <c r="W786" s="175">
        <f>IFERROR(VLOOKUP(E786,'Վարկանիշային չափորոշիչներ'!$G$6:$J$72,4,FALSE),0)</f>
        <v>0</v>
      </c>
      <c r="X786" s="7">
        <f>IFERROR(VLOOKUP(F786,'Վարկանիշային չափորոշիչներ'!$G$6:$J$72,4,FALSE),0)</f>
        <v>0</v>
      </c>
      <c r="Y786" s="7">
        <f>IFERROR(VLOOKUP(G786,'Վարկանիշային չափորոշիչներ'!$G$6:$J$72,4,FALSE),0)</f>
        <v>9</v>
      </c>
      <c r="Z786" s="7">
        <f>IFERROR(VLOOKUP(H786,'Վարկանիշային չափորոշիչներ'!$G$6:$J$72,4,FALSE),0)</f>
        <v>0</v>
      </c>
      <c r="AA786" s="7">
        <f>IFERROR(VLOOKUP(I786,'Վարկանիշային չափորոշիչներ'!$G$6:$J$72,4,FALSE),0)</f>
        <v>10</v>
      </c>
      <c r="AB786" s="7">
        <f>IFERROR(VLOOKUP(J786,'Վարկանիշային չափորոշիչներ'!$G$6:$J$72,4,FALSE),0)</f>
        <v>10</v>
      </c>
      <c r="AC786" s="7">
        <f>IFERROR(VLOOKUP(K786,'Վարկանիշային չափորոշիչներ'!$G$6:$J$72,4,FALSE),0)</f>
        <v>0</v>
      </c>
      <c r="AD786" s="7">
        <f>IFERROR(VLOOKUP(L786,'Վարկանիշային չափորոշիչներ'!$G$6:$J$72,4,FALSE),0)</f>
        <v>5</v>
      </c>
      <c r="AE786" s="7">
        <f>IFERROR(VLOOKUP(M786,'Վարկանիշային չափորոշիչներ'!$G$6:$J$72,4,FALSE),0)</f>
        <v>3.5</v>
      </c>
      <c r="AF786" s="7">
        <f>IFERROR(VLOOKUP(N786,'Վարկանիշային չափորոշիչներ'!$G$6:$J$72,4,FALSE),0)</f>
        <v>10</v>
      </c>
      <c r="AG786" s="7">
        <f>IFERROR(VLOOKUP(O786,'Վարկանիշային չափորոշիչներ'!$G$6:$J$72,4,FALSE),0)</f>
        <v>0</v>
      </c>
      <c r="AH786" s="7">
        <f>IFERROR(VLOOKUP(P786,'Վարկանիշային չափորոշիչներ'!$G$6:$J$72,4,FALSE),0)</f>
        <v>0</v>
      </c>
      <c r="AI786" s="7">
        <f>IFERROR(VLOOKUP(Q786,'Վարկանիշային չափորոշիչներ'!$G$6:$J$72,4,FALSE),0)</f>
        <v>0</v>
      </c>
      <c r="AJ786" s="7">
        <f t="shared" si="30"/>
        <v>47.5</v>
      </c>
    </row>
    <row r="787" spans="1:36" ht="60" x14ac:dyDescent="0.35">
      <c r="A787" s="160">
        <v>1205</v>
      </c>
      <c r="B787" s="161" t="s">
        <v>1793</v>
      </c>
      <c r="C787" s="80" t="s">
        <v>1794</v>
      </c>
      <c r="D787" s="77">
        <v>299.7</v>
      </c>
      <c r="E787" s="44" t="s">
        <v>4</v>
      </c>
      <c r="F787" s="44" t="s">
        <v>4</v>
      </c>
      <c r="G787" s="44" t="s">
        <v>2107</v>
      </c>
      <c r="H787" s="44" t="s">
        <v>4</v>
      </c>
      <c r="I787" s="44" t="s">
        <v>286</v>
      </c>
      <c r="J787" s="44" t="s">
        <v>294</v>
      </c>
      <c r="K787" s="44" t="s">
        <v>328</v>
      </c>
      <c r="L787" s="44" t="s">
        <v>10</v>
      </c>
      <c r="M787" s="44" t="s">
        <v>8</v>
      </c>
      <c r="N787" s="44" t="s">
        <v>495</v>
      </c>
      <c r="O787" s="44" t="s">
        <v>262</v>
      </c>
      <c r="P787" s="44" t="s">
        <v>4</v>
      </c>
      <c r="Q787" s="58"/>
      <c r="R787" s="61">
        <f t="shared" si="31"/>
        <v>39.5</v>
      </c>
      <c r="W787" s="175">
        <f>IFERROR(VLOOKUP(E787,'Վարկանիշային չափորոշիչներ'!$G$6:$J$72,4,FALSE),0)</f>
        <v>0</v>
      </c>
      <c r="X787" s="7">
        <f>IFERROR(VLOOKUP(F787,'Վարկանիշային չափորոշիչներ'!$G$6:$J$72,4,FALSE),0)</f>
        <v>0</v>
      </c>
      <c r="Y787" s="7">
        <f>IFERROR(VLOOKUP(G787,'Վարկանիշային չափորոշիչներ'!$G$6:$J$72,4,FALSE),0)</f>
        <v>9</v>
      </c>
      <c r="Z787" s="7">
        <f>IFERROR(VLOOKUP(H787,'Վարկանիշային չափորոշիչներ'!$G$6:$J$72,4,FALSE),0)</f>
        <v>0</v>
      </c>
      <c r="AA787" s="7">
        <f>IFERROR(VLOOKUP(I787,'Վարկանիշային չափորոշիչներ'!$G$6:$J$72,4,FALSE),0)</f>
        <v>9</v>
      </c>
      <c r="AB787" s="7">
        <f>IFERROR(VLOOKUP(J787,'Վարկանիշային չափորոշիչներ'!$G$6:$J$72,4,FALSE),0)</f>
        <v>3</v>
      </c>
      <c r="AC787" s="7">
        <f>IFERROR(VLOOKUP(K787,'Վարկանիշային չափորոշիչներ'!$G$6:$J$72,4,FALSE),0)</f>
        <v>0</v>
      </c>
      <c r="AD787" s="7">
        <f>IFERROR(VLOOKUP(L787,'Վարկանիշային չափորոշիչներ'!$G$6:$J$72,4,FALSE),0)</f>
        <v>5</v>
      </c>
      <c r="AE787" s="7">
        <f>IFERROR(VLOOKUP(M787,'Վարկանիշային չափորոշիչներ'!$G$6:$J$72,4,FALSE),0)</f>
        <v>3.5</v>
      </c>
      <c r="AF787" s="7">
        <f>IFERROR(VLOOKUP(N787,'Վարկանիշային չափորոշիչներ'!$G$6:$J$72,4,FALSE),0)</f>
        <v>10</v>
      </c>
      <c r="AG787" s="7">
        <f>IFERROR(VLOOKUP(O787,'Վարկանիշային չափորոշիչներ'!$G$6:$J$72,4,FALSE),0)</f>
        <v>0</v>
      </c>
      <c r="AH787" s="7">
        <f>IFERROR(VLOOKUP(P787,'Վարկանիշային չափորոշիչներ'!$G$6:$J$72,4,FALSE),0)</f>
        <v>0</v>
      </c>
      <c r="AI787" s="7">
        <f>IFERROR(VLOOKUP(Q787,'Վարկանիշային չափորոշիչներ'!$G$6:$J$72,4,FALSE),0)</f>
        <v>0</v>
      </c>
      <c r="AJ787" s="7">
        <f t="shared" si="30"/>
        <v>39.5</v>
      </c>
    </row>
    <row r="788" spans="1:36" ht="56.4" customHeight="1" x14ac:dyDescent="0.35">
      <c r="A788" s="160">
        <v>1205</v>
      </c>
      <c r="B788" s="161" t="s">
        <v>1795</v>
      </c>
      <c r="C788" s="80" t="s">
        <v>144</v>
      </c>
      <c r="D788" s="77">
        <v>56300000</v>
      </c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58"/>
      <c r="R788" s="61">
        <f t="shared" si="31"/>
        <v>0</v>
      </c>
      <c r="W788" s="175">
        <f>IFERROR(VLOOKUP(E788,'Վարկանիշային չափորոշիչներ'!$G$6:$J$72,4,FALSE),0)</f>
        <v>0</v>
      </c>
      <c r="X788" s="7">
        <f>IFERROR(VLOOKUP(F788,'Վարկանիշային չափորոշիչներ'!$G$6:$J$72,4,FALSE),0)</f>
        <v>0</v>
      </c>
      <c r="Y788" s="7">
        <f>IFERROR(VLOOKUP(G788,'Վարկանիշային չափորոշիչներ'!$G$6:$J$72,4,FALSE),0)</f>
        <v>0</v>
      </c>
      <c r="Z788" s="7">
        <f>IFERROR(VLOOKUP(H788,'Վարկանիշային չափորոշիչներ'!$G$6:$J$72,4,FALSE),0)</f>
        <v>0</v>
      </c>
      <c r="AA788" s="7">
        <f>IFERROR(VLOOKUP(I788,'Վարկանիշային չափորոշիչներ'!$G$6:$J$72,4,FALSE),0)</f>
        <v>0</v>
      </c>
      <c r="AB788" s="7">
        <f>IFERROR(VLOOKUP(J788,'Վարկանիշային չափորոշիչներ'!$G$6:$J$72,4,FALSE),0)</f>
        <v>0</v>
      </c>
      <c r="AC788" s="7">
        <f>IFERROR(VLOOKUP(K788,'Վարկանիշային չափորոշիչներ'!$G$6:$J$72,4,FALSE),0)</f>
        <v>0</v>
      </c>
      <c r="AD788" s="7">
        <f>IFERROR(VLOOKUP(L788,'Վարկանիշային չափորոշիչներ'!$G$6:$J$72,4,FALSE),0)</f>
        <v>0</v>
      </c>
      <c r="AE788" s="7">
        <f>IFERROR(VLOOKUP(M788,'Վարկանիշային չափորոշիչներ'!$G$6:$J$72,4,FALSE),0)</f>
        <v>0</v>
      </c>
      <c r="AF788" s="7">
        <f>IFERROR(VLOOKUP(N788,'Վարկանիշային չափորոշիչներ'!$G$6:$J$72,4,FALSE),0)</f>
        <v>0</v>
      </c>
      <c r="AG788" s="7">
        <f>IFERROR(VLOOKUP(O788,'Վարկանիշային չափորոշիչներ'!$G$6:$J$72,4,FALSE),0)</f>
        <v>0</v>
      </c>
      <c r="AH788" s="7">
        <f>IFERROR(VLOOKUP(P788,'Վարկանիշային չափորոշիչներ'!$G$6:$J$72,4,FALSE),0)</f>
        <v>0</v>
      </c>
      <c r="AI788" s="7">
        <f>IFERROR(VLOOKUP(Q788,'Վարկանիշային չափորոշիչներ'!$G$6:$J$72,4,FALSE),0)</f>
        <v>0</v>
      </c>
      <c r="AJ788" s="7">
        <f t="shared" si="30"/>
        <v>0</v>
      </c>
    </row>
    <row r="789" spans="1:36" ht="32.4" x14ac:dyDescent="0.35">
      <c r="A789" s="160">
        <v>1205</v>
      </c>
      <c r="B789" s="161" t="s">
        <v>1796</v>
      </c>
      <c r="C789" s="80" t="s">
        <v>145</v>
      </c>
      <c r="D789" s="77">
        <v>19.600000000000001</v>
      </c>
      <c r="E789" s="44" t="s">
        <v>4</v>
      </c>
      <c r="F789" s="44" t="s">
        <v>4</v>
      </c>
      <c r="G789" s="44" t="s">
        <v>2107</v>
      </c>
      <c r="H789" s="44" t="s">
        <v>4</v>
      </c>
      <c r="I789" s="44" t="s">
        <v>286</v>
      </c>
      <c r="J789" s="44" t="s">
        <v>294</v>
      </c>
      <c r="K789" s="44" t="s">
        <v>328</v>
      </c>
      <c r="L789" s="44" t="s">
        <v>10</v>
      </c>
      <c r="M789" s="44" t="s">
        <v>8</v>
      </c>
      <c r="N789" s="44" t="s">
        <v>495</v>
      </c>
      <c r="O789" s="44" t="s">
        <v>262</v>
      </c>
      <c r="P789" s="44" t="s">
        <v>4</v>
      </c>
      <c r="Q789" s="58" t="s">
        <v>327</v>
      </c>
      <c r="R789" s="61">
        <f t="shared" si="31"/>
        <v>139.5</v>
      </c>
      <c r="W789" s="175">
        <f>IFERROR(VLOOKUP(E789,'Վարկանիշային չափորոշիչներ'!$G$6:$J$72,4,FALSE),0)</f>
        <v>0</v>
      </c>
      <c r="X789" s="7">
        <f>IFERROR(VLOOKUP(F789,'Վարկանիշային չափորոշիչներ'!$G$6:$J$72,4,FALSE),0)</f>
        <v>0</v>
      </c>
      <c r="Y789" s="7">
        <f>IFERROR(VLOOKUP(G789,'Վարկանիշային չափորոշիչներ'!$G$6:$J$72,4,FALSE),0)</f>
        <v>9</v>
      </c>
      <c r="Z789" s="7">
        <f>IFERROR(VLOOKUP(H789,'Վարկանիշային չափորոշիչներ'!$G$6:$J$72,4,FALSE),0)</f>
        <v>0</v>
      </c>
      <c r="AA789" s="7">
        <f>IFERROR(VLOOKUP(I789,'Վարկանիշային չափորոշիչներ'!$G$6:$J$72,4,FALSE),0)</f>
        <v>9</v>
      </c>
      <c r="AB789" s="7">
        <f>IFERROR(VLOOKUP(J789,'Վարկանիշային չափորոշիչներ'!$G$6:$J$72,4,FALSE),0)</f>
        <v>3</v>
      </c>
      <c r="AC789" s="7">
        <f>IFERROR(VLOOKUP(K789,'Վարկանիշային չափորոշիչներ'!$G$6:$J$72,4,FALSE),0)</f>
        <v>0</v>
      </c>
      <c r="AD789" s="7">
        <f>IFERROR(VLOOKUP(L789,'Վարկանիշային չափորոշիչներ'!$G$6:$J$72,4,FALSE),0)</f>
        <v>5</v>
      </c>
      <c r="AE789" s="7">
        <f>IFERROR(VLOOKUP(M789,'Վարկանիշային չափորոշիչներ'!$G$6:$J$72,4,FALSE),0)</f>
        <v>3.5</v>
      </c>
      <c r="AF789" s="7">
        <f>IFERROR(VLOOKUP(N789,'Վարկանիշային չափորոշիչներ'!$G$6:$J$72,4,FALSE),0)</f>
        <v>10</v>
      </c>
      <c r="AG789" s="7">
        <f>IFERROR(VLOOKUP(O789,'Վարկանիշային չափորոշիչներ'!$G$6:$J$72,4,FALSE),0)</f>
        <v>0</v>
      </c>
      <c r="AH789" s="7">
        <f>IFERROR(VLOOKUP(P789,'Վարկանիշային չափորոշիչներ'!$G$6:$J$72,4,FALSE),0)</f>
        <v>0</v>
      </c>
      <c r="AI789" s="7">
        <f>IFERROR(VLOOKUP(Q789,'Վարկանիշային չափորոշիչներ'!$G$6:$J$72,4,FALSE),0)</f>
        <v>100</v>
      </c>
      <c r="AJ789" s="7">
        <f t="shared" si="30"/>
        <v>139.5</v>
      </c>
    </row>
    <row r="790" spans="1:36" ht="32.4" x14ac:dyDescent="0.35">
      <c r="A790" s="160">
        <v>1205</v>
      </c>
      <c r="B790" s="161" t="s">
        <v>1797</v>
      </c>
      <c r="C790" s="74" t="s">
        <v>146</v>
      </c>
      <c r="D790" s="77">
        <v>20031800</v>
      </c>
      <c r="E790" s="44" t="s">
        <v>303</v>
      </c>
      <c r="F790" s="44" t="s">
        <v>498</v>
      </c>
      <c r="G790" s="44" t="s">
        <v>2107</v>
      </c>
      <c r="H790" s="44" t="s">
        <v>4</v>
      </c>
      <c r="I790" s="44" t="s">
        <v>483</v>
      </c>
      <c r="J790" s="44" t="s">
        <v>295</v>
      </c>
      <c r="K790" s="44" t="s">
        <v>328</v>
      </c>
      <c r="L790" s="44" t="s">
        <v>10</v>
      </c>
      <c r="M790" s="44" t="s">
        <v>8</v>
      </c>
      <c r="N790" s="44" t="s">
        <v>495</v>
      </c>
      <c r="O790" s="44" t="s">
        <v>262</v>
      </c>
      <c r="P790" s="44" t="s">
        <v>4</v>
      </c>
      <c r="Q790" s="58" t="s">
        <v>327</v>
      </c>
      <c r="R790" s="61">
        <f t="shared" si="31"/>
        <v>166.5</v>
      </c>
      <c r="W790" s="175">
        <f>IFERROR(VLOOKUP(E790,'Վարկանիշային չափորոշիչներ'!$G$6:$J$72,4,FALSE),0)</f>
        <v>10</v>
      </c>
      <c r="X790" s="7">
        <f>IFERROR(VLOOKUP(F790,'Վարկանիշային չափորոշիչներ'!$G$6:$J$72,4,FALSE),0)</f>
        <v>9</v>
      </c>
      <c r="Y790" s="7">
        <f>IFERROR(VLOOKUP(G790,'Վարկանիշային չափորոշիչներ'!$G$6:$J$72,4,FALSE),0)</f>
        <v>9</v>
      </c>
      <c r="Z790" s="7">
        <f>IFERROR(VLOOKUP(H790,'Վարկանիշային չափորոշիչներ'!$G$6:$J$72,4,FALSE),0)</f>
        <v>0</v>
      </c>
      <c r="AA790" s="7">
        <f>IFERROR(VLOOKUP(I790,'Վարկանիշային չափորոշիչներ'!$G$6:$J$72,4,FALSE),0)</f>
        <v>10</v>
      </c>
      <c r="AB790" s="7">
        <f>IFERROR(VLOOKUP(J790,'Վարկանիշային չափորոշիչներ'!$G$6:$J$72,4,FALSE),0)</f>
        <v>10</v>
      </c>
      <c r="AC790" s="7">
        <f>IFERROR(VLOOKUP(K790,'Վարկանիշային չափորոշիչներ'!$G$6:$J$72,4,FALSE),0)</f>
        <v>0</v>
      </c>
      <c r="AD790" s="7">
        <f>IFERROR(VLOOKUP(L790,'Վարկանիշային չափորոշիչներ'!$G$6:$J$72,4,FALSE),0)</f>
        <v>5</v>
      </c>
      <c r="AE790" s="7">
        <f>IFERROR(VLOOKUP(M790,'Վարկանիշային չափորոշիչներ'!$G$6:$J$72,4,FALSE),0)</f>
        <v>3.5</v>
      </c>
      <c r="AF790" s="7">
        <f>IFERROR(VLOOKUP(N790,'Վարկանիշային չափորոշիչներ'!$G$6:$J$72,4,FALSE),0)</f>
        <v>10</v>
      </c>
      <c r="AG790" s="7">
        <f>IFERROR(VLOOKUP(O790,'Վարկանիշային չափորոշիչներ'!$G$6:$J$72,4,FALSE),0)</f>
        <v>0</v>
      </c>
      <c r="AH790" s="7">
        <f>IFERROR(VLOOKUP(P790,'Վարկանիշային չափորոշիչներ'!$G$6:$J$72,4,FALSE),0)</f>
        <v>0</v>
      </c>
      <c r="AI790" s="7">
        <f>IFERROR(VLOOKUP(Q790,'Վարկանիշային չափորոշիչներ'!$G$6:$J$72,4,FALSE),0)</f>
        <v>100</v>
      </c>
      <c r="AJ790" s="7">
        <f t="shared" si="30"/>
        <v>166.5</v>
      </c>
    </row>
    <row r="791" spans="1:36" ht="60" x14ac:dyDescent="0.35">
      <c r="A791" s="158">
        <v>1225</v>
      </c>
      <c r="B791" s="161"/>
      <c r="C791" s="71" t="s">
        <v>1798</v>
      </c>
      <c r="D791" s="72">
        <v>55000000</v>
      </c>
      <c r="E791" s="46" t="s">
        <v>11</v>
      </c>
      <c r="F791" s="46" t="s">
        <v>11</v>
      </c>
      <c r="G791" s="46" t="s">
        <v>11</v>
      </c>
      <c r="H791" s="46" t="s">
        <v>11</v>
      </c>
      <c r="I791" s="46" t="s">
        <v>11</v>
      </c>
      <c r="J791" s="46" t="s">
        <v>11</v>
      </c>
      <c r="K791" s="46" t="s">
        <v>11</v>
      </c>
      <c r="L791" s="46" t="s">
        <v>11</v>
      </c>
      <c r="M791" s="46" t="s">
        <v>11</v>
      </c>
      <c r="N791" s="46" t="s">
        <v>11</v>
      </c>
      <c r="O791" s="46" t="s">
        <v>11</v>
      </c>
      <c r="P791" s="46" t="s">
        <v>11</v>
      </c>
      <c r="Q791" s="60" t="s">
        <v>11</v>
      </c>
      <c r="R791" s="61">
        <f t="shared" si="31"/>
        <v>0</v>
      </c>
      <c r="W791" s="175">
        <f>IFERROR(VLOOKUP(E791,'Վարկանիշային չափորոշիչներ'!$G$6:$J$72,4,FALSE),0)</f>
        <v>0</v>
      </c>
      <c r="X791" s="7">
        <f>IFERROR(VLOOKUP(F791,'Վարկանիշային չափորոշիչներ'!$G$6:$J$72,4,FALSE),0)</f>
        <v>0</v>
      </c>
      <c r="Y791" s="7">
        <f>IFERROR(VLOOKUP(G791,'Վարկանիշային չափորոշիչներ'!$G$6:$J$72,4,FALSE),0)</f>
        <v>0</v>
      </c>
      <c r="Z791" s="7">
        <f>IFERROR(VLOOKUP(H791,'Վարկանիշային չափորոշիչներ'!$G$6:$J$72,4,FALSE),0)</f>
        <v>0</v>
      </c>
      <c r="AA791" s="7">
        <f>IFERROR(VLOOKUP(I791,'Վարկանիշային չափորոշիչներ'!$G$6:$J$72,4,FALSE),0)</f>
        <v>0</v>
      </c>
      <c r="AB791" s="7">
        <f>IFERROR(VLOOKUP(J791,'Վարկանիշային չափորոշիչներ'!$G$6:$J$72,4,FALSE),0)</f>
        <v>0</v>
      </c>
      <c r="AC791" s="7">
        <f>IFERROR(VLOOKUP(K791,'Վարկանիշային չափորոշիչներ'!$G$6:$J$72,4,FALSE),0)</f>
        <v>0</v>
      </c>
      <c r="AD791" s="7">
        <f>IFERROR(VLOOKUP(L791,'Վարկանիշային չափորոշիչներ'!$G$6:$J$72,4,FALSE),0)</f>
        <v>0</v>
      </c>
      <c r="AE791" s="7">
        <f>IFERROR(VLOOKUP(M791,'Վարկանիշային չափորոշիչներ'!$G$6:$J$72,4,FALSE),0)</f>
        <v>0</v>
      </c>
      <c r="AF791" s="7">
        <f>IFERROR(VLOOKUP(N791,'Վարկանիշային չափորոշիչներ'!$G$6:$J$72,4,FALSE),0)</f>
        <v>0</v>
      </c>
      <c r="AG791" s="7">
        <f>IFERROR(VLOOKUP(O791,'Վարկանիշային չափորոշիչներ'!$G$6:$J$72,4,FALSE),0)</f>
        <v>0</v>
      </c>
      <c r="AH791" s="7">
        <f>IFERROR(VLOOKUP(P791,'Վարկանիշային չափորոշիչներ'!$G$6:$J$72,4,FALSE),0)</f>
        <v>0</v>
      </c>
      <c r="AI791" s="7">
        <f>IFERROR(VLOOKUP(Q791,'Վարկանիշային չափորոշիչներ'!$G$6:$J$72,4,FALSE),0)</f>
        <v>0</v>
      </c>
      <c r="AJ791" s="7">
        <f t="shared" si="30"/>
        <v>0</v>
      </c>
    </row>
    <row r="792" spans="1:36" ht="45" x14ac:dyDescent="0.35">
      <c r="A792" s="160">
        <v>1225</v>
      </c>
      <c r="B792" s="161" t="s">
        <v>1799</v>
      </c>
      <c r="C792" s="74" t="s">
        <v>1800</v>
      </c>
      <c r="D792" s="116">
        <v>55000000</v>
      </c>
      <c r="E792" s="44" t="s">
        <v>303</v>
      </c>
      <c r="F792" s="44" t="s">
        <v>4</v>
      </c>
      <c r="G792" s="44" t="s">
        <v>2107</v>
      </c>
      <c r="H792" s="44" t="s">
        <v>4</v>
      </c>
      <c r="I792" s="44" t="s">
        <v>483</v>
      </c>
      <c r="J792" s="44" t="s">
        <v>295</v>
      </c>
      <c r="K792" s="44" t="s">
        <v>263</v>
      </c>
      <c r="L792" s="44" t="s">
        <v>10</v>
      </c>
      <c r="M792" s="44" t="s">
        <v>8</v>
      </c>
      <c r="N792" s="44" t="s">
        <v>495</v>
      </c>
      <c r="O792" s="44" t="s">
        <v>262</v>
      </c>
      <c r="P792" s="44" t="s">
        <v>4</v>
      </c>
      <c r="Q792" s="58"/>
      <c r="R792" s="61">
        <f t="shared" si="31"/>
        <v>57.5</v>
      </c>
      <c r="W792" s="175">
        <f>IFERROR(VLOOKUP(E792,'Վարկանիշային չափորոշիչներ'!$G$6:$J$72,4,FALSE),0)</f>
        <v>10</v>
      </c>
      <c r="X792" s="7">
        <f>IFERROR(VLOOKUP(F792,'Վարկանիշային չափորոշիչներ'!$G$6:$J$72,4,FALSE),0)</f>
        <v>0</v>
      </c>
      <c r="Y792" s="7">
        <f>IFERROR(VLOOKUP(G792,'Վարկանիշային չափորոշիչներ'!$G$6:$J$72,4,FALSE),0)</f>
        <v>9</v>
      </c>
      <c r="Z792" s="7">
        <f>IFERROR(VLOOKUP(H792,'Վարկանիշային չափորոշիչներ'!$G$6:$J$72,4,FALSE),0)</f>
        <v>0</v>
      </c>
      <c r="AA792" s="7">
        <f>IFERROR(VLOOKUP(I792,'Վարկանիշային չափորոշիչներ'!$G$6:$J$72,4,FALSE),0)</f>
        <v>10</v>
      </c>
      <c r="AB792" s="7">
        <f>IFERROR(VLOOKUP(J792,'Վարկանիշային չափորոշիչներ'!$G$6:$J$72,4,FALSE),0)</f>
        <v>10</v>
      </c>
      <c r="AC792" s="7">
        <f>IFERROR(VLOOKUP(K792,'Վարկանիշային չափորոշիչներ'!$G$6:$J$72,4,FALSE),0)</f>
        <v>0</v>
      </c>
      <c r="AD792" s="7">
        <f>IFERROR(VLOOKUP(L792,'Վարկանիշային չափորոշիչներ'!$G$6:$J$72,4,FALSE),0)</f>
        <v>5</v>
      </c>
      <c r="AE792" s="7">
        <f>IFERROR(VLOOKUP(M792,'Վարկանիշային չափորոշիչներ'!$G$6:$J$72,4,FALSE),0)</f>
        <v>3.5</v>
      </c>
      <c r="AF792" s="7">
        <f>IFERROR(VLOOKUP(N792,'Վարկանիշային չափորոշիչներ'!$G$6:$J$72,4,FALSE),0)</f>
        <v>10</v>
      </c>
      <c r="AG792" s="7">
        <f>IFERROR(VLOOKUP(O792,'Վարկանիշային չափորոշիչներ'!$G$6:$J$72,4,FALSE),0)</f>
        <v>0</v>
      </c>
      <c r="AH792" s="7">
        <f>IFERROR(VLOOKUP(P792,'Վարկանիշային չափորոշիչներ'!$G$6:$J$72,4,FALSE),0)</f>
        <v>0</v>
      </c>
      <c r="AI792" s="7">
        <f>IFERROR(VLOOKUP(Q792,'Վարկանիշային չափորոշիչներ'!$G$6:$J$72,4,FALSE),0)</f>
        <v>0</v>
      </c>
      <c r="AJ792" s="7">
        <f t="shared" si="30"/>
        <v>57.5</v>
      </c>
    </row>
    <row r="793" spans="1:36" ht="30" hidden="1" x14ac:dyDescent="0.35">
      <c r="A793" s="160" t="s">
        <v>0</v>
      </c>
      <c r="B793" s="161"/>
      <c r="C793" s="69" t="s">
        <v>147</v>
      </c>
      <c r="D793" s="70">
        <v>37351927.200000003</v>
      </c>
      <c r="E793" s="45" t="s">
        <v>11</v>
      </c>
      <c r="F793" s="45" t="s">
        <v>11</v>
      </c>
      <c r="G793" s="45" t="s">
        <v>11</v>
      </c>
      <c r="H793" s="45" t="s">
        <v>11</v>
      </c>
      <c r="I793" s="45" t="s">
        <v>11</v>
      </c>
      <c r="J793" s="45" t="s">
        <v>11</v>
      </c>
      <c r="K793" s="45" t="s">
        <v>11</v>
      </c>
      <c r="L793" s="45" t="s">
        <v>11</v>
      </c>
      <c r="M793" s="45" t="s">
        <v>11</v>
      </c>
      <c r="N793" s="45" t="s">
        <v>11</v>
      </c>
      <c r="O793" s="45" t="s">
        <v>11</v>
      </c>
      <c r="P793" s="45" t="s">
        <v>11</v>
      </c>
      <c r="Q793" s="59" t="s">
        <v>11</v>
      </c>
      <c r="R793" s="61">
        <f t="shared" si="31"/>
        <v>0</v>
      </c>
      <c r="W793" s="175">
        <f>IFERROR(VLOOKUP(E793,'Վարկանիշային չափորոշիչներ'!$G$6:$J$72,4,FALSE),0)</f>
        <v>0</v>
      </c>
      <c r="X793" s="7">
        <f>IFERROR(VLOOKUP(F793,'Վարկանիշային չափորոշիչներ'!$G$6:$J$72,4,FALSE),0)</f>
        <v>0</v>
      </c>
      <c r="Y793" s="7">
        <f>IFERROR(VLOOKUP(G793,'Վարկանիշային չափորոշիչներ'!$G$6:$J$72,4,FALSE),0)</f>
        <v>0</v>
      </c>
      <c r="Z793" s="7">
        <f>IFERROR(VLOOKUP(H793,'Վարկանիշային չափորոշիչներ'!$G$6:$J$72,4,FALSE),0)</f>
        <v>0</v>
      </c>
      <c r="AA793" s="7">
        <f>IFERROR(VLOOKUP(I793,'Վարկանիշային չափորոշիչներ'!$G$6:$J$72,4,FALSE),0)</f>
        <v>0</v>
      </c>
      <c r="AB793" s="7">
        <f>IFERROR(VLOOKUP(J793,'Վարկանիշային չափորոշիչներ'!$G$6:$J$72,4,FALSE),0)</f>
        <v>0</v>
      </c>
      <c r="AC793" s="7">
        <f>IFERROR(VLOOKUP(K793,'Վարկանիշային չափորոշիչներ'!$G$6:$J$72,4,FALSE),0)</f>
        <v>0</v>
      </c>
      <c r="AD793" s="7">
        <f>IFERROR(VLOOKUP(L793,'Վարկանիշային չափորոշիչներ'!$G$6:$J$72,4,FALSE),0)</f>
        <v>0</v>
      </c>
      <c r="AE793" s="7">
        <f>IFERROR(VLOOKUP(M793,'Վարկանիշային չափորոշիչներ'!$G$6:$J$72,4,FALSE),0)</f>
        <v>0</v>
      </c>
      <c r="AF793" s="7">
        <f>IFERROR(VLOOKUP(N793,'Վարկանիշային չափորոշիչներ'!$G$6:$J$72,4,FALSE),0)</f>
        <v>0</v>
      </c>
      <c r="AG793" s="7">
        <f>IFERROR(VLOOKUP(O793,'Վարկանիշային չափորոշիչներ'!$G$6:$J$72,4,FALSE),0)</f>
        <v>0</v>
      </c>
      <c r="AH793" s="7">
        <f>IFERROR(VLOOKUP(P793,'Վարկանիշային չափորոշիչներ'!$G$6:$J$72,4,FALSE),0)</f>
        <v>0</v>
      </c>
      <c r="AI793" s="7">
        <f>IFERROR(VLOOKUP(Q793,'Վարկանիշային չափորոշիչներ'!$G$6:$J$72,4,FALSE),0)</f>
        <v>0</v>
      </c>
      <c r="AJ793" s="7">
        <f t="shared" si="30"/>
        <v>0</v>
      </c>
    </row>
    <row r="794" spans="1:36" ht="30" hidden="1" x14ac:dyDescent="0.35">
      <c r="A794" s="160">
        <v>1043</v>
      </c>
      <c r="B794" s="161"/>
      <c r="C794" s="71" t="s">
        <v>1801</v>
      </c>
      <c r="D794" s="72">
        <v>22010859.199999999</v>
      </c>
      <c r="E794" s="46" t="s">
        <v>11</v>
      </c>
      <c r="F794" s="46" t="s">
        <v>11</v>
      </c>
      <c r="G794" s="46" t="s">
        <v>11</v>
      </c>
      <c r="H794" s="46" t="s">
        <v>11</v>
      </c>
      <c r="I794" s="46" t="s">
        <v>11</v>
      </c>
      <c r="J794" s="46" t="s">
        <v>11</v>
      </c>
      <c r="K794" s="46" t="s">
        <v>11</v>
      </c>
      <c r="L794" s="46" t="s">
        <v>11</v>
      </c>
      <c r="M794" s="46" t="s">
        <v>11</v>
      </c>
      <c r="N794" s="46" t="s">
        <v>11</v>
      </c>
      <c r="O794" s="46" t="s">
        <v>11</v>
      </c>
      <c r="P794" s="46" t="s">
        <v>11</v>
      </c>
      <c r="Q794" s="60" t="s">
        <v>11</v>
      </c>
      <c r="R794" s="61">
        <f t="shared" si="31"/>
        <v>0</v>
      </c>
      <c r="W794" s="175">
        <f>IFERROR(VLOOKUP(E794,'Վարկանիշային չափորոշիչներ'!$G$6:$J$72,4,FALSE),0)</f>
        <v>0</v>
      </c>
      <c r="X794" s="7">
        <f>IFERROR(VLOOKUP(F794,'Վարկանիշային չափորոշիչներ'!$G$6:$J$72,4,FALSE),0)</f>
        <v>0</v>
      </c>
      <c r="Y794" s="7">
        <f>IFERROR(VLOOKUP(G794,'Վարկանիշային չափորոշիչներ'!$G$6:$J$72,4,FALSE),0)</f>
        <v>0</v>
      </c>
      <c r="Z794" s="7">
        <f>IFERROR(VLOOKUP(H794,'Վարկանիշային չափորոշիչներ'!$G$6:$J$72,4,FALSE),0)</f>
        <v>0</v>
      </c>
      <c r="AA794" s="7">
        <f>IFERROR(VLOOKUP(I794,'Վարկանիշային չափորոշիչներ'!$G$6:$J$72,4,FALSE),0)</f>
        <v>0</v>
      </c>
      <c r="AB794" s="7">
        <f>IFERROR(VLOOKUP(J794,'Վարկանիշային չափորոշիչներ'!$G$6:$J$72,4,FALSE),0)</f>
        <v>0</v>
      </c>
      <c r="AC794" s="7">
        <f>IFERROR(VLOOKUP(K794,'Վարկանիշային չափորոշիչներ'!$G$6:$J$72,4,FALSE),0)</f>
        <v>0</v>
      </c>
      <c r="AD794" s="7">
        <f>IFERROR(VLOOKUP(L794,'Վարկանիշային չափորոշիչներ'!$G$6:$J$72,4,FALSE),0)</f>
        <v>0</v>
      </c>
      <c r="AE794" s="7">
        <f>IFERROR(VLOOKUP(M794,'Վարկանիշային չափորոշիչներ'!$G$6:$J$72,4,FALSE),0)</f>
        <v>0</v>
      </c>
      <c r="AF794" s="7">
        <f>IFERROR(VLOOKUP(N794,'Վարկանիշային չափորոշիչներ'!$G$6:$J$72,4,FALSE),0)</f>
        <v>0</v>
      </c>
      <c r="AG794" s="7">
        <f>IFERROR(VLOOKUP(O794,'Վարկանիշային չափորոշիչներ'!$G$6:$J$72,4,FALSE),0)</f>
        <v>0</v>
      </c>
      <c r="AH794" s="7">
        <f>IFERROR(VLOOKUP(P794,'Վարկանիշային չափորոշիչներ'!$G$6:$J$72,4,FALSE),0)</f>
        <v>0</v>
      </c>
      <c r="AI794" s="7">
        <f>IFERROR(VLOOKUP(Q794,'Վարկանիշային չափորոշիչներ'!$G$6:$J$72,4,FALSE),0)</f>
        <v>0</v>
      </c>
      <c r="AJ794" s="7">
        <f t="shared" si="30"/>
        <v>0</v>
      </c>
    </row>
    <row r="795" spans="1:36" ht="30" hidden="1" x14ac:dyDescent="0.35">
      <c r="A795" s="160">
        <v>1043</v>
      </c>
      <c r="B795" s="161" t="s">
        <v>1802</v>
      </c>
      <c r="C795" s="75" t="s">
        <v>1803</v>
      </c>
      <c r="D795" s="85">
        <v>213000</v>
      </c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58"/>
      <c r="R795" s="61">
        <f t="shared" si="31"/>
        <v>0</v>
      </c>
      <c r="W795" s="175">
        <f>IFERROR(VLOOKUP(E795,'Վարկանիշային չափորոշիչներ'!$G$6:$J$72,4,FALSE),0)</f>
        <v>0</v>
      </c>
      <c r="X795" s="7">
        <f>IFERROR(VLOOKUP(F795,'Վարկանիշային չափորոշիչներ'!$G$6:$J$72,4,FALSE),0)</f>
        <v>0</v>
      </c>
      <c r="Y795" s="7">
        <f>IFERROR(VLOOKUP(G795,'Վարկանիշային չափորոշիչներ'!$G$6:$J$72,4,FALSE),0)</f>
        <v>0</v>
      </c>
      <c r="Z795" s="7">
        <f>IFERROR(VLOOKUP(H795,'Վարկանիշային չափորոշիչներ'!$G$6:$J$72,4,FALSE),0)</f>
        <v>0</v>
      </c>
      <c r="AA795" s="7">
        <f>IFERROR(VLOOKUP(I795,'Վարկանիշային չափորոշիչներ'!$G$6:$J$72,4,FALSE),0)</f>
        <v>0</v>
      </c>
      <c r="AB795" s="7">
        <f>IFERROR(VLOOKUP(J795,'Վարկանիշային չափորոշիչներ'!$G$6:$J$72,4,FALSE),0)</f>
        <v>0</v>
      </c>
      <c r="AC795" s="7">
        <f>IFERROR(VLOOKUP(K795,'Վարկանիշային չափորոշիչներ'!$G$6:$J$72,4,FALSE),0)</f>
        <v>0</v>
      </c>
      <c r="AD795" s="7">
        <f>IFERROR(VLOOKUP(L795,'Վարկանիշային չափորոշիչներ'!$G$6:$J$72,4,FALSE),0)</f>
        <v>0</v>
      </c>
      <c r="AE795" s="7">
        <f>IFERROR(VLOOKUP(M795,'Վարկանիշային չափորոշիչներ'!$G$6:$J$72,4,FALSE),0)</f>
        <v>0</v>
      </c>
      <c r="AF795" s="7">
        <f>IFERROR(VLOOKUP(N795,'Վարկանիշային չափորոշիչներ'!$G$6:$J$72,4,FALSE),0)</f>
        <v>0</v>
      </c>
      <c r="AG795" s="7">
        <f>IFERROR(VLOOKUP(O795,'Վարկանիշային չափորոշիչներ'!$G$6:$J$72,4,FALSE),0)</f>
        <v>0</v>
      </c>
      <c r="AH795" s="7">
        <f>IFERROR(VLOOKUP(P795,'Վարկանիշային չափորոշիչներ'!$G$6:$J$72,4,FALSE),0)</f>
        <v>0</v>
      </c>
      <c r="AI795" s="7">
        <f>IFERROR(VLOOKUP(Q795,'Վարկանիշային չափորոշիչներ'!$G$6:$J$72,4,FALSE),0)</f>
        <v>0</v>
      </c>
      <c r="AJ795" s="7">
        <f t="shared" si="30"/>
        <v>0</v>
      </c>
    </row>
    <row r="796" spans="1:36" ht="45" hidden="1" x14ac:dyDescent="0.35">
      <c r="A796" s="160">
        <v>1043</v>
      </c>
      <c r="B796" s="161" t="s">
        <v>1804</v>
      </c>
      <c r="C796" s="75" t="s">
        <v>1805</v>
      </c>
      <c r="D796" s="68">
        <v>344956</v>
      </c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58"/>
      <c r="R796" s="61">
        <f t="shared" si="31"/>
        <v>0</v>
      </c>
      <c r="W796" s="175">
        <f>IFERROR(VLOOKUP(E796,'Վարկանիշային չափորոշիչներ'!$G$6:$J$72,4,FALSE),0)</f>
        <v>0</v>
      </c>
      <c r="X796" s="7">
        <f>IFERROR(VLOOKUP(F796,'Վարկանիշային չափորոշիչներ'!$G$6:$J$72,4,FALSE),0)</f>
        <v>0</v>
      </c>
      <c r="Y796" s="7">
        <f>IFERROR(VLOOKUP(G796,'Վարկանիշային չափորոշիչներ'!$G$6:$J$72,4,FALSE),0)</f>
        <v>0</v>
      </c>
      <c r="Z796" s="7">
        <f>IFERROR(VLOOKUP(H796,'Վարկանիշային չափորոշիչներ'!$G$6:$J$72,4,FALSE),0)</f>
        <v>0</v>
      </c>
      <c r="AA796" s="7">
        <f>IFERROR(VLOOKUP(I796,'Վարկանիշային չափորոշիչներ'!$G$6:$J$72,4,FALSE),0)</f>
        <v>0</v>
      </c>
      <c r="AB796" s="7">
        <f>IFERROR(VLOOKUP(J796,'Վարկանիշային չափորոշիչներ'!$G$6:$J$72,4,FALSE),0)</f>
        <v>0</v>
      </c>
      <c r="AC796" s="7">
        <f>IFERROR(VLOOKUP(K796,'Վարկանիշային չափորոշիչներ'!$G$6:$J$72,4,FALSE),0)</f>
        <v>0</v>
      </c>
      <c r="AD796" s="7">
        <f>IFERROR(VLOOKUP(L796,'Վարկանիշային չափորոշիչներ'!$G$6:$J$72,4,FALSE),0)</f>
        <v>0</v>
      </c>
      <c r="AE796" s="7">
        <f>IFERROR(VLOOKUP(M796,'Վարկանիշային չափորոշիչներ'!$G$6:$J$72,4,FALSE),0)</f>
        <v>0</v>
      </c>
      <c r="AF796" s="7">
        <f>IFERROR(VLOOKUP(N796,'Վարկանիշային չափորոշիչներ'!$G$6:$J$72,4,FALSE),0)</f>
        <v>0</v>
      </c>
      <c r="AG796" s="7">
        <f>IFERROR(VLOOKUP(O796,'Վարկանիշային չափորոշիչներ'!$G$6:$J$72,4,FALSE),0)</f>
        <v>0</v>
      </c>
      <c r="AH796" s="7">
        <f>IFERROR(VLOOKUP(P796,'Վարկանիշային չափորոշիչներ'!$G$6:$J$72,4,FALSE),0)</f>
        <v>0</v>
      </c>
      <c r="AI796" s="7">
        <f>IFERROR(VLOOKUP(Q796,'Վարկանիշային չափորոշիչներ'!$G$6:$J$72,4,FALSE),0)</f>
        <v>0</v>
      </c>
      <c r="AJ796" s="7">
        <f t="shared" si="30"/>
        <v>0</v>
      </c>
    </row>
    <row r="797" spans="1:36" hidden="1" x14ac:dyDescent="0.35">
      <c r="A797" s="160">
        <v>1043</v>
      </c>
      <c r="B797" s="161" t="s">
        <v>1806</v>
      </c>
      <c r="C797" s="75" t="s">
        <v>148</v>
      </c>
      <c r="D797" s="68">
        <v>968000</v>
      </c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58"/>
      <c r="R797" s="61">
        <f t="shared" si="31"/>
        <v>0</v>
      </c>
      <c r="W797" s="175">
        <f>IFERROR(VLOOKUP(E797,'Վարկանիշային չափորոշիչներ'!$G$6:$J$72,4,FALSE),0)</f>
        <v>0</v>
      </c>
      <c r="X797" s="7">
        <f>IFERROR(VLOOKUP(F797,'Վարկանիշային չափորոշիչներ'!$G$6:$J$72,4,FALSE),0)</f>
        <v>0</v>
      </c>
      <c r="Y797" s="7">
        <f>IFERROR(VLOOKUP(G797,'Վարկանիշային չափորոշիչներ'!$G$6:$J$72,4,FALSE),0)</f>
        <v>0</v>
      </c>
      <c r="Z797" s="7">
        <f>IFERROR(VLOOKUP(H797,'Վարկանիշային չափորոշիչներ'!$G$6:$J$72,4,FALSE),0)</f>
        <v>0</v>
      </c>
      <c r="AA797" s="7">
        <f>IFERROR(VLOOKUP(I797,'Վարկանիշային չափորոշիչներ'!$G$6:$J$72,4,FALSE),0)</f>
        <v>0</v>
      </c>
      <c r="AB797" s="7">
        <f>IFERROR(VLOOKUP(J797,'Վարկանիշային չափորոշիչներ'!$G$6:$J$72,4,FALSE),0)</f>
        <v>0</v>
      </c>
      <c r="AC797" s="7">
        <f>IFERROR(VLOOKUP(K797,'Վարկանիշային չափորոշիչներ'!$G$6:$J$72,4,FALSE),0)</f>
        <v>0</v>
      </c>
      <c r="AD797" s="7">
        <f>IFERROR(VLOOKUP(L797,'Վարկանիշային չափորոշիչներ'!$G$6:$J$72,4,FALSE),0)</f>
        <v>0</v>
      </c>
      <c r="AE797" s="7">
        <f>IFERROR(VLOOKUP(M797,'Վարկանիշային չափորոշիչներ'!$G$6:$J$72,4,FALSE),0)</f>
        <v>0</v>
      </c>
      <c r="AF797" s="7">
        <f>IFERROR(VLOOKUP(N797,'Վարկանիշային չափորոշիչներ'!$G$6:$J$72,4,FALSE),0)</f>
        <v>0</v>
      </c>
      <c r="AG797" s="7">
        <f>IFERROR(VLOOKUP(O797,'Վարկանիշային չափորոշիչներ'!$G$6:$J$72,4,FALSE),0)</f>
        <v>0</v>
      </c>
      <c r="AH797" s="7">
        <f>IFERROR(VLOOKUP(P797,'Վարկանիշային չափորոշիչներ'!$G$6:$J$72,4,FALSE),0)</f>
        <v>0</v>
      </c>
      <c r="AI797" s="7">
        <f>IFERROR(VLOOKUP(Q797,'Վարկանիշային չափորոշիչներ'!$G$6:$J$72,4,FALSE),0)</f>
        <v>0</v>
      </c>
      <c r="AJ797" s="7">
        <f t="shared" si="30"/>
        <v>0</v>
      </c>
    </row>
    <row r="798" spans="1:36" ht="75" hidden="1" x14ac:dyDescent="0.35">
      <c r="A798" s="160">
        <v>1043</v>
      </c>
      <c r="B798" s="161" t="s">
        <v>1807</v>
      </c>
      <c r="C798" s="80" t="s">
        <v>1808</v>
      </c>
      <c r="D798" s="77">
        <v>19470500</v>
      </c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58"/>
      <c r="R798" s="61">
        <f t="shared" si="31"/>
        <v>0</v>
      </c>
      <c r="W798" s="175">
        <f>IFERROR(VLOOKUP(E798,'Վարկանիշային չափորոշիչներ'!$G$6:$J$72,4,FALSE),0)</f>
        <v>0</v>
      </c>
      <c r="X798" s="7">
        <f>IFERROR(VLOOKUP(F798,'Վարկանիշային չափորոշիչներ'!$G$6:$J$72,4,FALSE),0)</f>
        <v>0</v>
      </c>
      <c r="Y798" s="7">
        <f>IFERROR(VLOOKUP(G798,'Վարկանիշային չափորոշիչներ'!$G$6:$J$72,4,FALSE),0)</f>
        <v>0</v>
      </c>
      <c r="Z798" s="7">
        <f>IFERROR(VLOOKUP(H798,'Վարկանիշային չափորոշիչներ'!$G$6:$J$72,4,FALSE),0)</f>
        <v>0</v>
      </c>
      <c r="AA798" s="7">
        <f>IFERROR(VLOOKUP(I798,'Վարկանիշային չափորոշիչներ'!$G$6:$J$72,4,FALSE),0)</f>
        <v>0</v>
      </c>
      <c r="AB798" s="7">
        <f>IFERROR(VLOOKUP(J798,'Վարկանիշային չափորոշիչներ'!$G$6:$J$72,4,FALSE),0)</f>
        <v>0</v>
      </c>
      <c r="AC798" s="7">
        <f>IFERROR(VLOOKUP(K798,'Վարկանիշային չափորոշիչներ'!$G$6:$J$72,4,FALSE),0)</f>
        <v>0</v>
      </c>
      <c r="AD798" s="7">
        <f>IFERROR(VLOOKUP(L798,'Վարկանիշային չափորոշիչներ'!$G$6:$J$72,4,FALSE),0)</f>
        <v>0</v>
      </c>
      <c r="AE798" s="7">
        <f>IFERROR(VLOOKUP(M798,'Վարկանիշային չափորոշիչներ'!$G$6:$J$72,4,FALSE),0)</f>
        <v>0</v>
      </c>
      <c r="AF798" s="7">
        <f>IFERROR(VLOOKUP(N798,'Վարկանիշային չափորոշիչներ'!$G$6:$J$72,4,FALSE),0)</f>
        <v>0</v>
      </c>
      <c r="AG798" s="7">
        <f>IFERROR(VLOOKUP(O798,'Վարկանիշային չափորոշիչներ'!$G$6:$J$72,4,FALSE),0)</f>
        <v>0</v>
      </c>
      <c r="AH798" s="7">
        <f>IFERROR(VLOOKUP(P798,'Վարկանիշային չափորոշիչներ'!$G$6:$J$72,4,FALSE),0)</f>
        <v>0</v>
      </c>
      <c r="AI798" s="7">
        <f>IFERROR(VLOOKUP(Q798,'Վարկանիշային չափորոշիչներ'!$G$6:$J$72,4,FALSE),0)</f>
        <v>0</v>
      </c>
      <c r="AJ798" s="7">
        <f t="shared" si="30"/>
        <v>0</v>
      </c>
    </row>
    <row r="799" spans="1:36" hidden="1" x14ac:dyDescent="0.35">
      <c r="A799" s="160">
        <v>1043</v>
      </c>
      <c r="B799" s="161" t="s">
        <v>1809</v>
      </c>
      <c r="C799" s="80" t="s">
        <v>149</v>
      </c>
      <c r="D799" s="90">
        <v>702000</v>
      </c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58"/>
      <c r="R799" s="61">
        <f t="shared" si="31"/>
        <v>0</v>
      </c>
      <c r="W799" s="175">
        <f>IFERROR(VLOOKUP(E799,'Վարկանիշային չափորոշիչներ'!$G$6:$J$72,4,FALSE),0)</f>
        <v>0</v>
      </c>
      <c r="X799" s="7">
        <f>IFERROR(VLOOKUP(F799,'Վարկանիշային չափորոշիչներ'!$G$6:$J$72,4,FALSE),0)</f>
        <v>0</v>
      </c>
      <c r="Y799" s="7">
        <f>IFERROR(VLOOKUP(G799,'Վարկանիշային չափորոշիչներ'!$G$6:$J$72,4,FALSE),0)</f>
        <v>0</v>
      </c>
      <c r="Z799" s="7">
        <f>IFERROR(VLOOKUP(H799,'Վարկանիշային չափորոշիչներ'!$G$6:$J$72,4,FALSE),0)</f>
        <v>0</v>
      </c>
      <c r="AA799" s="7">
        <f>IFERROR(VLOOKUP(I799,'Վարկանիշային չափորոշիչներ'!$G$6:$J$72,4,FALSE),0)</f>
        <v>0</v>
      </c>
      <c r="AB799" s="7">
        <f>IFERROR(VLOOKUP(J799,'Վարկանիշային չափորոշիչներ'!$G$6:$J$72,4,FALSE),0)</f>
        <v>0</v>
      </c>
      <c r="AC799" s="7">
        <f>IFERROR(VLOOKUP(K799,'Վարկանիշային չափորոշիչներ'!$G$6:$J$72,4,FALSE),0)</f>
        <v>0</v>
      </c>
      <c r="AD799" s="7">
        <f>IFERROR(VLOOKUP(L799,'Վարկանիշային չափորոշիչներ'!$G$6:$J$72,4,FALSE),0)</f>
        <v>0</v>
      </c>
      <c r="AE799" s="7">
        <f>IFERROR(VLOOKUP(M799,'Վարկանիշային չափորոշիչներ'!$G$6:$J$72,4,FALSE),0)</f>
        <v>0</v>
      </c>
      <c r="AF799" s="7">
        <f>IFERROR(VLOOKUP(N799,'Վարկանիշային չափորոշիչներ'!$G$6:$J$72,4,FALSE),0)</f>
        <v>0</v>
      </c>
      <c r="AG799" s="7">
        <f>IFERROR(VLOOKUP(O799,'Վարկանիշային չափորոշիչներ'!$G$6:$J$72,4,FALSE),0)</f>
        <v>0</v>
      </c>
      <c r="AH799" s="7">
        <f>IFERROR(VLOOKUP(P799,'Վարկանիշային չափորոշիչներ'!$G$6:$J$72,4,FALSE),0)</f>
        <v>0</v>
      </c>
      <c r="AI799" s="7">
        <f>IFERROR(VLOOKUP(Q799,'Վարկանիշային չափորոշիչներ'!$G$6:$J$72,4,FALSE),0)</f>
        <v>0</v>
      </c>
      <c r="AJ799" s="7">
        <f t="shared" si="30"/>
        <v>0</v>
      </c>
    </row>
    <row r="800" spans="1:36" ht="45" hidden="1" x14ac:dyDescent="0.35">
      <c r="A800" s="160">
        <v>1043</v>
      </c>
      <c r="B800" s="161" t="s">
        <v>1810</v>
      </c>
      <c r="C800" s="74" t="s">
        <v>1811</v>
      </c>
      <c r="D800" s="90">
        <v>193643.2</v>
      </c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58"/>
      <c r="R800" s="61">
        <f t="shared" si="31"/>
        <v>0</v>
      </c>
      <c r="W800" s="175">
        <f>IFERROR(VLOOKUP(E800,'Վարկանիշային չափորոշիչներ'!$G$6:$J$72,4,FALSE),0)</f>
        <v>0</v>
      </c>
      <c r="X800" s="7">
        <f>IFERROR(VLOOKUP(F800,'Վարկանիշային չափորոշիչներ'!$G$6:$J$72,4,FALSE),0)</f>
        <v>0</v>
      </c>
      <c r="Y800" s="7">
        <f>IFERROR(VLOOKUP(G800,'Վարկանիշային չափորոշիչներ'!$G$6:$J$72,4,FALSE),0)</f>
        <v>0</v>
      </c>
      <c r="Z800" s="7">
        <f>IFERROR(VLOOKUP(H800,'Վարկանիշային չափորոշիչներ'!$G$6:$J$72,4,FALSE),0)</f>
        <v>0</v>
      </c>
      <c r="AA800" s="7">
        <f>IFERROR(VLOOKUP(I800,'Վարկանիշային չափորոշիչներ'!$G$6:$J$72,4,FALSE),0)</f>
        <v>0</v>
      </c>
      <c r="AB800" s="7">
        <f>IFERROR(VLOOKUP(J800,'Վարկանիշային չափորոշիչներ'!$G$6:$J$72,4,FALSE),0)</f>
        <v>0</v>
      </c>
      <c r="AC800" s="7">
        <f>IFERROR(VLOOKUP(K800,'Վարկանիշային չափորոշիչներ'!$G$6:$J$72,4,FALSE),0)</f>
        <v>0</v>
      </c>
      <c r="AD800" s="7">
        <f>IFERROR(VLOOKUP(L800,'Վարկանիշային չափորոշիչներ'!$G$6:$J$72,4,FALSE),0)</f>
        <v>0</v>
      </c>
      <c r="AE800" s="7">
        <f>IFERROR(VLOOKUP(M800,'Վարկանիշային չափորոշիչներ'!$G$6:$J$72,4,FALSE),0)</f>
        <v>0</v>
      </c>
      <c r="AF800" s="7">
        <f>IFERROR(VLOOKUP(N800,'Վարկանիշային չափորոշիչներ'!$G$6:$J$72,4,FALSE),0)</f>
        <v>0</v>
      </c>
      <c r="AG800" s="7">
        <f>IFERROR(VLOOKUP(O800,'Վարկանիշային չափորոշիչներ'!$G$6:$J$72,4,FALSE),0)</f>
        <v>0</v>
      </c>
      <c r="AH800" s="7">
        <f>IFERROR(VLOOKUP(P800,'Վարկանիշային չափորոշիչներ'!$G$6:$J$72,4,FALSE),0)</f>
        <v>0</v>
      </c>
      <c r="AI800" s="7">
        <f>IFERROR(VLOOKUP(Q800,'Վարկանիշային չափորոշիչներ'!$G$6:$J$72,4,FALSE),0)</f>
        <v>0</v>
      </c>
      <c r="AJ800" s="7">
        <f t="shared" si="30"/>
        <v>0</v>
      </c>
    </row>
    <row r="801" spans="1:36" ht="30" hidden="1" x14ac:dyDescent="0.35">
      <c r="A801" s="160">
        <v>1043</v>
      </c>
      <c r="B801" s="161" t="s">
        <v>1812</v>
      </c>
      <c r="C801" s="74" t="s">
        <v>1813</v>
      </c>
      <c r="D801" s="76">
        <v>18760</v>
      </c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58"/>
      <c r="R801" s="61">
        <f t="shared" si="31"/>
        <v>0</v>
      </c>
      <c r="W801" s="175">
        <f>IFERROR(VLOOKUP(E801,'Վարկանիշային չափորոշիչներ'!$G$6:$J$72,4,FALSE),0)</f>
        <v>0</v>
      </c>
      <c r="X801" s="7">
        <f>IFERROR(VLOOKUP(F801,'Վարկանիշային չափորոշիչներ'!$G$6:$J$72,4,FALSE),0)</f>
        <v>0</v>
      </c>
      <c r="Y801" s="7">
        <f>IFERROR(VLOOKUP(G801,'Վարկանիշային չափորոշիչներ'!$G$6:$J$72,4,FALSE),0)</f>
        <v>0</v>
      </c>
      <c r="Z801" s="7">
        <f>IFERROR(VLOOKUP(H801,'Վարկանիշային չափորոշիչներ'!$G$6:$J$72,4,FALSE),0)</f>
        <v>0</v>
      </c>
      <c r="AA801" s="7">
        <f>IFERROR(VLOOKUP(I801,'Վարկանիշային չափորոշիչներ'!$G$6:$J$72,4,FALSE),0)</f>
        <v>0</v>
      </c>
      <c r="AB801" s="7">
        <f>IFERROR(VLOOKUP(J801,'Վարկանիշային չափորոշիչներ'!$G$6:$J$72,4,FALSE),0)</f>
        <v>0</v>
      </c>
      <c r="AC801" s="7">
        <f>IFERROR(VLOOKUP(K801,'Վարկանիշային չափորոշիչներ'!$G$6:$J$72,4,FALSE),0)</f>
        <v>0</v>
      </c>
      <c r="AD801" s="7">
        <f>IFERROR(VLOOKUP(L801,'Վարկանիշային չափորոշիչներ'!$G$6:$J$72,4,FALSE),0)</f>
        <v>0</v>
      </c>
      <c r="AE801" s="7">
        <f>IFERROR(VLOOKUP(M801,'Վարկանիշային չափորոշիչներ'!$G$6:$J$72,4,FALSE),0)</f>
        <v>0</v>
      </c>
      <c r="AF801" s="7">
        <f>IFERROR(VLOOKUP(N801,'Վարկանիշային չափորոշիչներ'!$G$6:$J$72,4,FALSE),0)</f>
        <v>0</v>
      </c>
      <c r="AG801" s="7">
        <f>IFERROR(VLOOKUP(O801,'Վարկանիշային չափորոշիչներ'!$G$6:$J$72,4,FALSE),0)</f>
        <v>0</v>
      </c>
      <c r="AH801" s="7">
        <f>IFERROR(VLOOKUP(P801,'Վարկանիշային չափորոշիչներ'!$G$6:$J$72,4,FALSE),0)</f>
        <v>0</v>
      </c>
      <c r="AI801" s="7">
        <f>IFERROR(VLOOKUP(Q801,'Վարկանիշային չափորոշիչներ'!$G$6:$J$72,4,FALSE),0)</f>
        <v>0</v>
      </c>
      <c r="AJ801" s="7">
        <f t="shared" si="30"/>
        <v>0</v>
      </c>
    </row>
    <row r="802" spans="1:36" ht="30" hidden="1" x14ac:dyDescent="0.35">
      <c r="A802" s="160">
        <v>1043</v>
      </c>
      <c r="B802" s="161" t="s">
        <v>1814</v>
      </c>
      <c r="C802" s="74" t="s">
        <v>1815</v>
      </c>
      <c r="D802" s="68">
        <v>100000</v>
      </c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58"/>
      <c r="R802" s="61">
        <f t="shared" si="31"/>
        <v>0</v>
      </c>
      <c r="W802" s="175">
        <f>IFERROR(VLOOKUP(E802,'Վարկանիշային չափորոշիչներ'!$G$6:$J$72,4,FALSE),0)</f>
        <v>0</v>
      </c>
      <c r="X802" s="7">
        <f>IFERROR(VLOOKUP(F802,'Վարկանիշային չափորոշիչներ'!$G$6:$J$72,4,FALSE),0)</f>
        <v>0</v>
      </c>
      <c r="Y802" s="7">
        <f>IFERROR(VLOOKUP(G802,'Վարկանիշային չափորոշիչներ'!$G$6:$J$72,4,FALSE),0)</f>
        <v>0</v>
      </c>
      <c r="Z802" s="7">
        <f>IFERROR(VLOOKUP(H802,'Վարկանիշային չափորոշիչներ'!$G$6:$J$72,4,FALSE),0)</f>
        <v>0</v>
      </c>
      <c r="AA802" s="7">
        <f>IFERROR(VLOOKUP(I802,'Վարկանիշային չափորոշիչներ'!$G$6:$J$72,4,FALSE),0)</f>
        <v>0</v>
      </c>
      <c r="AB802" s="7">
        <f>IFERROR(VLOOKUP(J802,'Վարկանիշային չափորոշիչներ'!$G$6:$J$72,4,FALSE),0)</f>
        <v>0</v>
      </c>
      <c r="AC802" s="7">
        <f>IFERROR(VLOOKUP(K802,'Վարկանիշային չափորոշիչներ'!$G$6:$J$72,4,FALSE),0)</f>
        <v>0</v>
      </c>
      <c r="AD802" s="7">
        <f>IFERROR(VLOOKUP(L802,'Վարկանիշային չափորոշիչներ'!$G$6:$J$72,4,FALSE),0)</f>
        <v>0</v>
      </c>
      <c r="AE802" s="7">
        <f>IFERROR(VLOOKUP(M802,'Վարկանիշային չափորոշիչներ'!$G$6:$J$72,4,FALSE),0)</f>
        <v>0</v>
      </c>
      <c r="AF802" s="7">
        <f>IFERROR(VLOOKUP(N802,'Վարկանիշային չափորոշիչներ'!$G$6:$J$72,4,FALSE),0)</f>
        <v>0</v>
      </c>
      <c r="AG802" s="7">
        <f>IFERROR(VLOOKUP(O802,'Վարկանիշային չափորոշիչներ'!$G$6:$J$72,4,FALSE),0)</f>
        <v>0</v>
      </c>
      <c r="AH802" s="7">
        <f>IFERROR(VLOOKUP(P802,'Վարկանիշային չափորոշիչներ'!$G$6:$J$72,4,FALSE),0)</f>
        <v>0</v>
      </c>
      <c r="AI802" s="7">
        <f>IFERROR(VLOOKUP(Q802,'Վարկանիշային չափորոշիչներ'!$G$6:$J$72,4,FALSE),0)</f>
        <v>0</v>
      </c>
      <c r="AJ802" s="7">
        <f t="shared" si="30"/>
        <v>0</v>
      </c>
    </row>
    <row r="803" spans="1:36" ht="45" hidden="1" x14ac:dyDescent="0.35">
      <c r="A803" s="158">
        <v>1100</v>
      </c>
      <c r="B803" s="161"/>
      <c r="C803" s="71" t="s">
        <v>1816</v>
      </c>
      <c r="D803" s="72">
        <v>1320934.1000000001</v>
      </c>
      <c r="E803" s="46" t="s">
        <v>11</v>
      </c>
      <c r="F803" s="46" t="s">
        <v>11</v>
      </c>
      <c r="G803" s="46" t="s">
        <v>11</v>
      </c>
      <c r="H803" s="46" t="s">
        <v>11</v>
      </c>
      <c r="I803" s="46" t="s">
        <v>11</v>
      </c>
      <c r="J803" s="46" t="s">
        <v>11</v>
      </c>
      <c r="K803" s="46" t="s">
        <v>11</v>
      </c>
      <c r="L803" s="46" t="s">
        <v>11</v>
      </c>
      <c r="M803" s="46" t="s">
        <v>11</v>
      </c>
      <c r="N803" s="46" t="s">
        <v>11</v>
      </c>
      <c r="O803" s="46" t="s">
        <v>11</v>
      </c>
      <c r="P803" s="46" t="s">
        <v>11</v>
      </c>
      <c r="Q803" s="60" t="s">
        <v>11</v>
      </c>
      <c r="R803" s="61">
        <f t="shared" si="31"/>
        <v>0</v>
      </c>
      <c r="W803" s="175">
        <f>IFERROR(VLOOKUP(E803,'Վարկանիշային չափորոշիչներ'!$G$6:$J$72,4,FALSE),0)</f>
        <v>0</v>
      </c>
      <c r="X803" s="7">
        <f>IFERROR(VLOOKUP(F803,'Վարկանիշային չափորոշիչներ'!$G$6:$J$72,4,FALSE),0)</f>
        <v>0</v>
      </c>
      <c r="Y803" s="7">
        <f>IFERROR(VLOOKUP(G803,'Վարկանիշային չափորոշիչներ'!$G$6:$J$72,4,FALSE),0)</f>
        <v>0</v>
      </c>
      <c r="Z803" s="7">
        <f>IFERROR(VLOOKUP(H803,'Վարկանիշային չափորոշիչներ'!$G$6:$J$72,4,FALSE),0)</f>
        <v>0</v>
      </c>
      <c r="AA803" s="7">
        <f>IFERROR(VLOOKUP(I803,'Վարկանիշային չափորոշիչներ'!$G$6:$J$72,4,FALSE),0)</f>
        <v>0</v>
      </c>
      <c r="AB803" s="7">
        <f>IFERROR(VLOOKUP(J803,'Վարկանիշային չափորոշիչներ'!$G$6:$J$72,4,FALSE),0)</f>
        <v>0</v>
      </c>
      <c r="AC803" s="7">
        <f>IFERROR(VLOOKUP(K803,'Վարկանիշային չափորոշիչներ'!$G$6:$J$72,4,FALSE),0)</f>
        <v>0</v>
      </c>
      <c r="AD803" s="7">
        <f>IFERROR(VLOOKUP(L803,'Վարկանիշային չափորոշիչներ'!$G$6:$J$72,4,FALSE),0)</f>
        <v>0</v>
      </c>
      <c r="AE803" s="7">
        <f>IFERROR(VLOOKUP(M803,'Վարկանիշային չափորոշիչներ'!$G$6:$J$72,4,FALSE),0)</f>
        <v>0</v>
      </c>
      <c r="AF803" s="7">
        <f>IFERROR(VLOOKUP(N803,'Վարկանիշային չափորոշիչներ'!$G$6:$J$72,4,FALSE),0)</f>
        <v>0</v>
      </c>
      <c r="AG803" s="7">
        <f>IFERROR(VLOOKUP(O803,'Վարկանիշային չափորոշիչներ'!$G$6:$J$72,4,FALSE),0)</f>
        <v>0</v>
      </c>
      <c r="AH803" s="7">
        <f>IFERROR(VLOOKUP(P803,'Վարկանիշային չափորոշիչներ'!$G$6:$J$72,4,FALSE),0)</f>
        <v>0</v>
      </c>
      <c r="AI803" s="7">
        <f>IFERROR(VLOOKUP(Q803,'Վարկանիշային չափորոշիչներ'!$G$6:$J$72,4,FALSE),0)</f>
        <v>0</v>
      </c>
      <c r="AJ803" s="7">
        <f t="shared" si="30"/>
        <v>0</v>
      </c>
    </row>
    <row r="804" spans="1:36" ht="90" hidden="1" x14ac:dyDescent="0.35">
      <c r="A804" s="158">
        <v>1100</v>
      </c>
      <c r="B804" s="161" t="s">
        <v>1817</v>
      </c>
      <c r="C804" s="80" t="s">
        <v>1818</v>
      </c>
      <c r="D804" s="68">
        <v>1050631.8</v>
      </c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58"/>
      <c r="R804" s="61">
        <f t="shared" si="31"/>
        <v>0</v>
      </c>
      <c r="W804" s="175">
        <f>IFERROR(VLOOKUP(E804,'Վարկանիշային չափորոշիչներ'!$G$6:$J$72,4,FALSE),0)</f>
        <v>0</v>
      </c>
      <c r="X804" s="7">
        <f>IFERROR(VLOOKUP(F804,'Վարկանիշային չափորոշիչներ'!$G$6:$J$72,4,FALSE),0)</f>
        <v>0</v>
      </c>
      <c r="Y804" s="7">
        <f>IFERROR(VLOOKUP(G804,'Վարկանիշային չափորոշիչներ'!$G$6:$J$72,4,FALSE),0)</f>
        <v>0</v>
      </c>
      <c r="Z804" s="7">
        <f>IFERROR(VLOOKUP(H804,'Վարկանիշային չափորոշիչներ'!$G$6:$J$72,4,FALSE),0)</f>
        <v>0</v>
      </c>
      <c r="AA804" s="7">
        <f>IFERROR(VLOOKUP(I804,'Վարկանիշային չափորոշիչներ'!$G$6:$J$72,4,FALSE),0)</f>
        <v>0</v>
      </c>
      <c r="AB804" s="7">
        <f>IFERROR(VLOOKUP(J804,'Վարկանիշային չափորոշիչներ'!$G$6:$J$72,4,FALSE),0)</f>
        <v>0</v>
      </c>
      <c r="AC804" s="7">
        <f>IFERROR(VLOOKUP(K804,'Վարկանիշային չափորոշիչներ'!$G$6:$J$72,4,FALSE),0)</f>
        <v>0</v>
      </c>
      <c r="AD804" s="7">
        <f>IFERROR(VLOOKUP(L804,'Վարկանիշային չափորոշիչներ'!$G$6:$J$72,4,FALSE),0)</f>
        <v>0</v>
      </c>
      <c r="AE804" s="7">
        <f>IFERROR(VLOOKUP(M804,'Վարկանիշային չափորոշիչներ'!$G$6:$J$72,4,FALSE),0)</f>
        <v>0</v>
      </c>
      <c r="AF804" s="7">
        <f>IFERROR(VLOOKUP(N804,'Վարկանիշային չափորոշիչներ'!$G$6:$J$72,4,FALSE),0)</f>
        <v>0</v>
      </c>
      <c r="AG804" s="7">
        <f>IFERROR(VLOOKUP(O804,'Վարկանիշային չափորոշիչներ'!$G$6:$J$72,4,FALSE),0)</f>
        <v>0</v>
      </c>
      <c r="AH804" s="7">
        <f>IFERROR(VLOOKUP(P804,'Վարկանիշային չափորոշիչներ'!$G$6:$J$72,4,FALSE),0)</f>
        <v>0</v>
      </c>
      <c r="AI804" s="7">
        <f>IFERROR(VLOOKUP(Q804,'Վարկանիշային չափորոշիչներ'!$G$6:$J$72,4,FALSE),0)</f>
        <v>0</v>
      </c>
      <c r="AJ804" s="7">
        <f t="shared" si="30"/>
        <v>0</v>
      </c>
    </row>
    <row r="805" spans="1:36" ht="60" hidden="1" x14ac:dyDescent="0.35">
      <c r="A805" s="160">
        <v>1100</v>
      </c>
      <c r="B805" s="161" t="s">
        <v>1819</v>
      </c>
      <c r="C805" s="80" t="s">
        <v>1820</v>
      </c>
      <c r="D805" s="68">
        <v>270302.3</v>
      </c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58"/>
      <c r="R805" s="61">
        <f t="shared" si="31"/>
        <v>0</v>
      </c>
      <c r="W805" s="175">
        <f>IFERROR(VLOOKUP(E805,'Վարկանիշային չափորոշիչներ'!$G$6:$J$72,4,FALSE),0)</f>
        <v>0</v>
      </c>
      <c r="X805" s="7">
        <f>IFERROR(VLOOKUP(F805,'Վարկանիշային չափորոշիչներ'!$G$6:$J$72,4,FALSE),0)</f>
        <v>0</v>
      </c>
      <c r="Y805" s="7">
        <f>IFERROR(VLOOKUP(G805,'Վարկանիշային չափորոշիչներ'!$G$6:$J$72,4,FALSE),0)</f>
        <v>0</v>
      </c>
      <c r="Z805" s="7">
        <f>IFERROR(VLOOKUP(H805,'Վարկանիշային չափորոշիչներ'!$G$6:$J$72,4,FALSE),0)</f>
        <v>0</v>
      </c>
      <c r="AA805" s="7">
        <f>IFERROR(VLOOKUP(I805,'Վարկանիշային չափորոշիչներ'!$G$6:$J$72,4,FALSE),0)</f>
        <v>0</v>
      </c>
      <c r="AB805" s="7">
        <f>IFERROR(VLOOKUP(J805,'Վարկանիշային չափորոշիչներ'!$G$6:$J$72,4,FALSE),0)</f>
        <v>0</v>
      </c>
      <c r="AC805" s="7">
        <f>IFERROR(VLOOKUP(K805,'Վարկանիշային չափորոշիչներ'!$G$6:$J$72,4,FALSE),0)</f>
        <v>0</v>
      </c>
      <c r="AD805" s="7">
        <f>IFERROR(VLOOKUP(L805,'Վարկանիշային չափորոշիչներ'!$G$6:$J$72,4,FALSE),0)</f>
        <v>0</v>
      </c>
      <c r="AE805" s="7">
        <f>IFERROR(VLOOKUP(M805,'Վարկանիշային չափորոշիչներ'!$G$6:$J$72,4,FALSE),0)</f>
        <v>0</v>
      </c>
      <c r="AF805" s="7">
        <f>IFERROR(VLOOKUP(N805,'Վարկանիշային չափորոշիչներ'!$G$6:$J$72,4,FALSE),0)</f>
        <v>0</v>
      </c>
      <c r="AG805" s="7">
        <f>IFERROR(VLOOKUP(O805,'Վարկանիշային չափորոշիչներ'!$G$6:$J$72,4,FALSE),0)</f>
        <v>0</v>
      </c>
      <c r="AH805" s="7">
        <f>IFERROR(VLOOKUP(P805,'Վարկանիշային չափորոշիչներ'!$G$6:$J$72,4,FALSE),0)</f>
        <v>0</v>
      </c>
      <c r="AI805" s="7">
        <f>IFERROR(VLOOKUP(Q805,'Վարկանիշային չափորոշիչներ'!$G$6:$J$72,4,FALSE),0)</f>
        <v>0</v>
      </c>
      <c r="AJ805" s="7">
        <f t="shared" si="30"/>
        <v>0</v>
      </c>
    </row>
    <row r="806" spans="1:36" hidden="1" x14ac:dyDescent="0.35">
      <c r="A806" s="158">
        <v>1220</v>
      </c>
      <c r="B806" s="161"/>
      <c r="C806" s="71" t="s">
        <v>1821</v>
      </c>
      <c r="D806" s="72">
        <v>4974639.9000000004</v>
      </c>
      <c r="E806" s="46" t="s">
        <v>11</v>
      </c>
      <c r="F806" s="46" t="s">
        <v>11</v>
      </c>
      <c r="G806" s="46" t="s">
        <v>11</v>
      </c>
      <c r="H806" s="46" t="s">
        <v>11</v>
      </c>
      <c r="I806" s="46" t="s">
        <v>11</v>
      </c>
      <c r="J806" s="46" t="s">
        <v>11</v>
      </c>
      <c r="K806" s="46" t="s">
        <v>11</v>
      </c>
      <c r="L806" s="46" t="s">
        <v>11</v>
      </c>
      <c r="M806" s="46" t="s">
        <v>11</v>
      </c>
      <c r="N806" s="46" t="s">
        <v>11</v>
      </c>
      <c r="O806" s="46" t="s">
        <v>11</v>
      </c>
      <c r="P806" s="46" t="s">
        <v>11</v>
      </c>
      <c r="Q806" s="60" t="s">
        <v>11</v>
      </c>
      <c r="R806" s="61">
        <f t="shared" si="31"/>
        <v>0</v>
      </c>
      <c r="W806" s="175">
        <f>IFERROR(VLOOKUP(E806,'Վարկանիշային չափորոշիչներ'!$G$6:$J$72,4,FALSE),0)</f>
        <v>0</v>
      </c>
      <c r="X806" s="7">
        <f>IFERROR(VLOOKUP(F806,'Վարկանիշային չափորոշիչներ'!$G$6:$J$72,4,FALSE),0)</f>
        <v>0</v>
      </c>
      <c r="Y806" s="7">
        <f>IFERROR(VLOOKUP(G806,'Վարկանիշային չափորոշիչներ'!$G$6:$J$72,4,FALSE),0)</f>
        <v>0</v>
      </c>
      <c r="Z806" s="7">
        <f>IFERROR(VLOOKUP(H806,'Վարկանիշային չափորոշիչներ'!$G$6:$J$72,4,FALSE),0)</f>
        <v>0</v>
      </c>
      <c r="AA806" s="7">
        <f>IFERROR(VLOOKUP(I806,'Վարկանիշային չափորոշիչներ'!$G$6:$J$72,4,FALSE),0)</f>
        <v>0</v>
      </c>
      <c r="AB806" s="7">
        <f>IFERROR(VLOOKUP(J806,'Վարկանիշային չափորոշիչներ'!$G$6:$J$72,4,FALSE),0)</f>
        <v>0</v>
      </c>
      <c r="AC806" s="7">
        <f>IFERROR(VLOOKUP(K806,'Վարկանիշային չափորոշիչներ'!$G$6:$J$72,4,FALSE),0)</f>
        <v>0</v>
      </c>
      <c r="AD806" s="7">
        <f>IFERROR(VLOOKUP(L806,'Վարկանիշային չափորոշիչներ'!$G$6:$J$72,4,FALSE),0)</f>
        <v>0</v>
      </c>
      <c r="AE806" s="7">
        <f>IFERROR(VLOOKUP(M806,'Վարկանիշային չափորոշիչներ'!$G$6:$J$72,4,FALSE),0)</f>
        <v>0</v>
      </c>
      <c r="AF806" s="7">
        <f>IFERROR(VLOOKUP(N806,'Վարկանիշային չափորոշիչներ'!$G$6:$J$72,4,FALSE),0)</f>
        <v>0</v>
      </c>
      <c r="AG806" s="7">
        <f>IFERROR(VLOOKUP(O806,'Վարկանիշային չափորոշիչներ'!$G$6:$J$72,4,FALSE),0)</f>
        <v>0</v>
      </c>
      <c r="AH806" s="7">
        <f>IFERROR(VLOOKUP(P806,'Վարկանիշային չափորոշիչներ'!$G$6:$J$72,4,FALSE),0)</f>
        <v>0</v>
      </c>
      <c r="AI806" s="7">
        <f>IFERROR(VLOOKUP(Q806,'Վարկանիշային չափորոշիչներ'!$G$6:$J$72,4,FALSE),0)</f>
        <v>0</v>
      </c>
      <c r="AJ806" s="7">
        <f t="shared" si="30"/>
        <v>0</v>
      </c>
    </row>
    <row r="807" spans="1:36" ht="45" hidden="1" x14ac:dyDescent="0.35">
      <c r="A807" s="160">
        <v>1220</v>
      </c>
      <c r="B807" s="161" t="s">
        <v>1822</v>
      </c>
      <c r="C807" s="75" t="s">
        <v>150</v>
      </c>
      <c r="D807" s="90">
        <v>3561878.9</v>
      </c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58"/>
      <c r="R807" s="61">
        <f t="shared" si="31"/>
        <v>0</v>
      </c>
      <c r="W807" s="175">
        <f>IFERROR(VLOOKUP(E807,'Վարկանիշային չափորոշիչներ'!$G$6:$J$72,4,FALSE),0)</f>
        <v>0</v>
      </c>
      <c r="X807" s="7">
        <f>IFERROR(VLOOKUP(F807,'Վարկանիշային չափորոշիչներ'!$G$6:$J$72,4,FALSE),0)</f>
        <v>0</v>
      </c>
      <c r="Y807" s="7">
        <f>IFERROR(VLOOKUP(G807,'Վարկանիշային չափորոշիչներ'!$G$6:$J$72,4,FALSE),0)</f>
        <v>0</v>
      </c>
      <c r="Z807" s="7">
        <f>IFERROR(VLOOKUP(H807,'Վարկանիշային չափորոշիչներ'!$G$6:$J$72,4,FALSE),0)</f>
        <v>0</v>
      </c>
      <c r="AA807" s="7">
        <f>IFERROR(VLOOKUP(I807,'Վարկանիշային չափորոշիչներ'!$G$6:$J$72,4,FALSE),0)</f>
        <v>0</v>
      </c>
      <c r="AB807" s="7">
        <f>IFERROR(VLOOKUP(J807,'Վարկանիշային չափորոշիչներ'!$G$6:$J$72,4,FALSE),0)</f>
        <v>0</v>
      </c>
      <c r="AC807" s="7">
        <f>IFERROR(VLOOKUP(K807,'Վարկանիշային չափորոշիչներ'!$G$6:$J$72,4,FALSE),0)</f>
        <v>0</v>
      </c>
      <c r="AD807" s="7">
        <f>IFERROR(VLOOKUP(L807,'Վարկանիշային չափորոշիչներ'!$G$6:$J$72,4,FALSE),0)</f>
        <v>0</v>
      </c>
      <c r="AE807" s="7">
        <f>IFERROR(VLOOKUP(M807,'Վարկանիշային չափորոշիչներ'!$G$6:$J$72,4,FALSE),0)</f>
        <v>0</v>
      </c>
      <c r="AF807" s="7">
        <f>IFERROR(VLOOKUP(N807,'Վարկանիշային չափորոշիչներ'!$G$6:$J$72,4,FALSE),0)</f>
        <v>0</v>
      </c>
      <c r="AG807" s="7">
        <f>IFERROR(VLOOKUP(O807,'Վարկանիշային չափորոշիչներ'!$G$6:$J$72,4,FALSE),0)</f>
        <v>0</v>
      </c>
      <c r="AH807" s="7">
        <f>IFERROR(VLOOKUP(P807,'Վարկանիշային չափորոշիչներ'!$G$6:$J$72,4,FALSE),0)</f>
        <v>0</v>
      </c>
      <c r="AI807" s="7">
        <f>IFERROR(VLOOKUP(Q807,'Վարկանիշային չափորոշիչներ'!$G$6:$J$72,4,FALSE),0)</f>
        <v>0</v>
      </c>
      <c r="AJ807" s="7">
        <f t="shared" si="30"/>
        <v>0</v>
      </c>
    </row>
    <row r="808" spans="1:36" hidden="1" x14ac:dyDescent="0.35">
      <c r="A808" s="160">
        <v>1220</v>
      </c>
      <c r="B808" s="161" t="s">
        <v>1823</v>
      </c>
      <c r="C808" s="97" t="s">
        <v>151</v>
      </c>
      <c r="D808" s="90">
        <v>1287761</v>
      </c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58"/>
      <c r="R808" s="61">
        <f t="shared" si="31"/>
        <v>0</v>
      </c>
      <c r="W808" s="175">
        <f>IFERROR(VLOOKUP(E808,'Վարկանիշային չափորոշիչներ'!$G$6:$J$72,4,FALSE),0)</f>
        <v>0</v>
      </c>
      <c r="X808" s="7">
        <f>IFERROR(VLOOKUP(F808,'Վարկանիշային չափորոշիչներ'!$G$6:$J$72,4,FALSE),0)</f>
        <v>0</v>
      </c>
      <c r="Y808" s="7">
        <f>IFERROR(VLOOKUP(G808,'Վարկանիշային չափորոշիչներ'!$G$6:$J$72,4,FALSE),0)</f>
        <v>0</v>
      </c>
      <c r="Z808" s="7">
        <f>IFERROR(VLOOKUP(H808,'Վարկանիշային չափորոշիչներ'!$G$6:$J$72,4,FALSE),0)</f>
        <v>0</v>
      </c>
      <c r="AA808" s="7">
        <f>IFERROR(VLOOKUP(I808,'Վարկանիշային չափորոշիչներ'!$G$6:$J$72,4,FALSE),0)</f>
        <v>0</v>
      </c>
      <c r="AB808" s="7">
        <f>IFERROR(VLOOKUP(J808,'Վարկանիշային չափորոշիչներ'!$G$6:$J$72,4,FALSE),0)</f>
        <v>0</v>
      </c>
      <c r="AC808" s="7">
        <f>IFERROR(VLOOKUP(K808,'Վարկանիշային չափորոշիչներ'!$G$6:$J$72,4,FALSE),0)</f>
        <v>0</v>
      </c>
      <c r="AD808" s="7">
        <f>IFERROR(VLOOKUP(L808,'Վարկանիշային չափորոշիչներ'!$G$6:$J$72,4,FALSE),0)</f>
        <v>0</v>
      </c>
      <c r="AE808" s="7">
        <f>IFERROR(VLOOKUP(M808,'Վարկանիշային չափորոշիչներ'!$G$6:$J$72,4,FALSE),0)</f>
        <v>0</v>
      </c>
      <c r="AF808" s="7">
        <f>IFERROR(VLOOKUP(N808,'Վարկանիշային չափորոշիչներ'!$G$6:$J$72,4,FALSE),0)</f>
        <v>0</v>
      </c>
      <c r="AG808" s="7">
        <f>IFERROR(VLOOKUP(O808,'Վարկանիշային չափորոշիչներ'!$G$6:$J$72,4,FALSE),0)</f>
        <v>0</v>
      </c>
      <c r="AH808" s="7">
        <f>IFERROR(VLOOKUP(P808,'Վարկանիշային չափորոշիչներ'!$G$6:$J$72,4,FALSE),0)</f>
        <v>0</v>
      </c>
      <c r="AI808" s="7">
        <f>IFERROR(VLOOKUP(Q808,'Վարկանիշային չափորոշիչներ'!$G$6:$J$72,4,FALSE),0)</f>
        <v>0</v>
      </c>
      <c r="AJ808" s="7">
        <f t="shared" si="30"/>
        <v>0</v>
      </c>
    </row>
    <row r="809" spans="1:36" ht="30" hidden="1" x14ac:dyDescent="0.35">
      <c r="A809" s="160">
        <v>1220</v>
      </c>
      <c r="B809" s="161" t="s">
        <v>1824</v>
      </c>
      <c r="C809" s="80" t="s">
        <v>1825</v>
      </c>
      <c r="D809" s="121">
        <v>25000</v>
      </c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58"/>
      <c r="R809" s="61">
        <f t="shared" si="31"/>
        <v>0</v>
      </c>
      <c r="W809" s="175">
        <f>IFERROR(VLOOKUP(E809,'Վարկանիշային չափորոշիչներ'!$G$6:$J$72,4,FALSE),0)</f>
        <v>0</v>
      </c>
      <c r="X809" s="7">
        <f>IFERROR(VLOOKUP(F809,'Վարկանիշային չափորոշիչներ'!$G$6:$J$72,4,FALSE),0)</f>
        <v>0</v>
      </c>
      <c r="Y809" s="7">
        <f>IFERROR(VLOOKUP(G809,'Վարկանիշային չափորոշիչներ'!$G$6:$J$72,4,FALSE),0)</f>
        <v>0</v>
      </c>
      <c r="Z809" s="7">
        <f>IFERROR(VLOOKUP(H809,'Վարկանիշային չափորոշիչներ'!$G$6:$J$72,4,FALSE),0)</f>
        <v>0</v>
      </c>
      <c r="AA809" s="7">
        <f>IFERROR(VLOOKUP(I809,'Վարկանիշային չափորոշիչներ'!$G$6:$J$72,4,FALSE),0)</f>
        <v>0</v>
      </c>
      <c r="AB809" s="7">
        <f>IFERROR(VLOOKUP(J809,'Վարկանիշային չափորոշիչներ'!$G$6:$J$72,4,FALSE),0)</f>
        <v>0</v>
      </c>
      <c r="AC809" s="7">
        <f>IFERROR(VLOOKUP(K809,'Վարկանիշային չափորոշիչներ'!$G$6:$J$72,4,FALSE),0)</f>
        <v>0</v>
      </c>
      <c r="AD809" s="7">
        <f>IFERROR(VLOOKUP(L809,'Վարկանիշային չափորոշիչներ'!$G$6:$J$72,4,FALSE),0)</f>
        <v>0</v>
      </c>
      <c r="AE809" s="7">
        <f>IFERROR(VLOOKUP(M809,'Վարկանիշային չափորոշիչներ'!$G$6:$J$72,4,FALSE),0)</f>
        <v>0</v>
      </c>
      <c r="AF809" s="7">
        <f>IFERROR(VLOOKUP(N809,'Վարկանիշային չափորոշիչներ'!$G$6:$J$72,4,FALSE),0)</f>
        <v>0</v>
      </c>
      <c r="AG809" s="7">
        <f>IFERROR(VLOOKUP(O809,'Վարկանիշային չափորոշիչներ'!$G$6:$J$72,4,FALSE),0)</f>
        <v>0</v>
      </c>
      <c r="AH809" s="7">
        <f>IFERROR(VLOOKUP(P809,'Վարկանիշային չափորոշիչներ'!$G$6:$J$72,4,FALSE),0)</f>
        <v>0</v>
      </c>
      <c r="AI809" s="7">
        <f>IFERROR(VLOOKUP(Q809,'Վարկանիշային չափորոշիչներ'!$G$6:$J$72,4,FALSE),0)</f>
        <v>0</v>
      </c>
      <c r="AJ809" s="7">
        <f t="shared" si="30"/>
        <v>0</v>
      </c>
    </row>
    <row r="810" spans="1:36" ht="30" hidden="1" x14ac:dyDescent="0.35">
      <c r="A810" s="160">
        <v>1220</v>
      </c>
      <c r="B810" s="161" t="s">
        <v>1826</v>
      </c>
      <c r="C810" s="105" t="s">
        <v>1827</v>
      </c>
      <c r="D810" s="90">
        <v>100000</v>
      </c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58"/>
      <c r="R810" s="61">
        <f t="shared" si="31"/>
        <v>0</v>
      </c>
      <c r="W810" s="175">
        <f>IFERROR(VLOOKUP(E810,'Վարկանիշային չափորոշիչներ'!$G$6:$J$72,4,FALSE),0)</f>
        <v>0</v>
      </c>
      <c r="X810" s="7">
        <f>IFERROR(VLOOKUP(F810,'Վարկանիշային չափորոշիչներ'!$G$6:$J$72,4,FALSE),0)</f>
        <v>0</v>
      </c>
      <c r="Y810" s="7">
        <f>IFERROR(VLOOKUP(G810,'Վարկանիշային չափորոշիչներ'!$G$6:$J$72,4,FALSE),0)</f>
        <v>0</v>
      </c>
      <c r="Z810" s="7">
        <f>IFERROR(VLOOKUP(H810,'Վարկանիշային չափորոշիչներ'!$G$6:$J$72,4,FALSE),0)</f>
        <v>0</v>
      </c>
      <c r="AA810" s="7">
        <f>IFERROR(VLOOKUP(I810,'Վարկանիշային չափորոշիչներ'!$G$6:$J$72,4,FALSE),0)</f>
        <v>0</v>
      </c>
      <c r="AB810" s="7">
        <f>IFERROR(VLOOKUP(J810,'Վարկանիշային չափորոշիչներ'!$G$6:$J$72,4,FALSE),0)</f>
        <v>0</v>
      </c>
      <c r="AC810" s="7">
        <f>IFERROR(VLOOKUP(K810,'Վարկանիշային չափորոշիչներ'!$G$6:$J$72,4,FALSE),0)</f>
        <v>0</v>
      </c>
      <c r="AD810" s="7">
        <f>IFERROR(VLOOKUP(L810,'Վարկանիշային չափորոշիչներ'!$G$6:$J$72,4,FALSE),0)</f>
        <v>0</v>
      </c>
      <c r="AE810" s="7">
        <f>IFERROR(VLOOKUP(M810,'Վարկանիշային չափորոշիչներ'!$G$6:$J$72,4,FALSE),0)</f>
        <v>0</v>
      </c>
      <c r="AF810" s="7">
        <f>IFERROR(VLOOKUP(N810,'Վարկանիշային չափորոշիչներ'!$G$6:$J$72,4,FALSE),0)</f>
        <v>0</v>
      </c>
      <c r="AG810" s="7">
        <f>IFERROR(VLOOKUP(O810,'Վարկանիշային չափորոշիչներ'!$G$6:$J$72,4,FALSE),0)</f>
        <v>0</v>
      </c>
      <c r="AH810" s="7">
        <f>IFERROR(VLOOKUP(P810,'Վարկանիշային չափորոշիչներ'!$G$6:$J$72,4,FALSE),0)</f>
        <v>0</v>
      </c>
      <c r="AI810" s="7">
        <f>IFERROR(VLOOKUP(Q810,'Վարկանիշային չափորոշիչներ'!$G$6:$J$72,4,FALSE),0)</f>
        <v>0</v>
      </c>
      <c r="AJ810" s="7">
        <f t="shared" si="30"/>
        <v>0</v>
      </c>
    </row>
    <row r="811" spans="1:36" hidden="1" x14ac:dyDescent="0.35">
      <c r="A811" s="160">
        <v>1164</v>
      </c>
      <c r="B811" s="161"/>
      <c r="C811" s="71" t="s">
        <v>1828</v>
      </c>
      <c r="D811" s="72">
        <v>963369.9</v>
      </c>
      <c r="E811" s="46" t="s">
        <v>11</v>
      </c>
      <c r="F811" s="46" t="s">
        <v>11</v>
      </c>
      <c r="G811" s="46" t="s">
        <v>11</v>
      </c>
      <c r="H811" s="46" t="s">
        <v>11</v>
      </c>
      <c r="I811" s="46" t="s">
        <v>11</v>
      </c>
      <c r="J811" s="46" t="s">
        <v>11</v>
      </c>
      <c r="K811" s="46" t="s">
        <v>11</v>
      </c>
      <c r="L811" s="46" t="s">
        <v>11</v>
      </c>
      <c r="M811" s="46" t="s">
        <v>11</v>
      </c>
      <c r="N811" s="46" t="s">
        <v>11</v>
      </c>
      <c r="O811" s="46" t="s">
        <v>11</v>
      </c>
      <c r="P811" s="46" t="s">
        <v>11</v>
      </c>
      <c r="Q811" s="60" t="s">
        <v>11</v>
      </c>
      <c r="R811" s="61">
        <f t="shared" si="31"/>
        <v>0</v>
      </c>
      <c r="W811" s="175">
        <f>IFERROR(VLOOKUP(E811,'Վարկանիշային չափորոշիչներ'!$G$6:$J$72,4,FALSE),0)</f>
        <v>0</v>
      </c>
      <c r="X811" s="7">
        <f>IFERROR(VLOOKUP(F811,'Վարկանիշային չափորոշիչներ'!$G$6:$J$72,4,FALSE),0)</f>
        <v>0</v>
      </c>
      <c r="Y811" s="7">
        <f>IFERROR(VLOOKUP(G811,'Վարկանիշային չափորոշիչներ'!$G$6:$J$72,4,FALSE),0)</f>
        <v>0</v>
      </c>
      <c r="Z811" s="7">
        <f>IFERROR(VLOOKUP(H811,'Վարկանիշային չափորոշիչներ'!$G$6:$J$72,4,FALSE),0)</f>
        <v>0</v>
      </c>
      <c r="AA811" s="7">
        <f>IFERROR(VLOOKUP(I811,'Վարկանիշային չափորոշիչներ'!$G$6:$J$72,4,FALSE),0)</f>
        <v>0</v>
      </c>
      <c r="AB811" s="7">
        <f>IFERROR(VLOOKUP(J811,'Վարկանիշային չափորոշիչներ'!$G$6:$J$72,4,FALSE),0)</f>
        <v>0</v>
      </c>
      <c r="AC811" s="7">
        <f>IFERROR(VLOOKUP(K811,'Վարկանիշային չափորոշիչներ'!$G$6:$J$72,4,FALSE),0)</f>
        <v>0</v>
      </c>
      <c r="AD811" s="7">
        <f>IFERROR(VLOOKUP(L811,'Վարկանիշային չափորոշիչներ'!$G$6:$J$72,4,FALSE),0)</f>
        <v>0</v>
      </c>
      <c r="AE811" s="7">
        <f>IFERROR(VLOOKUP(M811,'Վարկանիշային չափորոշիչներ'!$G$6:$J$72,4,FALSE),0)</f>
        <v>0</v>
      </c>
      <c r="AF811" s="7">
        <f>IFERROR(VLOOKUP(N811,'Վարկանիշային չափորոշիչներ'!$G$6:$J$72,4,FALSE),0)</f>
        <v>0</v>
      </c>
      <c r="AG811" s="7">
        <f>IFERROR(VLOOKUP(O811,'Վարկանիշային չափորոշիչներ'!$G$6:$J$72,4,FALSE),0)</f>
        <v>0</v>
      </c>
      <c r="AH811" s="7">
        <f>IFERROR(VLOOKUP(P811,'Վարկանիշային չափորոշիչներ'!$G$6:$J$72,4,FALSE),0)</f>
        <v>0</v>
      </c>
      <c r="AI811" s="7">
        <f>IFERROR(VLOOKUP(Q811,'Վարկանիշային չափորոշիչներ'!$G$6:$J$72,4,FALSE),0)</f>
        <v>0</v>
      </c>
      <c r="AJ811" s="7">
        <f t="shared" si="30"/>
        <v>0</v>
      </c>
    </row>
    <row r="812" spans="1:36" hidden="1" x14ac:dyDescent="0.35">
      <c r="A812" s="160">
        <v>1164</v>
      </c>
      <c r="B812" s="161" t="s">
        <v>1829</v>
      </c>
      <c r="C812" s="80" t="s">
        <v>1830</v>
      </c>
      <c r="D812" s="90">
        <v>492864</v>
      </c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58"/>
      <c r="R812" s="61">
        <f t="shared" si="31"/>
        <v>0</v>
      </c>
      <c r="W812" s="175">
        <f>IFERROR(VLOOKUP(E812,'Վարկանիշային չափորոշիչներ'!$G$6:$J$72,4,FALSE),0)</f>
        <v>0</v>
      </c>
      <c r="X812" s="7">
        <f>IFERROR(VLOOKUP(F812,'Վարկանիշային չափորոշիչներ'!$G$6:$J$72,4,FALSE),0)</f>
        <v>0</v>
      </c>
      <c r="Y812" s="7">
        <f>IFERROR(VLOOKUP(G812,'Վարկանիշային չափորոշիչներ'!$G$6:$J$72,4,FALSE),0)</f>
        <v>0</v>
      </c>
      <c r="Z812" s="7">
        <f>IFERROR(VLOOKUP(H812,'Վարկանիշային չափորոշիչներ'!$G$6:$J$72,4,FALSE),0)</f>
        <v>0</v>
      </c>
      <c r="AA812" s="7">
        <f>IFERROR(VLOOKUP(I812,'Վարկանիշային չափորոշիչներ'!$G$6:$J$72,4,FALSE),0)</f>
        <v>0</v>
      </c>
      <c r="AB812" s="7">
        <f>IFERROR(VLOOKUP(J812,'Վարկանիշային չափորոշիչներ'!$G$6:$J$72,4,FALSE),0)</f>
        <v>0</v>
      </c>
      <c r="AC812" s="7">
        <f>IFERROR(VLOOKUP(K812,'Վարկանիշային չափորոշիչներ'!$G$6:$J$72,4,FALSE),0)</f>
        <v>0</v>
      </c>
      <c r="AD812" s="7">
        <f>IFERROR(VLOOKUP(L812,'Վարկանիշային չափորոշիչներ'!$G$6:$J$72,4,FALSE),0)</f>
        <v>0</v>
      </c>
      <c r="AE812" s="7">
        <f>IFERROR(VLOOKUP(M812,'Վարկանիշային չափորոշիչներ'!$G$6:$J$72,4,FALSE),0)</f>
        <v>0</v>
      </c>
      <c r="AF812" s="7">
        <f>IFERROR(VLOOKUP(N812,'Վարկանիշային չափորոշիչներ'!$G$6:$J$72,4,FALSE),0)</f>
        <v>0</v>
      </c>
      <c r="AG812" s="7">
        <f>IFERROR(VLOOKUP(O812,'Վարկանիշային չափորոշիչներ'!$G$6:$J$72,4,FALSE),0)</f>
        <v>0</v>
      </c>
      <c r="AH812" s="7">
        <f>IFERROR(VLOOKUP(P812,'Վարկանիշային չափորոշիչներ'!$G$6:$J$72,4,FALSE),0)</f>
        <v>0</v>
      </c>
      <c r="AI812" s="7">
        <f>IFERROR(VLOOKUP(Q812,'Վարկանիշային չափորոշիչներ'!$G$6:$J$72,4,FALSE),0)</f>
        <v>0</v>
      </c>
      <c r="AJ812" s="7">
        <f t="shared" si="30"/>
        <v>0</v>
      </c>
    </row>
    <row r="813" spans="1:36" ht="30" hidden="1" x14ac:dyDescent="0.35">
      <c r="A813" s="160">
        <v>1164</v>
      </c>
      <c r="B813" s="161" t="s">
        <v>1831</v>
      </c>
      <c r="C813" s="80" t="s">
        <v>1832</v>
      </c>
      <c r="D813" s="90">
        <v>79545.899999999994</v>
      </c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58"/>
      <c r="R813" s="61">
        <f t="shared" si="31"/>
        <v>0</v>
      </c>
      <c r="W813" s="175">
        <f>IFERROR(VLOOKUP(E813,'Վարկանիշային չափորոշիչներ'!$G$6:$J$72,4,FALSE),0)</f>
        <v>0</v>
      </c>
      <c r="X813" s="7">
        <f>IFERROR(VLOOKUP(F813,'Վարկանիշային չափորոշիչներ'!$G$6:$J$72,4,FALSE),0)</f>
        <v>0</v>
      </c>
      <c r="Y813" s="7">
        <f>IFERROR(VLOOKUP(G813,'Վարկանիշային չափորոշիչներ'!$G$6:$J$72,4,FALSE),0)</f>
        <v>0</v>
      </c>
      <c r="Z813" s="7">
        <f>IFERROR(VLOOKUP(H813,'Վարկանիշային չափորոշիչներ'!$G$6:$J$72,4,FALSE),0)</f>
        <v>0</v>
      </c>
      <c r="AA813" s="7">
        <f>IFERROR(VLOOKUP(I813,'Վարկանիշային չափորոշիչներ'!$G$6:$J$72,4,FALSE),0)</f>
        <v>0</v>
      </c>
      <c r="AB813" s="7">
        <f>IFERROR(VLOOKUP(J813,'Վարկանիշային չափորոշիչներ'!$G$6:$J$72,4,FALSE),0)</f>
        <v>0</v>
      </c>
      <c r="AC813" s="7">
        <f>IFERROR(VLOOKUP(K813,'Վարկանիշային չափորոշիչներ'!$G$6:$J$72,4,FALSE),0)</f>
        <v>0</v>
      </c>
      <c r="AD813" s="7">
        <f>IFERROR(VLOOKUP(L813,'Վարկանիշային չափորոշիչներ'!$G$6:$J$72,4,FALSE),0)</f>
        <v>0</v>
      </c>
      <c r="AE813" s="7">
        <f>IFERROR(VLOOKUP(M813,'Վարկանիշային չափորոշիչներ'!$G$6:$J$72,4,FALSE),0)</f>
        <v>0</v>
      </c>
      <c r="AF813" s="7">
        <f>IFERROR(VLOOKUP(N813,'Վարկանիշային չափորոշիչներ'!$G$6:$J$72,4,FALSE),0)</f>
        <v>0</v>
      </c>
      <c r="AG813" s="7">
        <f>IFERROR(VLOOKUP(O813,'Վարկանիշային չափորոշիչներ'!$G$6:$J$72,4,FALSE),0)</f>
        <v>0</v>
      </c>
      <c r="AH813" s="7">
        <f>IFERROR(VLOOKUP(P813,'Վարկանիշային չափորոշիչներ'!$G$6:$J$72,4,FALSE),0)</f>
        <v>0</v>
      </c>
      <c r="AI813" s="7">
        <f>IFERROR(VLOOKUP(Q813,'Վարկանիշային չափորոշիչներ'!$G$6:$J$72,4,FALSE),0)</f>
        <v>0</v>
      </c>
      <c r="AJ813" s="7">
        <f t="shared" si="30"/>
        <v>0</v>
      </c>
    </row>
    <row r="814" spans="1:36" ht="30" hidden="1" x14ac:dyDescent="0.35">
      <c r="A814" s="160">
        <v>1164</v>
      </c>
      <c r="B814" s="161" t="s">
        <v>1833</v>
      </c>
      <c r="C814" s="80" t="s">
        <v>539</v>
      </c>
      <c r="D814" s="90">
        <v>140960</v>
      </c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58"/>
      <c r="R814" s="61">
        <f t="shared" si="31"/>
        <v>0</v>
      </c>
      <c r="W814" s="175">
        <f>IFERROR(VLOOKUP(E814,'Վարկանիշային չափորոշիչներ'!$G$6:$J$72,4,FALSE),0)</f>
        <v>0</v>
      </c>
      <c r="X814" s="7">
        <f>IFERROR(VLOOKUP(F814,'Վարկանիշային չափորոշիչներ'!$G$6:$J$72,4,FALSE),0)</f>
        <v>0</v>
      </c>
      <c r="Y814" s="7">
        <f>IFERROR(VLOOKUP(G814,'Վարկանիշային չափորոշիչներ'!$G$6:$J$72,4,FALSE),0)</f>
        <v>0</v>
      </c>
      <c r="Z814" s="7">
        <f>IFERROR(VLOOKUP(H814,'Վարկանիշային չափորոշիչներ'!$G$6:$J$72,4,FALSE),0)</f>
        <v>0</v>
      </c>
      <c r="AA814" s="7">
        <f>IFERROR(VLOOKUP(I814,'Վարկանիշային չափորոշիչներ'!$G$6:$J$72,4,FALSE),0)</f>
        <v>0</v>
      </c>
      <c r="AB814" s="7">
        <f>IFERROR(VLOOKUP(J814,'Վարկանիշային չափորոշիչներ'!$G$6:$J$72,4,FALSE),0)</f>
        <v>0</v>
      </c>
      <c r="AC814" s="7">
        <f>IFERROR(VLOOKUP(K814,'Վարկանիշային չափորոշիչներ'!$G$6:$J$72,4,FALSE),0)</f>
        <v>0</v>
      </c>
      <c r="AD814" s="7">
        <f>IFERROR(VLOOKUP(L814,'Վարկանիշային չափորոշիչներ'!$G$6:$J$72,4,FALSE),0)</f>
        <v>0</v>
      </c>
      <c r="AE814" s="7">
        <f>IFERROR(VLOOKUP(M814,'Վարկանիշային չափորոշիչներ'!$G$6:$J$72,4,FALSE),0)</f>
        <v>0</v>
      </c>
      <c r="AF814" s="7">
        <f>IFERROR(VLOOKUP(N814,'Վարկանիշային չափորոշիչներ'!$G$6:$J$72,4,FALSE),0)</f>
        <v>0</v>
      </c>
      <c r="AG814" s="7">
        <f>IFERROR(VLOOKUP(O814,'Վարկանիշային չափորոշիչներ'!$G$6:$J$72,4,FALSE),0)</f>
        <v>0</v>
      </c>
      <c r="AH814" s="7">
        <f>IFERROR(VLOOKUP(P814,'Վարկանիշային չափորոշիչներ'!$G$6:$J$72,4,FALSE),0)</f>
        <v>0</v>
      </c>
      <c r="AI814" s="7">
        <f>IFERROR(VLOOKUP(Q814,'Վարկանիշային չափորոշիչներ'!$G$6:$J$72,4,FALSE),0)</f>
        <v>0</v>
      </c>
      <c r="AJ814" s="7">
        <f t="shared" si="30"/>
        <v>0</v>
      </c>
    </row>
    <row r="815" spans="1:36" hidden="1" x14ac:dyDescent="0.35">
      <c r="A815" s="160">
        <v>1164</v>
      </c>
      <c r="B815" s="161" t="s">
        <v>1834</v>
      </c>
      <c r="C815" s="80" t="s">
        <v>1835</v>
      </c>
      <c r="D815" s="86">
        <v>250000</v>
      </c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58"/>
      <c r="R815" s="61">
        <f t="shared" si="31"/>
        <v>0</v>
      </c>
      <c r="W815" s="175">
        <f>IFERROR(VLOOKUP(E815,'Վարկանիշային չափորոշիչներ'!$G$6:$J$72,4,FALSE),0)</f>
        <v>0</v>
      </c>
      <c r="X815" s="7">
        <f>IFERROR(VLOOKUP(F815,'Վարկանիշային չափորոշիչներ'!$G$6:$J$72,4,FALSE),0)</f>
        <v>0</v>
      </c>
      <c r="Y815" s="7">
        <f>IFERROR(VLOOKUP(G815,'Վարկանիշային չափորոշիչներ'!$G$6:$J$72,4,FALSE),0)</f>
        <v>0</v>
      </c>
      <c r="Z815" s="7">
        <f>IFERROR(VLOOKUP(H815,'Վարկանիշային չափորոշիչներ'!$G$6:$J$72,4,FALSE),0)</f>
        <v>0</v>
      </c>
      <c r="AA815" s="7">
        <f>IFERROR(VLOOKUP(I815,'Վարկանիշային չափորոշիչներ'!$G$6:$J$72,4,FALSE),0)</f>
        <v>0</v>
      </c>
      <c r="AB815" s="7">
        <f>IFERROR(VLOOKUP(J815,'Վարկանիշային չափորոշիչներ'!$G$6:$J$72,4,FALSE),0)</f>
        <v>0</v>
      </c>
      <c r="AC815" s="7">
        <f>IFERROR(VLOOKUP(K815,'Վարկանիշային չափորոշիչներ'!$G$6:$J$72,4,FALSE),0)</f>
        <v>0</v>
      </c>
      <c r="AD815" s="7">
        <f>IFERROR(VLOOKUP(L815,'Վարկանիշային չափորոշիչներ'!$G$6:$J$72,4,FALSE),0)</f>
        <v>0</v>
      </c>
      <c r="AE815" s="7">
        <f>IFERROR(VLOOKUP(M815,'Վարկանիշային չափորոշիչներ'!$G$6:$J$72,4,FALSE),0)</f>
        <v>0</v>
      </c>
      <c r="AF815" s="7">
        <f>IFERROR(VLOOKUP(N815,'Վարկանիշային չափորոշիչներ'!$G$6:$J$72,4,FALSE),0)</f>
        <v>0</v>
      </c>
      <c r="AG815" s="7">
        <f>IFERROR(VLOOKUP(O815,'Վարկանիշային չափորոշիչներ'!$G$6:$J$72,4,FALSE),0)</f>
        <v>0</v>
      </c>
      <c r="AH815" s="7">
        <f>IFERROR(VLOOKUP(P815,'Վարկանիշային չափորոշիչներ'!$G$6:$J$72,4,FALSE),0)</f>
        <v>0</v>
      </c>
      <c r="AI815" s="7">
        <f>IFERROR(VLOOKUP(Q815,'Վարկանիշային չափորոշիչներ'!$G$6:$J$72,4,FALSE),0)</f>
        <v>0</v>
      </c>
      <c r="AJ815" s="7">
        <f t="shared" si="30"/>
        <v>0</v>
      </c>
    </row>
    <row r="816" spans="1:36" hidden="1" x14ac:dyDescent="0.35">
      <c r="A816" s="160">
        <v>1235</v>
      </c>
      <c r="B816" s="161"/>
      <c r="C816" s="78" t="s">
        <v>154</v>
      </c>
      <c r="D816" s="98">
        <v>8082124.1000000006</v>
      </c>
      <c r="E816" s="46" t="s">
        <v>11</v>
      </c>
      <c r="F816" s="46" t="s">
        <v>11</v>
      </c>
      <c r="G816" s="46" t="s">
        <v>11</v>
      </c>
      <c r="H816" s="46" t="s">
        <v>11</v>
      </c>
      <c r="I816" s="46" t="s">
        <v>11</v>
      </c>
      <c r="J816" s="46" t="s">
        <v>11</v>
      </c>
      <c r="K816" s="46" t="s">
        <v>11</v>
      </c>
      <c r="L816" s="46" t="s">
        <v>11</v>
      </c>
      <c r="M816" s="46" t="s">
        <v>11</v>
      </c>
      <c r="N816" s="46" t="s">
        <v>11</v>
      </c>
      <c r="O816" s="46" t="s">
        <v>11</v>
      </c>
      <c r="P816" s="46" t="s">
        <v>11</v>
      </c>
      <c r="Q816" s="60" t="s">
        <v>11</v>
      </c>
      <c r="R816" s="61">
        <f t="shared" ref="R816:R873" si="32">AJ816</f>
        <v>0</v>
      </c>
      <c r="W816" s="175">
        <f>IFERROR(VLOOKUP(E816,'Վարկանիշային չափորոշիչներ'!$G$6:$J$72,4,FALSE),0)</f>
        <v>0</v>
      </c>
      <c r="X816" s="7">
        <f>IFERROR(VLOOKUP(F816,'Վարկանիշային չափորոշիչներ'!$G$6:$J$72,4,FALSE),0)</f>
        <v>0</v>
      </c>
      <c r="Y816" s="7">
        <f>IFERROR(VLOOKUP(G816,'Վարկանիշային չափորոշիչներ'!$G$6:$J$72,4,FALSE),0)</f>
        <v>0</v>
      </c>
      <c r="Z816" s="7">
        <f>IFERROR(VLOOKUP(H816,'Վարկանիշային չափորոշիչներ'!$G$6:$J$72,4,FALSE),0)</f>
        <v>0</v>
      </c>
      <c r="AA816" s="7">
        <f>IFERROR(VLOOKUP(I816,'Վարկանիշային չափորոշիչներ'!$G$6:$J$72,4,FALSE),0)</f>
        <v>0</v>
      </c>
      <c r="AB816" s="7">
        <f>IFERROR(VLOOKUP(J816,'Վարկանիշային չափորոշիչներ'!$G$6:$J$72,4,FALSE),0)</f>
        <v>0</v>
      </c>
      <c r="AC816" s="7">
        <f>IFERROR(VLOOKUP(K816,'Վարկանիշային չափորոշիչներ'!$G$6:$J$72,4,FALSE),0)</f>
        <v>0</v>
      </c>
      <c r="AD816" s="7">
        <f>IFERROR(VLOOKUP(L816,'Վարկանիշային չափորոշիչներ'!$G$6:$J$72,4,FALSE),0)</f>
        <v>0</v>
      </c>
      <c r="AE816" s="7">
        <f>IFERROR(VLOOKUP(M816,'Վարկանիշային չափորոշիչներ'!$G$6:$J$72,4,FALSE),0)</f>
        <v>0</v>
      </c>
      <c r="AF816" s="7">
        <f>IFERROR(VLOOKUP(N816,'Վարկանիշային չափորոշիչներ'!$G$6:$J$72,4,FALSE),0)</f>
        <v>0</v>
      </c>
      <c r="AG816" s="7">
        <f>IFERROR(VLOOKUP(O816,'Վարկանիշային չափորոշիչներ'!$G$6:$J$72,4,FALSE),0)</f>
        <v>0</v>
      </c>
      <c r="AH816" s="7">
        <f>IFERROR(VLOOKUP(P816,'Վարկանիշային չափորոշիչներ'!$G$6:$J$72,4,FALSE),0)</f>
        <v>0</v>
      </c>
      <c r="AI816" s="7">
        <f>IFERROR(VLOOKUP(Q816,'Վարկանիշային չափորոշիչներ'!$G$6:$J$72,4,FALSE),0)</f>
        <v>0</v>
      </c>
      <c r="AJ816" s="7">
        <f t="shared" ref="AJ816:AJ872" si="33">SUM(W816:AI816)</f>
        <v>0</v>
      </c>
    </row>
    <row r="817" spans="1:36" ht="60" hidden="1" x14ac:dyDescent="0.35">
      <c r="A817" s="160">
        <v>1235</v>
      </c>
      <c r="B817" s="161" t="s">
        <v>1836</v>
      </c>
      <c r="C817" s="80" t="s">
        <v>153</v>
      </c>
      <c r="D817" s="90">
        <v>1014382</v>
      </c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58"/>
      <c r="R817" s="61">
        <f t="shared" si="32"/>
        <v>0</v>
      </c>
      <c r="W817" s="175">
        <f>IFERROR(VLOOKUP(E817,'Վարկանիշային չափորոշիչներ'!$G$6:$J$72,4,FALSE),0)</f>
        <v>0</v>
      </c>
      <c r="X817" s="7">
        <f>IFERROR(VLOOKUP(F817,'Վարկանիշային չափորոշիչներ'!$G$6:$J$72,4,FALSE),0)</f>
        <v>0</v>
      </c>
      <c r="Y817" s="7">
        <f>IFERROR(VLOOKUP(G817,'Վարկանիշային չափորոշիչներ'!$G$6:$J$72,4,FALSE),0)</f>
        <v>0</v>
      </c>
      <c r="Z817" s="7">
        <f>IFERROR(VLOOKUP(H817,'Վարկանիշային չափորոշիչներ'!$G$6:$J$72,4,FALSE),0)</f>
        <v>0</v>
      </c>
      <c r="AA817" s="7">
        <f>IFERROR(VLOOKUP(I817,'Վարկանիշային չափորոշիչներ'!$G$6:$J$72,4,FALSE),0)</f>
        <v>0</v>
      </c>
      <c r="AB817" s="7">
        <f>IFERROR(VLOOKUP(J817,'Վարկանիշային չափորոշիչներ'!$G$6:$J$72,4,FALSE),0)</f>
        <v>0</v>
      </c>
      <c r="AC817" s="7">
        <f>IFERROR(VLOOKUP(K817,'Վարկանիշային չափորոշիչներ'!$G$6:$J$72,4,FALSE),0)</f>
        <v>0</v>
      </c>
      <c r="AD817" s="7">
        <f>IFERROR(VLOOKUP(L817,'Վարկանիշային չափորոշիչներ'!$G$6:$J$72,4,FALSE),0)</f>
        <v>0</v>
      </c>
      <c r="AE817" s="7">
        <f>IFERROR(VLOOKUP(M817,'Վարկանիշային չափորոշիչներ'!$G$6:$J$72,4,FALSE),0)</f>
        <v>0</v>
      </c>
      <c r="AF817" s="7">
        <f>IFERROR(VLOOKUP(N817,'Վարկանիշային չափորոշիչներ'!$G$6:$J$72,4,FALSE),0)</f>
        <v>0</v>
      </c>
      <c r="AG817" s="7">
        <f>IFERROR(VLOOKUP(O817,'Վարկանիշային չափորոշիչներ'!$G$6:$J$72,4,FALSE),0)</f>
        <v>0</v>
      </c>
      <c r="AH817" s="7">
        <f>IFERROR(VLOOKUP(P817,'Վարկանիշային չափորոշիչներ'!$G$6:$J$72,4,FALSE),0)</f>
        <v>0</v>
      </c>
      <c r="AI817" s="7">
        <f>IFERROR(VLOOKUP(Q817,'Վարկանիշային չափորոշիչներ'!$G$6:$J$72,4,FALSE),0)</f>
        <v>0</v>
      </c>
      <c r="AJ817" s="7">
        <f t="shared" si="33"/>
        <v>0</v>
      </c>
    </row>
    <row r="818" spans="1:36" hidden="1" x14ac:dyDescent="0.35">
      <c r="A818" s="160">
        <v>1235</v>
      </c>
      <c r="B818" s="161" t="s">
        <v>1837</v>
      </c>
      <c r="C818" s="80" t="s">
        <v>152</v>
      </c>
      <c r="D818" s="90">
        <v>5000000</v>
      </c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58"/>
      <c r="R818" s="61">
        <f t="shared" si="32"/>
        <v>0</v>
      </c>
      <c r="W818" s="175">
        <f>IFERROR(VLOOKUP(E818,'Վարկանիշային չափորոշիչներ'!$G$6:$J$72,4,FALSE),0)</f>
        <v>0</v>
      </c>
      <c r="X818" s="7">
        <f>IFERROR(VLOOKUP(F818,'Վարկանիշային չափորոշիչներ'!$G$6:$J$72,4,FALSE),0)</f>
        <v>0</v>
      </c>
      <c r="Y818" s="7">
        <f>IFERROR(VLOOKUP(G818,'Վարկանիշային չափորոշիչներ'!$G$6:$J$72,4,FALSE),0)</f>
        <v>0</v>
      </c>
      <c r="Z818" s="7">
        <f>IFERROR(VLOOKUP(H818,'Վարկանիշային չափորոշիչներ'!$G$6:$J$72,4,FALSE),0)</f>
        <v>0</v>
      </c>
      <c r="AA818" s="7">
        <f>IFERROR(VLOOKUP(I818,'Վարկանիշային չափորոշիչներ'!$G$6:$J$72,4,FALSE),0)</f>
        <v>0</v>
      </c>
      <c r="AB818" s="7">
        <f>IFERROR(VLOOKUP(J818,'Վարկանիշային չափորոշիչներ'!$G$6:$J$72,4,FALSE),0)</f>
        <v>0</v>
      </c>
      <c r="AC818" s="7">
        <f>IFERROR(VLOOKUP(K818,'Վարկանիշային չափորոշիչներ'!$G$6:$J$72,4,FALSE),0)</f>
        <v>0</v>
      </c>
      <c r="AD818" s="7">
        <f>IFERROR(VLOOKUP(L818,'Վարկանիշային չափորոշիչներ'!$G$6:$J$72,4,FALSE),0)</f>
        <v>0</v>
      </c>
      <c r="AE818" s="7">
        <f>IFERROR(VLOOKUP(M818,'Վարկանիշային չափորոշիչներ'!$G$6:$J$72,4,FALSE),0)</f>
        <v>0</v>
      </c>
      <c r="AF818" s="7">
        <f>IFERROR(VLOOKUP(N818,'Վարկանիշային չափորոշիչներ'!$G$6:$J$72,4,FALSE),0)</f>
        <v>0</v>
      </c>
      <c r="AG818" s="7">
        <f>IFERROR(VLOOKUP(O818,'Վարկանիշային չափորոշիչներ'!$G$6:$J$72,4,FALSE),0)</f>
        <v>0</v>
      </c>
      <c r="AH818" s="7">
        <f>IFERROR(VLOOKUP(P818,'Վարկանիշային չափորոշիչներ'!$G$6:$J$72,4,FALSE),0)</f>
        <v>0</v>
      </c>
      <c r="AI818" s="7">
        <f>IFERROR(VLOOKUP(Q818,'Վարկանիշային չափորոշիչներ'!$G$6:$J$72,4,FALSE),0)</f>
        <v>0</v>
      </c>
      <c r="AJ818" s="7">
        <f t="shared" si="33"/>
        <v>0</v>
      </c>
    </row>
    <row r="819" spans="1:36" ht="60" hidden="1" x14ac:dyDescent="0.35">
      <c r="A819" s="160">
        <v>1235</v>
      </c>
      <c r="B819" s="161" t="s">
        <v>1838</v>
      </c>
      <c r="C819" s="80" t="s">
        <v>517</v>
      </c>
      <c r="D819" s="76">
        <v>1512585.5</v>
      </c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58"/>
      <c r="R819" s="61">
        <f t="shared" si="32"/>
        <v>0</v>
      </c>
      <c r="W819" s="175">
        <f>IFERROR(VLOOKUP(E819,'Վարկանիշային չափորոշիչներ'!$G$6:$J$72,4,FALSE),0)</f>
        <v>0</v>
      </c>
      <c r="X819" s="7">
        <f>IFERROR(VLOOKUP(F819,'Վարկանիշային չափորոշիչներ'!$G$6:$J$72,4,FALSE),0)</f>
        <v>0</v>
      </c>
      <c r="Y819" s="7">
        <f>IFERROR(VLOOKUP(G819,'Վարկանիշային չափորոշիչներ'!$G$6:$J$72,4,FALSE),0)</f>
        <v>0</v>
      </c>
      <c r="Z819" s="7">
        <f>IFERROR(VLOOKUP(H819,'Վարկանիշային չափորոշիչներ'!$G$6:$J$72,4,FALSE),0)</f>
        <v>0</v>
      </c>
      <c r="AA819" s="7">
        <f>IFERROR(VLOOKUP(I819,'Վարկանիշային չափորոշիչներ'!$G$6:$J$72,4,FALSE),0)</f>
        <v>0</v>
      </c>
      <c r="AB819" s="7">
        <f>IFERROR(VLOOKUP(J819,'Վարկանիշային չափորոշիչներ'!$G$6:$J$72,4,FALSE),0)</f>
        <v>0</v>
      </c>
      <c r="AC819" s="7">
        <f>IFERROR(VLOOKUP(K819,'Վարկանիշային չափորոշիչներ'!$G$6:$J$72,4,FALSE),0)</f>
        <v>0</v>
      </c>
      <c r="AD819" s="7">
        <f>IFERROR(VLOOKUP(L819,'Վարկանիշային չափորոշիչներ'!$G$6:$J$72,4,FALSE),0)</f>
        <v>0</v>
      </c>
      <c r="AE819" s="7">
        <f>IFERROR(VLOOKUP(M819,'Վարկանիշային չափորոշիչներ'!$G$6:$J$72,4,FALSE),0)</f>
        <v>0</v>
      </c>
      <c r="AF819" s="7">
        <f>IFERROR(VLOOKUP(N819,'Վարկանիշային չափորոշիչներ'!$G$6:$J$72,4,FALSE),0)</f>
        <v>0</v>
      </c>
      <c r="AG819" s="7">
        <f>IFERROR(VLOOKUP(O819,'Վարկանիշային չափորոշիչներ'!$G$6:$J$72,4,FALSE),0)</f>
        <v>0</v>
      </c>
      <c r="AH819" s="7">
        <f>IFERROR(VLOOKUP(P819,'Վարկանիշային չափորոշիչներ'!$G$6:$J$72,4,FALSE),0)</f>
        <v>0</v>
      </c>
      <c r="AI819" s="7">
        <f>IFERROR(VLOOKUP(Q819,'Վարկանիշային չափորոշիչներ'!$G$6:$J$72,4,FALSE),0)</f>
        <v>0</v>
      </c>
      <c r="AJ819" s="7">
        <f t="shared" si="33"/>
        <v>0</v>
      </c>
    </row>
    <row r="820" spans="1:36" ht="90" hidden="1" x14ac:dyDescent="0.35">
      <c r="A820" s="51">
        <v>1235</v>
      </c>
      <c r="B820" s="161" t="s">
        <v>1839</v>
      </c>
      <c r="C820" s="80" t="s">
        <v>1840</v>
      </c>
      <c r="D820" s="76">
        <v>53059.7</v>
      </c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58"/>
      <c r="R820" s="61">
        <f t="shared" si="32"/>
        <v>0</v>
      </c>
      <c r="W820" s="175">
        <f>IFERROR(VLOOKUP(E820,'Վարկանիշային չափորոշիչներ'!$G$6:$J$72,4,FALSE),0)</f>
        <v>0</v>
      </c>
      <c r="X820" s="7">
        <f>IFERROR(VLOOKUP(F820,'Վարկանիշային չափորոշիչներ'!$G$6:$J$72,4,FALSE),0)</f>
        <v>0</v>
      </c>
      <c r="Y820" s="7">
        <f>IFERROR(VLOOKUP(G820,'Վարկանիշային չափորոշիչներ'!$G$6:$J$72,4,FALSE),0)</f>
        <v>0</v>
      </c>
      <c r="Z820" s="7">
        <f>IFERROR(VLOOKUP(H820,'Վարկանիշային չափորոշիչներ'!$G$6:$J$72,4,FALSE),0)</f>
        <v>0</v>
      </c>
      <c r="AA820" s="7">
        <f>IFERROR(VLOOKUP(I820,'Վարկանիշային չափորոշիչներ'!$G$6:$J$72,4,FALSE),0)</f>
        <v>0</v>
      </c>
      <c r="AB820" s="7">
        <f>IFERROR(VLOOKUP(J820,'Վարկանիշային չափորոշիչներ'!$G$6:$J$72,4,FALSE),0)</f>
        <v>0</v>
      </c>
      <c r="AC820" s="7">
        <f>IFERROR(VLOOKUP(K820,'Վարկանիշային չափորոշիչներ'!$G$6:$J$72,4,FALSE),0)</f>
        <v>0</v>
      </c>
      <c r="AD820" s="7">
        <f>IFERROR(VLOOKUP(L820,'Վարկանիշային չափորոշիչներ'!$G$6:$J$72,4,FALSE),0)</f>
        <v>0</v>
      </c>
      <c r="AE820" s="7">
        <f>IFERROR(VLOOKUP(M820,'Վարկանիշային չափորոշիչներ'!$G$6:$J$72,4,FALSE),0)</f>
        <v>0</v>
      </c>
      <c r="AF820" s="7">
        <f>IFERROR(VLOOKUP(N820,'Վարկանիշային չափորոշիչներ'!$G$6:$J$72,4,FALSE),0)</f>
        <v>0</v>
      </c>
      <c r="AG820" s="7">
        <f>IFERROR(VLOOKUP(O820,'Վարկանիշային չափորոշիչներ'!$G$6:$J$72,4,FALSE),0)</f>
        <v>0</v>
      </c>
      <c r="AH820" s="7">
        <f>IFERROR(VLOOKUP(P820,'Վարկանիշային չափորոշիչներ'!$G$6:$J$72,4,FALSE),0)</f>
        <v>0</v>
      </c>
      <c r="AI820" s="7">
        <f>IFERROR(VLOOKUP(Q820,'Վարկանիշային չափորոշիչներ'!$G$6:$J$72,4,FALSE),0)</f>
        <v>0</v>
      </c>
      <c r="AJ820" s="7">
        <f t="shared" si="33"/>
        <v>0</v>
      </c>
    </row>
    <row r="821" spans="1:36" ht="60" hidden="1" x14ac:dyDescent="0.35">
      <c r="A821" s="51">
        <v>1235</v>
      </c>
      <c r="B821" s="161" t="s">
        <v>1841</v>
      </c>
      <c r="C821" s="80" t="s">
        <v>1842</v>
      </c>
      <c r="D821" s="76">
        <v>502096.9</v>
      </c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58"/>
      <c r="R821" s="61">
        <f t="shared" si="32"/>
        <v>0</v>
      </c>
      <c r="W821" s="175">
        <f>IFERROR(VLOOKUP(E821,'Վարկանիշային չափորոշիչներ'!$G$6:$J$72,4,FALSE),0)</f>
        <v>0</v>
      </c>
      <c r="X821" s="7">
        <f>IFERROR(VLOOKUP(F821,'Վարկանիշային չափորոշիչներ'!$G$6:$J$72,4,FALSE),0)</f>
        <v>0</v>
      </c>
      <c r="Y821" s="7">
        <f>IFERROR(VLOOKUP(G821,'Վարկանիշային չափորոշիչներ'!$G$6:$J$72,4,FALSE),0)</f>
        <v>0</v>
      </c>
      <c r="Z821" s="7">
        <f>IFERROR(VLOOKUP(H821,'Վարկանիշային չափորոշիչներ'!$G$6:$J$72,4,FALSE),0)</f>
        <v>0</v>
      </c>
      <c r="AA821" s="7">
        <f>IFERROR(VLOOKUP(I821,'Վարկանիշային չափորոշիչներ'!$G$6:$J$72,4,FALSE),0)</f>
        <v>0</v>
      </c>
      <c r="AB821" s="7">
        <f>IFERROR(VLOOKUP(J821,'Վարկանիշային չափորոշիչներ'!$G$6:$J$72,4,FALSE),0)</f>
        <v>0</v>
      </c>
      <c r="AC821" s="7">
        <f>IFERROR(VLOOKUP(K821,'Վարկանիշային չափորոշիչներ'!$G$6:$J$72,4,FALSE),0)</f>
        <v>0</v>
      </c>
      <c r="AD821" s="7">
        <f>IFERROR(VLOOKUP(L821,'Վարկանիշային չափորոշիչներ'!$G$6:$J$72,4,FALSE),0)</f>
        <v>0</v>
      </c>
      <c r="AE821" s="7">
        <f>IFERROR(VLOOKUP(M821,'Վարկանիշային չափորոշիչներ'!$G$6:$J$72,4,FALSE),0)</f>
        <v>0</v>
      </c>
      <c r="AF821" s="7">
        <f>IFERROR(VLOOKUP(N821,'Վարկանիշային չափորոշիչներ'!$G$6:$J$72,4,FALSE),0)</f>
        <v>0</v>
      </c>
      <c r="AG821" s="7">
        <f>IFERROR(VLOOKUP(O821,'Վարկանիշային չափորոշիչներ'!$G$6:$J$72,4,FALSE),0)</f>
        <v>0</v>
      </c>
      <c r="AH821" s="7">
        <f>IFERROR(VLOOKUP(P821,'Վարկանիշային չափորոշիչներ'!$G$6:$J$72,4,FALSE),0)</f>
        <v>0</v>
      </c>
      <c r="AI821" s="7">
        <f>IFERROR(VLOOKUP(Q821,'Վարկանիշային չափորոշիչներ'!$G$6:$J$72,4,FALSE),0)</f>
        <v>0</v>
      </c>
      <c r="AJ821" s="7">
        <f t="shared" si="33"/>
        <v>0</v>
      </c>
    </row>
    <row r="822" spans="1:36" hidden="1" x14ac:dyDescent="0.35">
      <c r="A822" s="160" t="s">
        <v>0</v>
      </c>
      <c r="B822" s="161"/>
      <c r="C822" s="69" t="s">
        <v>155</v>
      </c>
      <c r="D822" s="108">
        <v>438206441.69999999</v>
      </c>
      <c r="E822" s="45" t="s">
        <v>11</v>
      </c>
      <c r="F822" s="45" t="s">
        <v>11</v>
      </c>
      <c r="G822" s="45" t="s">
        <v>11</v>
      </c>
      <c r="H822" s="45" t="s">
        <v>11</v>
      </c>
      <c r="I822" s="45" t="s">
        <v>11</v>
      </c>
      <c r="J822" s="45" t="s">
        <v>11</v>
      </c>
      <c r="K822" s="45" t="s">
        <v>11</v>
      </c>
      <c r="L822" s="45" t="s">
        <v>11</v>
      </c>
      <c r="M822" s="45" t="s">
        <v>11</v>
      </c>
      <c r="N822" s="45" t="s">
        <v>11</v>
      </c>
      <c r="O822" s="45" t="s">
        <v>11</v>
      </c>
      <c r="P822" s="45" t="s">
        <v>11</v>
      </c>
      <c r="Q822" s="59" t="s">
        <v>11</v>
      </c>
      <c r="R822" s="61">
        <f t="shared" si="32"/>
        <v>0</v>
      </c>
      <c r="W822" s="175">
        <f>IFERROR(VLOOKUP(E822,'Վարկանիշային չափորոշիչներ'!$G$6:$J$72,4,FALSE),0)</f>
        <v>0</v>
      </c>
      <c r="X822" s="7">
        <f>IFERROR(VLOOKUP(F822,'Վարկանիշային չափորոշիչներ'!$G$6:$J$72,4,FALSE),0)</f>
        <v>0</v>
      </c>
      <c r="Y822" s="7">
        <f>IFERROR(VLOOKUP(G822,'Վարկանիշային չափորոշիչներ'!$G$6:$J$72,4,FALSE),0)</f>
        <v>0</v>
      </c>
      <c r="Z822" s="7">
        <f>IFERROR(VLOOKUP(H822,'Վարկանիշային չափորոշիչներ'!$G$6:$J$72,4,FALSE),0)</f>
        <v>0</v>
      </c>
      <c r="AA822" s="7">
        <f>IFERROR(VLOOKUP(I822,'Վարկանիշային չափորոշիչներ'!$G$6:$J$72,4,FALSE),0)</f>
        <v>0</v>
      </c>
      <c r="AB822" s="7">
        <f>IFERROR(VLOOKUP(J822,'Վարկանիշային չափորոշիչներ'!$G$6:$J$72,4,FALSE),0)</f>
        <v>0</v>
      </c>
      <c r="AC822" s="7">
        <f>IFERROR(VLOOKUP(K822,'Վարկանիշային չափորոշիչներ'!$G$6:$J$72,4,FALSE),0)</f>
        <v>0</v>
      </c>
      <c r="AD822" s="7">
        <f>IFERROR(VLOOKUP(L822,'Վարկանիշային չափորոշիչներ'!$G$6:$J$72,4,FALSE),0)</f>
        <v>0</v>
      </c>
      <c r="AE822" s="7">
        <f>IFERROR(VLOOKUP(M822,'Վարկանիշային չափորոշիչներ'!$G$6:$J$72,4,FALSE),0)</f>
        <v>0</v>
      </c>
      <c r="AF822" s="7">
        <f>IFERROR(VLOOKUP(N822,'Վարկանիշային չափորոշիչներ'!$G$6:$J$72,4,FALSE),0)</f>
        <v>0</v>
      </c>
      <c r="AG822" s="7">
        <f>IFERROR(VLOOKUP(O822,'Վարկանիշային չափորոշիչներ'!$G$6:$J$72,4,FALSE),0)</f>
        <v>0</v>
      </c>
      <c r="AH822" s="7">
        <f>IFERROR(VLOOKUP(P822,'Վարկանիշային չափորոշիչներ'!$G$6:$J$72,4,FALSE),0)</f>
        <v>0</v>
      </c>
      <c r="AI822" s="7">
        <f>IFERROR(VLOOKUP(Q822,'Վարկանիշային չափորոշիչներ'!$G$6:$J$72,4,FALSE),0)</f>
        <v>0</v>
      </c>
      <c r="AJ822" s="7">
        <f t="shared" si="33"/>
        <v>0</v>
      </c>
    </row>
    <row r="823" spans="1:36" hidden="1" x14ac:dyDescent="0.35">
      <c r="A823" s="160">
        <v>1006</v>
      </c>
      <c r="B823" s="161"/>
      <c r="C823" s="71" t="s">
        <v>1843</v>
      </c>
      <c r="D823" s="72">
        <v>419962320.89999998</v>
      </c>
      <c r="E823" s="46" t="s">
        <v>11</v>
      </c>
      <c r="F823" s="46" t="s">
        <v>11</v>
      </c>
      <c r="G823" s="46" t="s">
        <v>11</v>
      </c>
      <c r="H823" s="46" t="s">
        <v>11</v>
      </c>
      <c r="I823" s="46" t="s">
        <v>11</v>
      </c>
      <c r="J823" s="46" t="s">
        <v>11</v>
      </c>
      <c r="K823" s="46" t="s">
        <v>11</v>
      </c>
      <c r="L823" s="46" t="s">
        <v>11</v>
      </c>
      <c r="M823" s="46" t="s">
        <v>11</v>
      </c>
      <c r="N823" s="46" t="s">
        <v>11</v>
      </c>
      <c r="O823" s="46" t="s">
        <v>11</v>
      </c>
      <c r="P823" s="46" t="s">
        <v>11</v>
      </c>
      <c r="Q823" s="60" t="s">
        <v>11</v>
      </c>
      <c r="R823" s="61">
        <f t="shared" si="32"/>
        <v>0</v>
      </c>
      <c r="W823" s="175">
        <f>IFERROR(VLOOKUP(E823,'Վարկանիշային չափորոշիչներ'!$G$6:$J$72,4,FALSE),0)</f>
        <v>0</v>
      </c>
      <c r="X823" s="7">
        <f>IFERROR(VLOOKUP(F823,'Վարկանիշային չափորոշիչներ'!$G$6:$J$72,4,FALSE),0)</f>
        <v>0</v>
      </c>
      <c r="Y823" s="7">
        <f>IFERROR(VLOOKUP(G823,'Վարկանիշային չափորոշիչներ'!$G$6:$J$72,4,FALSE),0)</f>
        <v>0</v>
      </c>
      <c r="Z823" s="7">
        <f>IFERROR(VLOOKUP(H823,'Վարկանիշային չափորոշիչներ'!$G$6:$J$72,4,FALSE),0)</f>
        <v>0</v>
      </c>
      <c r="AA823" s="7">
        <f>IFERROR(VLOOKUP(I823,'Վարկանիշային չափորոշիչներ'!$G$6:$J$72,4,FALSE),0)</f>
        <v>0</v>
      </c>
      <c r="AB823" s="7">
        <f>IFERROR(VLOOKUP(J823,'Վարկանիշային չափորոշիչներ'!$G$6:$J$72,4,FALSE),0)</f>
        <v>0</v>
      </c>
      <c r="AC823" s="7">
        <f>IFERROR(VLOOKUP(K823,'Վարկանիշային չափորոշիչներ'!$G$6:$J$72,4,FALSE),0)</f>
        <v>0</v>
      </c>
      <c r="AD823" s="7">
        <f>IFERROR(VLOOKUP(L823,'Վարկանիշային չափորոշիչներ'!$G$6:$J$72,4,FALSE),0)</f>
        <v>0</v>
      </c>
      <c r="AE823" s="7">
        <f>IFERROR(VLOOKUP(M823,'Վարկանիշային չափորոշիչներ'!$G$6:$J$72,4,FALSE),0)</f>
        <v>0</v>
      </c>
      <c r="AF823" s="7">
        <f>IFERROR(VLOOKUP(N823,'Վարկանիշային չափորոշիչներ'!$G$6:$J$72,4,FALSE),0)</f>
        <v>0</v>
      </c>
      <c r="AG823" s="7">
        <f>IFERROR(VLOOKUP(O823,'Վարկանիշային չափորոշիչներ'!$G$6:$J$72,4,FALSE),0)</f>
        <v>0</v>
      </c>
      <c r="AH823" s="7">
        <f>IFERROR(VLOOKUP(P823,'Վարկանիշային չափորոշիչներ'!$G$6:$J$72,4,FALSE),0)</f>
        <v>0</v>
      </c>
      <c r="AI823" s="7">
        <f>IFERROR(VLOOKUP(Q823,'Վարկանիշային չափորոշիչներ'!$G$6:$J$72,4,FALSE),0)</f>
        <v>0</v>
      </c>
      <c r="AJ823" s="7">
        <f t="shared" si="33"/>
        <v>0</v>
      </c>
    </row>
    <row r="824" spans="1:36" ht="30" hidden="1" x14ac:dyDescent="0.35">
      <c r="A824" s="160">
        <v>1006</v>
      </c>
      <c r="B824" s="161" t="s">
        <v>1844</v>
      </c>
      <c r="C824" s="105" t="s">
        <v>1845</v>
      </c>
      <c r="D824" s="68">
        <v>5222.2</v>
      </c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58"/>
      <c r="R824" s="61">
        <f t="shared" si="32"/>
        <v>0</v>
      </c>
      <c r="W824" s="175">
        <f>IFERROR(VLOOKUP(E824,'Վարկանիշային չափորոշիչներ'!$G$6:$J$72,4,FALSE),0)</f>
        <v>0</v>
      </c>
      <c r="X824" s="7">
        <f>IFERROR(VLOOKUP(F824,'Վարկանիշային չափորոշիչներ'!$G$6:$J$72,4,FALSE),0)</f>
        <v>0</v>
      </c>
      <c r="Y824" s="7">
        <f>IFERROR(VLOOKUP(G824,'Վարկանիշային չափորոշիչներ'!$G$6:$J$72,4,FALSE),0)</f>
        <v>0</v>
      </c>
      <c r="Z824" s="7">
        <f>IFERROR(VLOOKUP(H824,'Վարկանիշային չափորոշիչներ'!$G$6:$J$72,4,FALSE),0)</f>
        <v>0</v>
      </c>
      <c r="AA824" s="7">
        <f>IFERROR(VLOOKUP(I824,'Վարկանիշային չափորոշիչներ'!$G$6:$J$72,4,FALSE),0)</f>
        <v>0</v>
      </c>
      <c r="AB824" s="7">
        <f>IFERROR(VLOOKUP(J824,'Վարկանիշային չափորոշիչներ'!$G$6:$J$72,4,FALSE),0)</f>
        <v>0</v>
      </c>
      <c r="AC824" s="7">
        <f>IFERROR(VLOOKUP(K824,'Վարկանիշային չափորոշիչներ'!$G$6:$J$72,4,FALSE),0)</f>
        <v>0</v>
      </c>
      <c r="AD824" s="7">
        <f>IFERROR(VLOOKUP(L824,'Վարկանիշային չափորոշիչներ'!$G$6:$J$72,4,FALSE),0)</f>
        <v>0</v>
      </c>
      <c r="AE824" s="7">
        <f>IFERROR(VLOOKUP(M824,'Վարկանիշային չափորոշիչներ'!$G$6:$J$72,4,FALSE),0)</f>
        <v>0</v>
      </c>
      <c r="AF824" s="7">
        <f>IFERROR(VLOOKUP(N824,'Վարկանիշային չափորոշիչներ'!$G$6:$J$72,4,FALSE),0)</f>
        <v>0</v>
      </c>
      <c r="AG824" s="7">
        <f>IFERROR(VLOOKUP(O824,'Վարկանիշային չափորոշիչներ'!$G$6:$J$72,4,FALSE),0)</f>
        <v>0</v>
      </c>
      <c r="AH824" s="7">
        <f>IFERROR(VLOOKUP(P824,'Վարկանիշային չափորոշիչներ'!$G$6:$J$72,4,FALSE),0)</f>
        <v>0</v>
      </c>
      <c r="AI824" s="7">
        <f>IFERROR(VLOOKUP(Q824,'Վարկանիշային չափորոշիչներ'!$G$6:$J$72,4,FALSE),0)</f>
        <v>0</v>
      </c>
      <c r="AJ824" s="7">
        <f t="shared" si="33"/>
        <v>0</v>
      </c>
    </row>
    <row r="825" spans="1:36" ht="30" hidden="1" x14ac:dyDescent="0.35">
      <c r="A825" s="160">
        <v>1006</v>
      </c>
      <c r="B825" s="161" t="s">
        <v>1846</v>
      </c>
      <c r="C825" s="105" t="s">
        <v>1847</v>
      </c>
      <c r="D825" s="68">
        <v>37993.199999999997</v>
      </c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58"/>
      <c r="R825" s="61">
        <f t="shared" si="32"/>
        <v>0</v>
      </c>
      <c r="W825" s="175">
        <f>IFERROR(VLOOKUP(E825,'Վարկանիշային չափորոշիչներ'!$G$6:$J$72,4,FALSE),0)</f>
        <v>0</v>
      </c>
      <c r="X825" s="7">
        <f>IFERROR(VLOOKUP(F825,'Վարկանիշային չափորոշիչներ'!$G$6:$J$72,4,FALSE),0)</f>
        <v>0</v>
      </c>
      <c r="Y825" s="7">
        <f>IFERROR(VLOOKUP(G825,'Վարկանիշային չափորոշիչներ'!$G$6:$J$72,4,FALSE),0)</f>
        <v>0</v>
      </c>
      <c r="Z825" s="7">
        <f>IFERROR(VLOOKUP(H825,'Վարկանիշային չափորոշիչներ'!$G$6:$J$72,4,FALSE),0)</f>
        <v>0</v>
      </c>
      <c r="AA825" s="7">
        <f>IFERROR(VLOOKUP(I825,'Վարկանիշային չափորոշիչներ'!$G$6:$J$72,4,FALSE),0)</f>
        <v>0</v>
      </c>
      <c r="AB825" s="7">
        <f>IFERROR(VLOOKUP(J825,'Վարկանիշային չափորոշիչներ'!$G$6:$J$72,4,FALSE),0)</f>
        <v>0</v>
      </c>
      <c r="AC825" s="7">
        <f>IFERROR(VLOOKUP(K825,'Վարկանիշային չափորոշիչներ'!$G$6:$J$72,4,FALSE),0)</f>
        <v>0</v>
      </c>
      <c r="AD825" s="7">
        <f>IFERROR(VLOOKUP(L825,'Վարկանիշային չափորոշիչներ'!$G$6:$J$72,4,FALSE),0)</f>
        <v>0</v>
      </c>
      <c r="AE825" s="7">
        <f>IFERROR(VLOOKUP(M825,'Վարկանիշային չափորոշիչներ'!$G$6:$J$72,4,FALSE),0)</f>
        <v>0</v>
      </c>
      <c r="AF825" s="7">
        <f>IFERROR(VLOOKUP(N825,'Վարկանիշային չափորոշիչներ'!$G$6:$J$72,4,FALSE),0)</f>
        <v>0</v>
      </c>
      <c r="AG825" s="7">
        <f>IFERROR(VLOOKUP(O825,'Վարկանիշային չափորոշիչներ'!$G$6:$J$72,4,FALSE),0)</f>
        <v>0</v>
      </c>
      <c r="AH825" s="7">
        <f>IFERROR(VLOOKUP(P825,'Վարկանիշային չափորոշիչներ'!$G$6:$J$72,4,FALSE),0)</f>
        <v>0</v>
      </c>
      <c r="AI825" s="7">
        <f>IFERROR(VLOOKUP(Q825,'Վարկանիշային չափորոշիչներ'!$G$6:$J$72,4,FALSE),0)</f>
        <v>0</v>
      </c>
      <c r="AJ825" s="7">
        <f t="shared" si="33"/>
        <v>0</v>
      </c>
    </row>
    <row r="826" spans="1:36" hidden="1" x14ac:dyDescent="0.35">
      <c r="A826" s="158">
        <v>1006</v>
      </c>
      <c r="B826" s="161" t="s">
        <v>1848</v>
      </c>
      <c r="C826" s="80" t="s">
        <v>1849</v>
      </c>
      <c r="D826" s="68">
        <v>419919105.5</v>
      </c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58"/>
      <c r="R826" s="61">
        <f t="shared" si="32"/>
        <v>0</v>
      </c>
      <c r="W826" s="175">
        <f>IFERROR(VLOOKUP(E826,'Վարկանիշային չափորոշիչներ'!$G$6:$J$72,4,FALSE),0)</f>
        <v>0</v>
      </c>
      <c r="X826" s="7">
        <f>IFERROR(VLOOKUP(F826,'Վարկանիշային չափորոշիչներ'!$G$6:$J$72,4,FALSE),0)</f>
        <v>0</v>
      </c>
      <c r="Y826" s="7">
        <f>IFERROR(VLOOKUP(G826,'Վարկանիշային չափորոշիչներ'!$G$6:$J$72,4,FALSE),0)</f>
        <v>0</v>
      </c>
      <c r="Z826" s="7">
        <f>IFERROR(VLOOKUP(H826,'Վարկանիշային չափորոշիչներ'!$G$6:$J$72,4,FALSE),0)</f>
        <v>0</v>
      </c>
      <c r="AA826" s="7">
        <f>IFERROR(VLOOKUP(I826,'Վարկանիշային չափորոշիչներ'!$G$6:$J$72,4,FALSE),0)</f>
        <v>0</v>
      </c>
      <c r="AB826" s="7">
        <f>IFERROR(VLOOKUP(J826,'Վարկանիշային չափորոշիչներ'!$G$6:$J$72,4,FALSE),0)</f>
        <v>0</v>
      </c>
      <c r="AC826" s="7">
        <f>IFERROR(VLOOKUP(K826,'Վարկանիշային չափորոշիչներ'!$G$6:$J$72,4,FALSE),0)</f>
        <v>0</v>
      </c>
      <c r="AD826" s="7">
        <f>IFERROR(VLOOKUP(L826,'Վարկանիշային չափորոշիչներ'!$G$6:$J$72,4,FALSE),0)</f>
        <v>0</v>
      </c>
      <c r="AE826" s="7">
        <f>IFERROR(VLOOKUP(M826,'Վարկանիշային չափորոշիչներ'!$G$6:$J$72,4,FALSE),0)</f>
        <v>0</v>
      </c>
      <c r="AF826" s="7">
        <f>IFERROR(VLOOKUP(N826,'Վարկանիշային չափորոշիչներ'!$G$6:$J$72,4,FALSE),0)</f>
        <v>0</v>
      </c>
      <c r="AG826" s="7">
        <f>IFERROR(VLOOKUP(O826,'Վարկանիշային չափորոշիչներ'!$G$6:$J$72,4,FALSE),0)</f>
        <v>0</v>
      </c>
      <c r="AH826" s="7">
        <f>IFERROR(VLOOKUP(P826,'Վարկանիշային չափորոշիչներ'!$G$6:$J$72,4,FALSE),0)</f>
        <v>0</v>
      </c>
      <c r="AI826" s="7">
        <f>IFERROR(VLOOKUP(Q826,'Վարկանիշային չափորոշիչներ'!$G$6:$J$72,4,FALSE),0)</f>
        <v>0</v>
      </c>
      <c r="AJ826" s="7">
        <f t="shared" si="33"/>
        <v>0</v>
      </c>
    </row>
    <row r="827" spans="1:36" ht="30" hidden="1" x14ac:dyDescent="0.35">
      <c r="A827" s="160">
        <v>1031</v>
      </c>
      <c r="B827" s="161"/>
      <c r="C827" s="71" t="s">
        <v>1850</v>
      </c>
      <c r="D827" s="106">
        <v>36483.699999999997</v>
      </c>
      <c r="E827" s="46" t="s">
        <v>11</v>
      </c>
      <c r="F827" s="46" t="s">
        <v>11</v>
      </c>
      <c r="G827" s="46" t="s">
        <v>11</v>
      </c>
      <c r="H827" s="46" t="s">
        <v>11</v>
      </c>
      <c r="I827" s="46" t="s">
        <v>11</v>
      </c>
      <c r="J827" s="46" t="s">
        <v>11</v>
      </c>
      <c r="K827" s="46" t="s">
        <v>11</v>
      </c>
      <c r="L827" s="46" t="s">
        <v>11</v>
      </c>
      <c r="M827" s="46" t="s">
        <v>11</v>
      </c>
      <c r="N827" s="46" t="s">
        <v>11</v>
      </c>
      <c r="O827" s="46" t="s">
        <v>11</v>
      </c>
      <c r="P827" s="46" t="s">
        <v>11</v>
      </c>
      <c r="Q827" s="60" t="s">
        <v>11</v>
      </c>
      <c r="R827" s="61">
        <f t="shared" si="32"/>
        <v>0</v>
      </c>
      <c r="W827" s="175">
        <f>IFERROR(VLOOKUP(E827,'Վարկանիշային չափորոշիչներ'!$G$6:$J$72,4,FALSE),0)</f>
        <v>0</v>
      </c>
      <c r="X827" s="7">
        <f>IFERROR(VLOOKUP(F827,'Վարկանիշային չափորոշիչներ'!$G$6:$J$72,4,FALSE),0)</f>
        <v>0</v>
      </c>
      <c r="Y827" s="7">
        <f>IFERROR(VLOOKUP(G827,'Վարկանիշային չափորոշիչներ'!$G$6:$J$72,4,FALSE),0)</f>
        <v>0</v>
      </c>
      <c r="Z827" s="7">
        <f>IFERROR(VLOOKUP(H827,'Վարկանիշային չափորոշիչներ'!$G$6:$J$72,4,FALSE),0)</f>
        <v>0</v>
      </c>
      <c r="AA827" s="7">
        <f>IFERROR(VLOOKUP(I827,'Վարկանիշային չափորոշիչներ'!$G$6:$J$72,4,FALSE),0)</f>
        <v>0</v>
      </c>
      <c r="AB827" s="7">
        <f>IFERROR(VLOOKUP(J827,'Վարկանիշային չափորոշիչներ'!$G$6:$J$72,4,FALSE),0)</f>
        <v>0</v>
      </c>
      <c r="AC827" s="7">
        <f>IFERROR(VLOOKUP(K827,'Վարկանիշային չափորոշիչներ'!$G$6:$J$72,4,FALSE),0)</f>
        <v>0</v>
      </c>
      <c r="AD827" s="7">
        <f>IFERROR(VLOOKUP(L827,'Վարկանիշային չափորոշիչներ'!$G$6:$J$72,4,FALSE),0)</f>
        <v>0</v>
      </c>
      <c r="AE827" s="7">
        <f>IFERROR(VLOOKUP(M827,'Վարկանիշային չափորոշիչներ'!$G$6:$J$72,4,FALSE),0)</f>
        <v>0</v>
      </c>
      <c r="AF827" s="7">
        <f>IFERROR(VLOOKUP(N827,'Վարկանիշային չափորոշիչներ'!$G$6:$J$72,4,FALSE),0)</f>
        <v>0</v>
      </c>
      <c r="AG827" s="7">
        <f>IFERROR(VLOOKUP(O827,'Վարկանիշային չափորոշիչներ'!$G$6:$J$72,4,FALSE),0)</f>
        <v>0</v>
      </c>
      <c r="AH827" s="7">
        <f>IFERROR(VLOOKUP(P827,'Վարկանիշային չափորոշիչներ'!$G$6:$J$72,4,FALSE),0)</f>
        <v>0</v>
      </c>
      <c r="AI827" s="7">
        <f>IFERROR(VLOOKUP(Q827,'Վարկանիշային չափորոշիչներ'!$G$6:$J$72,4,FALSE),0)</f>
        <v>0</v>
      </c>
      <c r="AJ827" s="7">
        <f t="shared" si="33"/>
        <v>0</v>
      </c>
    </row>
    <row r="828" spans="1:36" ht="30" hidden="1" x14ac:dyDescent="0.35">
      <c r="A828" s="160">
        <v>1031</v>
      </c>
      <c r="B828" s="161" t="s">
        <v>1851</v>
      </c>
      <c r="C828" s="80" t="s">
        <v>1850</v>
      </c>
      <c r="D828" s="68">
        <v>10960</v>
      </c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58"/>
      <c r="R828" s="61">
        <f t="shared" si="32"/>
        <v>0</v>
      </c>
      <c r="W828" s="175">
        <f>IFERROR(VLOOKUP(E828,'Վարկանիշային չափորոշիչներ'!$G$6:$J$72,4,FALSE),0)</f>
        <v>0</v>
      </c>
      <c r="X828" s="7">
        <f>IFERROR(VLOOKUP(F828,'Վարկանիշային չափորոշիչներ'!$G$6:$J$72,4,FALSE),0)</f>
        <v>0</v>
      </c>
      <c r="Y828" s="7">
        <f>IFERROR(VLOOKUP(G828,'Վարկանիշային չափորոշիչներ'!$G$6:$J$72,4,FALSE),0)</f>
        <v>0</v>
      </c>
      <c r="Z828" s="7">
        <f>IFERROR(VLOOKUP(H828,'Վարկանիշային չափորոշիչներ'!$G$6:$J$72,4,FALSE),0)</f>
        <v>0</v>
      </c>
      <c r="AA828" s="7">
        <f>IFERROR(VLOOKUP(I828,'Վարկանիշային չափորոշիչներ'!$G$6:$J$72,4,FALSE),0)</f>
        <v>0</v>
      </c>
      <c r="AB828" s="7">
        <f>IFERROR(VLOOKUP(J828,'Վարկանիշային չափորոշիչներ'!$G$6:$J$72,4,FALSE),0)</f>
        <v>0</v>
      </c>
      <c r="AC828" s="7">
        <f>IFERROR(VLOOKUP(K828,'Վարկանիշային չափորոշիչներ'!$G$6:$J$72,4,FALSE),0)</f>
        <v>0</v>
      </c>
      <c r="AD828" s="7">
        <f>IFERROR(VLOOKUP(L828,'Վարկանիշային չափորոշիչներ'!$G$6:$J$72,4,FALSE),0)</f>
        <v>0</v>
      </c>
      <c r="AE828" s="7">
        <f>IFERROR(VLOOKUP(M828,'Վարկանիշային չափորոշիչներ'!$G$6:$J$72,4,FALSE),0)</f>
        <v>0</v>
      </c>
      <c r="AF828" s="7">
        <f>IFERROR(VLOOKUP(N828,'Վարկանիշային չափորոշիչներ'!$G$6:$J$72,4,FALSE),0)</f>
        <v>0</v>
      </c>
      <c r="AG828" s="7">
        <f>IFERROR(VLOOKUP(O828,'Վարկանիշային չափորոշիչներ'!$G$6:$J$72,4,FALSE),0)</f>
        <v>0</v>
      </c>
      <c r="AH828" s="7">
        <f>IFERROR(VLOOKUP(P828,'Վարկանիշային չափորոշիչներ'!$G$6:$J$72,4,FALSE),0)</f>
        <v>0</v>
      </c>
      <c r="AI828" s="7">
        <f>IFERROR(VLOOKUP(Q828,'Վարկանիշային չափորոշիչներ'!$G$6:$J$72,4,FALSE),0)</f>
        <v>0</v>
      </c>
      <c r="AJ828" s="7">
        <f t="shared" si="33"/>
        <v>0</v>
      </c>
    </row>
    <row r="829" spans="1:36" ht="30" hidden="1" x14ac:dyDescent="0.35">
      <c r="A829" s="160">
        <v>1031</v>
      </c>
      <c r="B829" s="161" t="s">
        <v>1852</v>
      </c>
      <c r="C829" s="80" t="s">
        <v>1853</v>
      </c>
      <c r="D829" s="76">
        <v>25523.7</v>
      </c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58"/>
      <c r="R829" s="61">
        <f t="shared" si="32"/>
        <v>0</v>
      </c>
      <c r="W829" s="175">
        <f>IFERROR(VLOOKUP(E829,'Վարկանիշային չափորոշիչներ'!$G$6:$J$72,4,FALSE),0)</f>
        <v>0</v>
      </c>
      <c r="X829" s="7">
        <f>IFERROR(VLOOKUP(F829,'Վարկանիշային չափորոշիչներ'!$G$6:$J$72,4,FALSE),0)</f>
        <v>0</v>
      </c>
      <c r="Y829" s="7">
        <f>IFERROR(VLOOKUP(G829,'Վարկանիշային չափորոշիչներ'!$G$6:$J$72,4,FALSE),0)</f>
        <v>0</v>
      </c>
      <c r="Z829" s="7">
        <f>IFERROR(VLOOKUP(H829,'Վարկանիշային չափորոշիչներ'!$G$6:$J$72,4,FALSE),0)</f>
        <v>0</v>
      </c>
      <c r="AA829" s="7">
        <f>IFERROR(VLOOKUP(I829,'Վարկանիշային չափորոշիչներ'!$G$6:$J$72,4,FALSE),0)</f>
        <v>0</v>
      </c>
      <c r="AB829" s="7">
        <f>IFERROR(VLOOKUP(J829,'Վարկանիշային չափորոշիչներ'!$G$6:$J$72,4,FALSE),0)</f>
        <v>0</v>
      </c>
      <c r="AC829" s="7">
        <f>IFERROR(VLOOKUP(K829,'Վարկանիշային չափորոշիչներ'!$G$6:$J$72,4,FALSE),0)</f>
        <v>0</v>
      </c>
      <c r="AD829" s="7">
        <f>IFERROR(VLOOKUP(L829,'Վարկանիշային չափորոշիչներ'!$G$6:$J$72,4,FALSE),0)</f>
        <v>0</v>
      </c>
      <c r="AE829" s="7">
        <f>IFERROR(VLOOKUP(M829,'Վարկանիշային չափորոշիչներ'!$G$6:$J$72,4,FALSE),0)</f>
        <v>0</v>
      </c>
      <c r="AF829" s="7">
        <f>IFERROR(VLOOKUP(N829,'Վարկանիշային չափորոշիչներ'!$G$6:$J$72,4,FALSE),0)</f>
        <v>0</v>
      </c>
      <c r="AG829" s="7">
        <f>IFERROR(VLOOKUP(O829,'Վարկանիշային չափորոշիչներ'!$G$6:$J$72,4,FALSE),0)</f>
        <v>0</v>
      </c>
      <c r="AH829" s="7">
        <f>IFERROR(VLOOKUP(P829,'Վարկանիշային չափորոշիչներ'!$G$6:$J$72,4,FALSE),0)</f>
        <v>0</v>
      </c>
      <c r="AI829" s="7">
        <f>IFERROR(VLOOKUP(Q829,'Վարկանիշային չափորոշիչներ'!$G$6:$J$72,4,FALSE),0)</f>
        <v>0</v>
      </c>
      <c r="AJ829" s="7">
        <f t="shared" si="33"/>
        <v>0</v>
      </c>
    </row>
    <row r="830" spans="1:36" ht="45" hidden="1" x14ac:dyDescent="0.35">
      <c r="A830" s="160">
        <v>1108</v>
      </c>
      <c r="B830" s="161"/>
      <c r="C830" s="71" t="s">
        <v>1854</v>
      </c>
      <c r="D830" s="72">
        <v>4588337.0999999996</v>
      </c>
      <c r="E830" s="46" t="s">
        <v>11</v>
      </c>
      <c r="F830" s="46" t="s">
        <v>11</v>
      </c>
      <c r="G830" s="46" t="s">
        <v>11</v>
      </c>
      <c r="H830" s="46" t="s">
        <v>11</v>
      </c>
      <c r="I830" s="46" t="s">
        <v>11</v>
      </c>
      <c r="J830" s="46" t="s">
        <v>11</v>
      </c>
      <c r="K830" s="46" t="s">
        <v>11</v>
      </c>
      <c r="L830" s="46" t="s">
        <v>11</v>
      </c>
      <c r="M830" s="46" t="s">
        <v>11</v>
      </c>
      <c r="N830" s="46" t="s">
        <v>11</v>
      </c>
      <c r="O830" s="46" t="s">
        <v>11</v>
      </c>
      <c r="P830" s="46" t="s">
        <v>11</v>
      </c>
      <c r="Q830" s="60" t="s">
        <v>11</v>
      </c>
      <c r="R830" s="61">
        <f t="shared" si="32"/>
        <v>0</v>
      </c>
      <c r="W830" s="175">
        <f>IFERROR(VLOOKUP(E830,'Վարկանիշային չափորոշիչներ'!$G$6:$J$72,4,FALSE),0)</f>
        <v>0</v>
      </c>
      <c r="X830" s="7">
        <f>IFERROR(VLOOKUP(F830,'Վարկանիշային չափորոշիչներ'!$G$6:$J$72,4,FALSE),0)</f>
        <v>0</v>
      </c>
      <c r="Y830" s="7">
        <f>IFERROR(VLOOKUP(G830,'Վարկանիշային չափորոշիչներ'!$G$6:$J$72,4,FALSE),0)</f>
        <v>0</v>
      </c>
      <c r="Z830" s="7">
        <f>IFERROR(VLOOKUP(H830,'Վարկանիշային չափորոշիչներ'!$G$6:$J$72,4,FALSE),0)</f>
        <v>0</v>
      </c>
      <c r="AA830" s="7">
        <f>IFERROR(VLOOKUP(I830,'Վարկանիշային չափորոշիչներ'!$G$6:$J$72,4,FALSE),0)</f>
        <v>0</v>
      </c>
      <c r="AB830" s="7">
        <f>IFERROR(VLOOKUP(J830,'Վարկանիշային չափորոշիչներ'!$G$6:$J$72,4,FALSE),0)</f>
        <v>0</v>
      </c>
      <c r="AC830" s="7">
        <f>IFERROR(VLOOKUP(K830,'Վարկանիշային չափորոշիչներ'!$G$6:$J$72,4,FALSE),0)</f>
        <v>0</v>
      </c>
      <c r="AD830" s="7">
        <f>IFERROR(VLOOKUP(L830,'Վարկանիշային չափորոշիչներ'!$G$6:$J$72,4,FALSE),0)</f>
        <v>0</v>
      </c>
      <c r="AE830" s="7">
        <f>IFERROR(VLOOKUP(M830,'Վարկանիշային չափորոշիչներ'!$G$6:$J$72,4,FALSE),0)</f>
        <v>0</v>
      </c>
      <c r="AF830" s="7">
        <f>IFERROR(VLOOKUP(N830,'Վարկանիշային չափորոշիչներ'!$G$6:$J$72,4,FALSE),0)</f>
        <v>0</v>
      </c>
      <c r="AG830" s="7">
        <f>IFERROR(VLOOKUP(O830,'Վարկանիշային չափորոշիչներ'!$G$6:$J$72,4,FALSE),0)</f>
        <v>0</v>
      </c>
      <c r="AH830" s="7">
        <f>IFERROR(VLOOKUP(P830,'Վարկանիշային չափորոշիչներ'!$G$6:$J$72,4,FALSE),0)</f>
        <v>0</v>
      </c>
      <c r="AI830" s="7">
        <f>IFERROR(VLOOKUP(Q830,'Վարկանիշային չափորոշիչներ'!$G$6:$J$72,4,FALSE),0)</f>
        <v>0</v>
      </c>
      <c r="AJ830" s="7">
        <f t="shared" si="33"/>
        <v>0</v>
      </c>
    </row>
    <row r="831" spans="1:36" ht="60" hidden="1" x14ac:dyDescent="0.35">
      <c r="A831" s="160">
        <v>1108</v>
      </c>
      <c r="B831" s="161" t="s">
        <v>1855</v>
      </c>
      <c r="C831" s="80" t="s">
        <v>1856</v>
      </c>
      <c r="D831" s="136">
        <v>2779287.3</v>
      </c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58"/>
      <c r="R831" s="61">
        <f t="shared" si="32"/>
        <v>0</v>
      </c>
      <c r="W831" s="175">
        <f>IFERROR(VLOOKUP(E831,'Վարկանիշային չափորոշիչներ'!$G$6:$J$72,4,FALSE),0)</f>
        <v>0</v>
      </c>
      <c r="X831" s="7">
        <f>IFERROR(VLOOKUP(F831,'Վարկանիշային չափորոշիչներ'!$G$6:$J$72,4,FALSE),0)</f>
        <v>0</v>
      </c>
      <c r="Y831" s="7">
        <f>IFERROR(VLOOKUP(G831,'Վարկանիշային չափորոշիչներ'!$G$6:$J$72,4,FALSE),0)</f>
        <v>0</v>
      </c>
      <c r="Z831" s="7">
        <f>IFERROR(VLOOKUP(H831,'Վարկանիշային չափորոշիչներ'!$G$6:$J$72,4,FALSE),0)</f>
        <v>0</v>
      </c>
      <c r="AA831" s="7">
        <f>IFERROR(VLOOKUP(I831,'Վարկանիշային չափորոշիչներ'!$G$6:$J$72,4,FALSE),0)</f>
        <v>0</v>
      </c>
      <c r="AB831" s="7">
        <f>IFERROR(VLOOKUP(J831,'Վարկանիշային չափորոշիչներ'!$G$6:$J$72,4,FALSE),0)</f>
        <v>0</v>
      </c>
      <c r="AC831" s="7">
        <f>IFERROR(VLOOKUP(K831,'Վարկանիշային չափորոշիչներ'!$G$6:$J$72,4,FALSE),0)</f>
        <v>0</v>
      </c>
      <c r="AD831" s="7">
        <f>IFERROR(VLOOKUP(L831,'Վարկանիշային չափորոշիչներ'!$G$6:$J$72,4,FALSE),0)</f>
        <v>0</v>
      </c>
      <c r="AE831" s="7">
        <f>IFERROR(VLOOKUP(M831,'Վարկանիշային չափորոշիչներ'!$G$6:$J$72,4,FALSE),0)</f>
        <v>0</v>
      </c>
      <c r="AF831" s="7">
        <f>IFERROR(VLOOKUP(N831,'Վարկանիշային չափորոշիչներ'!$G$6:$J$72,4,FALSE),0)</f>
        <v>0</v>
      </c>
      <c r="AG831" s="7">
        <f>IFERROR(VLOOKUP(O831,'Վարկանիշային չափորոշիչներ'!$G$6:$J$72,4,FALSE),0)</f>
        <v>0</v>
      </c>
      <c r="AH831" s="7">
        <f>IFERROR(VLOOKUP(P831,'Վարկանիշային չափորոշիչներ'!$G$6:$J$72,4,FALSE),0)</f>
        <v>0</v>
      </c>
      <c r="AI831" s="7">
        <f>IFERROR(VLOOKUP(Q831,'Վարկանիշային չափորոշիչներ'!$G$6:$J$72,4,FALSE),0)</f>
        <v>0</v>
      </c>
      <c r="AJ831" s="7">
        <f t="shared" si="33"/>
        <v>0</v>
      </c>
    </row>
    <row r="832" spans="1:36" ht="30" hidden="1" x14ac:dyDescent="0.35">
      <c r="A832" s="158">
        <v>1108</v>
      </c>
      <c r="B832" s="161" t="s">
        <v>1857</v>
      </c>
      <c r="C832" s="80" t="s">
        <v>1858</v>
      </c>
      <c r="D832" s="68">
        <v>541200</v>
      </c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58"/>
      <c r="R832" s="61">
        <f t="shared" si="32"/>
        <v>0</v>
      </c>
      <c r="W832" s="175">
        <f>IFERROR(VLOOKUP(E832,'Վարկանիշային չափորոշիչներ'!$G$6:$J$72,4,FALSE),0)</f>
        <v>0</v>
      </c>
      <c r="X832" s="7">
        <f>IFERROR(VLOOKUP(F832,'Վարկանիշային չափորոշիչներ'!$G$6:$J$72,4,FALSE),0)</f>
        <v>0</v>
      </c>
      <c r="Y832" s="7">
        <f>IFERROR(VLOOKUP(G832,'Վարկանիշային չափորոշիչներ'!$G$6:$J$72,4,FALSE),0)</f>
        <v>0</v>
      </c>
      <c r="Z832" s="7">
        <f>IFERROR(VLOOKUP(H832,'Վարկանիշային չափորոշիչներ'!$G$6:$J$72,4,FALSE),0)</f>
        <v>0</v>
      </c>
      <c r="AA832" s="7">
        <f>IFERROR(VLOOKUP(I832,'Վարկանիշային չափորոշիչներ'!$G$6:$J$72,4,FALSE),0)</f>
        <v>0</v>
      </c>
      <c r="AB832" s="7">
        <f>IFERROR(VLOOKUP(J832,'Վարկանիշային չափորոշիչներ'!$G$6:$J$72,4,FALSE),0)</f>
        <v>0</v>
      </c>
      <c r="AC832" s="7">
        <f>IFERROR(VLOOKUP(K832,'Վարկանիշային չափորոշիչներ'!$G$6:$J$72,4,FALSE),0)</f>
        <v>0</v>
      </c>
      <c r="AD832" s="7">
        <f>IFERROR(VLOOKUP(L832,'Վարկանիշային չափորոշիչներ'!$G$6:$J$72,4,FALSE),0)</f>
        <v>0</v>
      </c>
      <c r="AE832" s="7">
        <f>IFERROR(VLOOKUP(M832,'Վարկանիշային չափորոշիչներ'!$G$6:$J$72,4,FALSE),0)</f>
        <v>0</v>
      </c>
      <c r="AF832" s="7">
        <f>IFERROR(VLOOKUP(N832,'Վարկանիշային չափորոշիչներ'!$G$6:$J$72,4,FALSE),0)</f>
        <v>0</v>
      </c>
      <c r="AG832" s="7">
        <f>IFERROR(VLOOKUP(O832,'Վարկանիշային չափորոշիչներ'!$G$6:$J$72,4,FALSE),0)</f>
        <v>0</v>
      </c>
      <c r="AH832" s="7">
        <f>IFERROR(VLOOKUP(P832,'Վարկանիշային չափորոշիչներ'!$G$6:$J$72,4,FALSE),0)</f>
        <v>0</v>
      </c>
      <c r="AI832" s="7">
        <f>IFERROR(VLOOKUP(Q832,'Վարկանիշային չափորոշիչներ'!$G$6:$J$72,4,FALSE),0)</f>
        <v>0</v>
      </c>
      <c r="AJ832" s="7">
        <f t="shared" si="33"/>
        <v>0</v>
      </c>
    </row>
    <row r="833" spans="1:36" hidden="1" x14ac:dyDescent="0.35">
      <c r="A833" s="160">
        <v>1108</v>
      </c>
      <c r="B833" s="161" t="s">
        <v>1859</v>
      </c>
      <c r="C833" s="80" t="s">
        <v>1860</v>
      </c>
      <c r="D833" s="68">
        <v>105089.2</v>
      </c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58"/>
      <c r="R833" s="61">
        <f t="shared" si="32"/>
        <v>0</v>
      </c>
      <c r="W833" s="175">
        <f>IFERROR(VLOOKUP(E833,'Վարկանիշային չափորոշիչներ'!$G$6:$J$72,4,FALSE),0)</f>
        <v>0</v>
      </c>
      <c r="X833" s="7">
        <f>IFERROR(VLOOKUP(F833,'Վարկանիշային չափորոշիչներ'!$G$6:$J$72,4,FALSE),0)</f>
        <v>0</v>
      </c>
      <c r="Y833" s="7">
        <f>IFERROR(VLOOKUP(G833,'Վարկանիշային չափորոշիչներ'!$G$6:$J$72,4,FALSE),0)</f>
        <v>0</v>
      </c>
      <c r="Z833" s="7">
        <f>IFERROR(VLOOKUP(H833,'Վարկանիշային չափորոշիչներ'!$G$6:$J$72,4,FALSE),0)</f>
        <v>0</v>
      </c>
      <c r="AA833" s="7">
        <f>IFERROR(VLOOKUP(I833,'Վարկանիշային չափորոշիչներ'!$G$6:$J$72,4,FALSE),0)</f>
        <v>0</v>
      </c>
      <c r="AB833" s="7">
        <f>IFERROR(VLOOKUP(J833,'Վարկանիշային չափորոշիչներ'!$G$6:$J$72,4,FALSE),0)</f>
        <v>0</v>
      </c>
      <c r="AC833" s="7">
        <f>IFERROR(VLOOKUP(K833,'Վարկանիշային չափորոշիչներ'!$G$6:$J$72,4,FALSE),0)</f>
        <v>0</v>
      </c>
      <c r="AD833" s="7">
        <f>IFERROR(VLOOKUP(L833,'Վարկանիշային չափորոշիչներ'!$G$6:$J$72,4,FALSE),0)</f>
        <v>0</v>
      </c>
      <c r="AE833" s="7">
        <f>IFERROR(VLOOKUP(M833,'Վարկանիշային չափորոշիչներ'!$G$6:$J$72,4,FALSE),0)</f>
        <v>0</v>
      </c>
      <c r="AF833" s="7">
        <f>IFERROR(VLOOKUP(N833,'Վարկանիշային չափորոշիչներ'!$G$6:$J$72,4,FALSE),0)</f>
        <v>0</v>
      </c>
      <c r="AG833" s="7">
        <f>IFERROR(VLOOKUP(O833,'Վարկանիշային չափորոշիչներ'!$G$6:$J$72,4,FALSE),0)</f>
        <v>0</v>
      </c>
      <c r="AH833" s="7">
        <f>IFERROR(VLOOKUP(P833,'Վարկանիշային չափորոշիչներ'!$G$6:$J$72,4,FALSE),0)</f>
        <v>0</v>
      </c>
      <c r="AI833" s="7">
        <f>IFERROR(VLOOKUP(Q833,'Վարկանիշային չափորոշիչներ'!$G$6:$J$72,4,FALSE),0)</f>
        <v>0</v>
      </c>
      <c r="AJ833" s="7">
        <f t="shared" si="33"/>
        <v>0</v>
      </c>
    </row>
    <row r="834" spans="1:36" hidden="1" x14ac:dyDescent="0.35">
      <c r="A834" s="160">
        <v>1108</v>
      </c>
      <c r="B834" s="161" t="s">
        <v>1861</v>
      </c>
      <c r="C834" s="80" t="s">
        <v>156</v>
      </c>
      <c r="D834" s="77">
        <v>150000</v>
      </c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58"/>
      <c r="R834" s="61">
        <f t="shared" si="32"/>
        <v>0</v>
      </c>
      <c r="W834" s="175">
        <f>IFERROR(VLOOKUP(E834,'Վարկանիշային չափորոշիչներ'!$G$6:$J$72,4,FALSE),0)</f>
        <v>0</v>
      </c>
      <c r="X834" s="7">
        <f>IFERROR(VLOOKUP(F834,'Վարկանիշային չափորոշիչներ'!$G$6:$J$72,4,FALSE),0)</f>
        <v>0</v>
      </c>
      <c r="Y834" s="7">
        <f>IFERROR(VLOOKUP(G834,'Վարկանիշային չափորոշիչներ'!$G$6:$J$72,4,FALSE),0)</f>
        <v>0</v>
      </c>
      <c r="Z834" s="7">
        <f>IFERROR(VLOOKUP(H834,'Վարկանիշային չափորոշիչներ'!$G$6:$J$72,4,FALSE),0)</f>
        <v>0</v>
      </c>
      <c r="AA834" s="7">
        <f>IFERROR(VLOOKUP(I834,'Վարկանիշային չափորոշիչներ'!$G$6:$J$72,4,FALSE),0)</f>
        <v>0</v>
      </c>
      <c r="AB834" s="7">
        <f>IFERROR(VLOOKUP(J834,'Վարկանիշային չափորոշիչներ'!$G$6:$J$72,4,FALSE),0)</f>
        <v>0</v>
      </c>
      <c r="AC834" s="7">
        <f>IFERROR(VLOOKUP(K834,'Վարկանիշային չափորոշիչներ'!$G$6:$J$72,4,FALSE),0)</f>
        <v>0</v>
      </c>
      <c r="AD834" s="7">
        <f>IFERROR(VLOOKUP(L834,'Վարկանիշային չափորոշիչներ'!$G$6:$J$72,4,FALSE),0)</f>
        <v>0</v>
      </c>
      <c r="AE834" s="7">
        <f>IFERROR(VLOOKUP(M834,'Վարկանիշային չափորոշիչներ'!$G$6:$J$72,4,FALSE),0)</f>
        <v>0</v>
      </c>
      <c r="AF834" s="7">
        <f>IFERROR(VLOOKUP(N834,'Վարկանիշային չափորոշիչներ'!$G$6:$J$72,4,FALSE),0)</f>
        <v>0</v>
      </c>
      <c r="AG834" s="7">
        <f>IFERROR(VLOOKUP(O834,'Վարկանիշային չափորոշիչներ'!$G$6:$J$72,4,FALSE),0)</f>
        <v>0</v>
      </c>
      <c r="AH834" s="7">
        <f>IFERROR(VLOOKUP(P834,'Վարկանիշային չափորոշիչներ'!$G$6:$J$72,4,FALSE),0)</f>
        <v>0</v>
      </c>
      <c r="AI834" s="7">
        <f>IFERROR(VLOOKUP(Q834,'Վարկանիշային չափորոշիչներ'!$G$6:$J$72,4,FALSE),0)</f>
        <v>0</v>
      </c>
      <c r="AJ834" s="7">
        <f t="shared" si="33"/>
        <v>0</v>
      </c>
    </row>
    <row r="835" spans="1:36" ht="60" hidden="1" x14ac:dyDescent="0.35">
      <c r="A835" s="160">
        <v>1108</v>
      </c>
      <c r="B835" s="161" t="s">
        <v>1862</v>
      </c>
      <c r="C835" s="80" t="s">
        <v>1863</v>
      </c>
      <c r="D835" s="68">
        <v>447994.8</v>
      </c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58"/>
      <c r="R835" s="61">
        <f t="shared" si="32"/>
        <v>0</v>
      </c>
      <c r="W835" s="175">
        <f>IFERROR(VLOOKUP(E835,'Վարկանիշային չափորոշիչներ'!$G$6:$J$72,4,FALSE),0)</f>
        <v>0</v>
      </c>
      <c r="X835" s="7">
        <f>IFERROR(VLOOKUP(F835,'Վարկանիշային չափորոշիչներ'!$G$6:$J$72,4,FALSE),0)</f>
        <v>0</v>
      </c>
      <c r="Y835" s="7">
        <f>IFERROR(VLOOKUP(G835,'Վարկանիշային չափորոշիչներ'!$G$6:$J$72,4,FALSE),0)</f>
        <v>0</v>
      </c>
      <c r="Z835" s="7">
        <f>IFERROR(VLOOKUP(H835,'Վարկանիշային չափորոշիչներ'!$G$6:$J$72,4,FALSE),0)</f>
        <v>0</v>
      </c>
      <c r="AA835" s="7">
        <f>IFERROR(VLOOKUP(I835,'Վարկանիշային չափորոշիչներ'!$G$6:$J$72,4,FALSE),0)</f>
        <v>0</v>
      </c>
      <c r="AB835" s="7">
        <f>IFERROR(VLOOKUP(J835,'Վարկանիշային չափորոշիչներ'!$G$6:$J$72,4,FALSE),0)</f>
        <v>0</v>
      </c>
      <c r="AC835" s="7">
        <f>IFERROR(VLOOKUP(K835,'Վարկանիշային չափորոշիչներ'!$G$6:$J$72,4,FALSE),0)</f>
        <v>0</v>
      </c>
      <c r="AD835" s="7">
        <f>IFERROR(VLOOKUP(L835,'Վարկանիշային չափորոշիչներ'!$G$6:$J$72,4,FALSE),0)</f>
        <v>0</v>
      </c>
      <c r="AE835" s="7">
        <f>IFERROR(VLOOKUP(M835,'Վարկանիշային չափորոշիչներ'!$G$6:$J$72,4,FALSE),0)</f>
        <v>0</v>
      </c>
      <c r="AF835" s="7">
        <f>IFERROR(VLOOKUP(N835,'Վարկանիշային չափորոշիչներ'!$G$6:$J$72,4,FALSE),0)</f>
        <v>0</v>
      </c>
      <c r="AG835" s="7">
        <f>IFERROR(VLOOKUP(O835,'Վարկանիշային չափորոշիչներ'!$G$6:$J$72,4,FALSE),0)</f>
        <v>0</v>
      </c>
      <c r="AH835" s="7">
        <f>IFERROR(VLOOKUP(P835,'Վարկանիշային չափորոշիչներ'!$G$6:$J$72,4,FALSE),0)</f>
        <v>0</v>
      </c>
      <c r="AI835" s="7">
        <f>IFERROR(VLOOKUP(Q835,'Վարկանիշային չափորոշիչներ'!$G$6:$J$72,4,FALSE),0)</f>
        <v>0</v>
      </c>
      <c r="AJ835" s="7">
        <f t="shared" si="33"/>
        <v>0</v>
      </c>
    </row>
    <row r="836" spans="1:36" ht="30" hidden="1" x14ac:dyDescent="0.35">
      <c r="A836" s="160">
        <v>1108</v>
      </c>
      <c r="B836" s="161" t="s">
        <v>1864</v>
      </c>
      <c r="C836" s="80" t="s">
        <v>1865</v>
      </c>
      <c r="D836" s="68">
        <v>250000</v>
      </c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58"/>
      <c r="R836" s="61">
        <f t="shared" si="32"/>
        <v>0</v>
      </c>
      <c r="W836" s="175">
        <f>IFERROR(VLOOKUP(E836,'Վարկանիշային չափորոշիչներ'!$G$6:$J$72,4,FALSE),0)</f>
        <v>0</v>
      </c>
      <c r="X836" s="7">
        <f>IFERROR(VLOOKUP(F836,'Վարկանիշային չափորոշիչներ'!$G$6:$J$72,4,FALSE),0)</f>
        <v>0</v>
      </c>
      <c r="Y836" s="7">
        <f>IFERROR(VLOOKUP(G836,'Վարկանիշային չափորոշիչներ'!$G$6:$J$72,4,FALSE),0)</f>
        <v>0</v>
      </c>
      <c r="Z836" s="7">
        <f>IFERROR(VLOOKUP(H836,'Վարկանիշային չափորոշիչներ'!$G$6:$J$72,4,FALSE),0)</f>
        <v>0</v>
      </c>
      <c r="AA836" s="7">
        <f>IFERROR(VLOOKUP(I836,'Վարկանիշային չափորոշիչներ'!$G$6:$J$72,4,FALSE),0)</f>
        <v>0</v>
      </c>
      <c r="AB836" s="7">
        <f>IFERROR(VLOOKUP(J836,'Վարկանիշային չափորոշիչներ'!$G$6:$J$72,4,FALSE),0)</f>
        <v>0</v>
      </c>
      <c r="AC836" s="7">
        <f>IFERROR(VLOOKUP(K836,'Վարկանիշային չափորոշիչներ'!$G$6:$J$72,4,FALSE),0)</f>
        <v>0</v>
      </c>
      <c r="AD836" s="7">
        <f>IFERROR(VLOOKUP(L836,'Վարկանիշային չափորոշիչներ'!$G$6:$J$72,4,FALSE),0)</f>
        <v>0</v>
      </c>
      <c r="AE836" s="7">
        <f>IFERROR(VLOOKUP(M836,'Վարկանիշային չափորոշիչներ'!$G$6:$J$72,4,FALSE),0)</f>
        <v>0</v>
      </c>
      <c r="AF836" s="7">
        <f>IFERROR(VLOOKUP(N836,'Վարկանիշային չափորոշիչներ'!$G$6:$J$72,4,FALSE),0)</f>
        <v>0</v>
      </c>
      <c r="AG836" s="7">
        <f>IFERROR(VLOOKUP(O836,'Վարկանիշային չափորոշիչներ'!$G$6:$J$72,4,FALSE),0)</f>
        <v>0</v>
      </c>
      <c r="AH836" s="7">
        <f>IFERROR(VLOOKUP(P836,'Վարկանիշային չափորոշիչներ'!$G$6:$J$72,4,FALSE),0)</f>
        <v>0</v>
      </c>
      <c r="AI836" s="7">
        <f>IFERROR(VLOOKUP(Q836,'Վարկանիշային չափորոշիչներ'!$G$6:$J$72,4,FALSE),0)</f>
        <v>0</v>
      </c>
      <c r="AJ836" s="7">
        <f t="shared" si="33"/>
        <v>0</v>
      </c>
    </row>
    <row r="837" spans="1:36" ht="60" hidden="1" x14ac:dyDescent="0.35">
      <c r="A837" s="160">
        <v>1108</v>
      </c>
      <c r="B837" s="161" t="s">
        <v>1866</v>
      </c>
      <c r="C837" s="186" t="s">
        <v>1867</v>
      </c>
      <c r="D837" s="76">
        <v>77765.2</v>
      </c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58"/>
      <c r="R837" s="61">
        <f t="shared" si="32"/>
        <v>0</v>
      </c>
      <c r="W837" s="175">
        <f>IFERROR(VLOOKUP(E837,'Վարկանիշային չափորոշիչներ'!$G$6:$J$72,4,FALSE),0)</f>
        <v>0</v>
      </c>
      <c r="X837" s="7">
        <f>IFERROR(VLOOKUP(F837,'Վարկանիշային չափորոշիչներ'!$G$6:$J$72,4,FALSE),0)</f>
        <v>0</v>
      </c>
      <c r="Y837" s="7">
        <f>IFERROR(VLOOKUP(G837,'Վարկանիշային չափորոշիչներ'!$G$6:$J$72,4,FALSE),0)</f>
        <v>0</v>
      </c>
      <c r="Z837" s="7">
        <f>IFERROR(VLOOKUP(H837,'Վարկանիշային չափորոշիչներ'!$G$6:$J$72,4,FALSE),0)</f>
        <v>0</v>
      </c>
      <c r="AA837" s="7">
        <f>IFERROR(VLOOKUP(I837,'Վարկանիշային չափորոշիչներ'!$G$6:$J$72,4,FALSE),0)</f>
        <v>0</v>
      </c>
      <c r="AB837" s="7">
        <f>IFERROR(VLOOKUP(J837,'Վարկանիշային չափորոշիչներ'!$G$6:$J$72,4,FALSE),0)</f>
        <v>0</v>
      </c>
      <c r="AC837" s="7">
        <f>IFERROR(VLOOKUP(K837,'Վարկանիշային չափորոշիչներ'!$G$6:$J$72,4,FALSE),0)</f>
        <v>0</v>
      </c>
      <c r="AD837" s="7">
        <f>IFERROR(VLOOKUP(L837,'Վարկանիշային չափորոշիչներ'!$G$6:$J$72,4,FALSE),0)</f>
        <v>0</v>
      </c>
      <c r="AE837" s="7">
        <f>IFERROR(VLOOKUP(M837,'Վարկանիշային չափորոշիչներ'!$G$6:$J$72,4,FALSE),0)</f>
        <v>0</v>
      </c>
      <c r="AF837" s="7">
        <f>IFERROR(VLOOKUP(N837,'Վարկանիշային չափորոշիչներ'!$G$6:$J$72,4,FALSE),0)</f>
        <v>0</v>
      </c>
      <c r="AG837" s="7">
        <f>IFERROR(VLOOKUP(O837,'Վարկանիշային չափորոշիչներ'!$G$6:$J$72,4,FALSE),0)</f>
        <v>0</v>
      </c>
      <c r="AH837" s="7">
        <f>IFERROR(VLOOKUP(P837,'Վարկանիշային չափորոշիչներ'!$G$6:$J$72,4,FALSE),0)</f>
        <v>0</v>
      </c>
      <c r="AI837" s="7">
        <f>IFERROR(VLOOKUP(Q837,'Վարկանիշային չափորոշիչներ'!$G$6:$J$72,4,FALSE),0)</f>
        <v>0</v>
      </c>
      <c r="AJ837" s="7">
        <f t="shared" si="33"/>
        <v>0</v>
      </c>
    </row>
    <row r="838" spans="1:36" ht="45" hidden="1" x14ac:dyDescent="0.35">
      <c r="A838" s="160">
        <v>1108</v>
      </c>
      <c r="B838" s="161" t="s">
        <v>1868</v>
      </c>
      <c r="C838" s="80" t="s">
        <v>157</v>
      </c>
      <c r="D838" s="68">
        <v>200000</v>
      </c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58"/>
      <c r="R838" s="61">
        <f t="shared" si="32"/>
        <v>0</v>
      </c>
      <c r="W838" s="175">
        <f>IFERROR(VLOOKUP(E838,'Վարկանիշային չափորոշիչներ'!$G$6:$J$72,4,FALSE),0)</f>
        <v>0</v>
      </c>
      <c r="X838" s="7">
        <f>IFERROR(VLOOKUP(F838,'Վարկանիշային չափորոշիչներ'!$G$6:$J$72,4,FALSE),0)</f>
        <v>0</v>
      </c>
      <c r="Y838" s="7">
        <f>IFERROR(VLOOKUP(G838,'Վարկանիշային չափորոշիչներ'!$G$6:$J$72,4,FALSE),0)</f>
        <v>0</v>
      </c>
      <c r="Z838" s="7">
        <f>IFERROR(VLOOKUP(H838,'Վարկանիշային չափորոշիչներ'!$G$6:$J$72,4,FALSE),0)</f>
        <v>0</v>
      </c>
      <c r="AA838" s="7">
        <f>IFERROR(VLOOKUP(I838,'Վարկանիշային չափորոշիչներ'!$G$6:$J$72,4,FALSE),0)</f>
        <v>0</v>
      </c>
      <c r="AB838" s="7">
        <f>IFERROR(VLOOKUP(J838,'Վարկանիշային չափորոշիչներ'!$G$6:$J$72,4,FALSE),0)</f>
        <v>0</v>
      </c>
      <c r="AC838" s="7">
        <f>IFERROR(VLOOKUP(K838,'Վարկանիշային չափորոշիչներ'!$G$6:$J$72,4,FALSE),0)</f>
        <v>0</v>
      </c>
      <c r="AD838" s="7">
        <f>IFERROR(VLOOKUP(L838,'Վարկանիշային չափորոշիչներ'!$G$6:$J$72,4,FALSE),0)</f>
        <v>0</v>
      </c>
      <c r="AE838" s="7">
        <f>IFERROR(VLOOKUP(M838,'Վարկանիշային չափորոշիչներ'!$G$6:$J$72,4,FALSE),0)</f>
        <v>0</v>
      </c>
      <c r="AF838" s="7">
        <f>IFERROR(VLOOKUP(N838,'Վարկանիշային չափորոշիչներ'!$G$6:$J$72,4,FALSE),0)</f>
        <v>0</v>
      </c>
      <c r="AG838" s="7">
        <f>IFERROR(VLOOKUP(O838,'Վարկանիշային չափորոշիչներ'!$G$6:$J$72,4,FALSE),0)</f>
        <v>0</v>
      </c>
      <c r="AH838" s="7">
        <f>IFERROR(VLOOKUP(P838,'Վարկանիշային չափորոշիչներ'!$G$6:$J$72,4,FALSE),0)</f>
        <v>0</v>
      </c>
      <c r="AI838" s="7">
        <f>IFERROR(VLOOKUP(Q838,'Վարկանիշային չափորոշիչներ'!$G$6:$J$72,4,FALSE),0)</f>
        <v>0</v>
      </c>
      <c r="AJ838" s="7">
        <f t="shared" si="33"/>
        <v>0</v>
      </c>
    </row>
    <row r="839" spans="1:36" ht="90" hidden="1" x14ac:dyDescent="0.35">
      <c r="A839" s="156">
        <v>1108</v>
      </c>
      <c r="B839" s="161" t="s">
        <v>1869</v>
      </c>
      <c r="C839" s="186" t="s">
        <v>1870</v>
      </c>
      <c r="D839" s="76">
        <v>37000.6</v>
      </c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58"/>
      <c r="R839" s="61">
        <f t="shared" si="32"/>
        <v>0</v>
      </c>
      <c r="W839" s="175">
        <f>IFERROR(VLOOKUP(E839,'Վարկանիշային չափորոշիչներ'!$G$6:$J$72,4,FALSE),0)</f>
        <v>0</v>
      </c>
      <c r="X839" s="7">
        <f>IFERROR(VLOOKUP(F839,'Վարկանիշային չափորոշիչներ'!$G$6:$J$72,4,FALSE),0)</f>
        <v>0</v>
      </c>
      <c r="Y839" s="7">
        <f>IFERROR(VLOOKUP(G839,'Վարկանիշային չափորոշիչներ'!$G$6:$J$72,4,FALSE),0)</f>
        <v>0</v>
      </c>
      <c r="Z839" s="7">
        <f>IFERROR(VLOOKUP(H839,'Վարկանիշային չափորոշիչներ'!$G$6:$J$72,4,FALSE),0)</f>
        <v>0</v>
      </c>
      <c r="AA839" s="7">
        <f>IFERROR(VLOOKUP(I839,'Վարկանիշային չափորոշիչներ'!$G$6:$J$72,4,FALSE),0)</f>
        <v>0</v>
      </c>
      <c r="AB839" s="7">
        <f>IFERROR(VLOOKUP(J839,'Վարկանիշային չափորոշիչներ'!$G$6:$J$72,4,FALSE),0)</f>
        <v>0</v>
      </c>
      <c r="AC839" s="7">
        <f>IFERROR(VLOOKUP(K839,'Վարկանիշային չափորոշիչներ'!$G$6:$J$72,4,FALSE),0)</f>
        <v>0</v>
      </c>
      <c r="AD839" s="7">
        <f>IFERROR(VLOOKUP(L839,'Վարկանիշային չափորոշիչներ'!$G$6:$J$72,4,FALSE),0)</f>
        <v>0</v>
      </c>
      <c r="AE839" s="7">
        <f>IFERROR(VLOOKUP(M839,'Վարկանիշային չափորոշիչներ'!$G$6:$J$72,4,FALSE),0)</f>
        <v>0</v>
      </c>
      <c r="AF839" s="7">
        <f>IFERROR(VLOOKUP(N839,'Վարկանիշային չափորոշիչներ'!$G$6:$J$72,4,FALSE),0)</f>
        <v>0</v>
      </c>
      <c r="AG839" s="7">
        <f>IFERROR(VLOOKUP(O839,'Վարկանիշային չափորոշիչներ'!$G$6:$J$72,4,FALSE),0)</f>
        <v>0</v>
      </c>
      <c r="AH839" s="7">
        <f>IFERROR(VLOOKUP(P839,'Վարկանիշային չափորոշիչներ'!$G$6:$J$72,4,FALSE),0)</f>
        <v>0</v>
      </c>
      <c r="AI839" s="7">
        <f>IFERROR(VLOOKUP(Q839,'Վարկանիշային չափորոշիչներ'!$G$6:$J$72,4,FALSE),0)</f>
        <v>0</v>
      </c>
      <c r="AJ839" s="7">
        <f t="shared" si="33"/>
        <v>0</v>
      </c>
    </row>
    <row r="840" spans="1:36" ht="30" hidden="1" x14ac:dyDescent="0.35">
      <c r="A840" s="158">
        <v>1137</v>
      </c>
      <c r="B840" s="161"/>
      <c r="C840" s="71" t="s">
        <v>1871</v>
      </c>
      <c r="D840" s="72">
        <v>119300</v>
      </c>
      <c r="E840" s="46" t="s">
        <v>11</v>
      </c>
      <c r="F840" s="46" t="s">
        <v>11</v>
      </c>
      <c r="G840" s="46" t="s">
        <v>11</v>
      </c>
      <c r="H840" s="46" t="s">
        <v>11</v>
      </c>
      <c r="I840" s="46" t="s">
        <v>11</v>
      </c>
      <c r="J840" s="46" t="s">
        <v>11</v>
      </c>
      <c r="K840" s="46" t="s">
        <v>11</v>
      </c>
      <c r="L840" s="46" t="s">
        <v>11</v>
      </c>
      <c r="M840" s="46" t="s">
        <v>11</v>
      </c>
      <c r="N840" s="46" t="s">
        <v>11</v>
      </c>
      <c r="O840" s="46" t="s">
        <v>11</v>
      </c>
      <c r="P840" s="46" t="s">
        <v>11</v>
      </c>
      <c r="Q840" s="60" t="s">
        <v>11</v>
      </c>
      <c r="R840" s="61">
        <f t="shared" si="32"/>
        <v>0</v>
      </c>
      <c r="W840" s="175">
        <f>IFERROR(VLOOKUP(E840,'Վարկանիշային չափորոշիչներ'!$G$6:$J$72,4,FALSE),0)</f>
        <v>0</v>
      </c>
      <c r="X840" s="7">
        <f>IFERROR(VLOOKUP(F840,'Վարկանիշային չափորոշիչներ'!$G$6:$J$72,4,FALSE),0)</f>
        <v>0</v>
      </c>
      <c r="Y840" s="7">
        <f>IFERROR(VLOOKUP(G840,'Վարկանիշային չափորոշիչներ'!$G$6:$J$72,4,FALSE),0)</f>
        <v>0</v>
      </c>
      <c r="Z840" s="7">
        <f>IFERROR(VLOOKUP(H840,'Վարկանիշային չափորոշիչներ'!$G$6:$J$72,4,FALSE),0)</f>
        <v>0</v>
      </c>
      <c r="AA840" s="7">
        <f>IFERROR(VLOOKUP(I840,'Վարկանիշային չափորոշիչներ'!$G$6:$J$72,4,FALSE),0)</f>
        <v>0</v>
      </c>
      <c r="AB840" s="7">
        <f>IFERROR(VLOOKUP(J840,'Վարկանիշային չափորոշիչներ'!$G$6:$J$72,4,FALSE),0)</f>
        <v>0</v>
      </c>
      <c r="AC840" s="7">
        <f>IFERROR(VLOOKUP(K840,'Վարկանիշային չափորոշիչներ'!$G$6:$J$72,4,FALSE),0)</f>
        <v>0</v>
      </c>
      <c r="AD840" s="7">
        <f>IFERROR(VLOOKUP(L840,'Վարկանիշային չափորոշիչներ'!$G$6:$J$72,4,FALSE),0)</f>
        <v>0</v>
      </c>
      <c r="AE840" s="7">
        <f>IFERROR(VLOOKUP(M840,'Վարկանիշային չափորոշիչներ'!$G$6:$J$72,4,FALSE),0)</f>
        <v>0</v>
      </c>
      <c r="AF840" s="7">
        <f>IFERROR(VLOOKUP(N840,'Վարկանիշային չափորոշիչներ'!$G$6:$J$72,4,FALSE),0)</f>
        <v>0</v>
      </c>
      <c r="AG840" s="7">
        <f>IFERROR(VLOOKUP(O840,'Վարկանիշային չափորոշիչներ'!$G$6:$J$72,4,FALSE),0)</f>
        <v>0</v>
      </c>
      <c r="AH840" s="7">
        <f>IFERROR(VLOOKUP(P840,'Վարկանիշային չափորոշիչներ'!$G$6:$J$72,4,FALSE),0)</f>
        <v>0</v>
      </c>
      <c r="AI840" s="7">
        <f>IFERROR(VLOOKUP(Q840,'Վարկանիշային չափորոշիչներ'!$G$6:$J$72,4,FALSE),0)</f>
        <v>0</v>
      </c>
      <c r="AJ840" s="7">
        <f t="shared" si="33"/>
        <v>0</v>
      </c>
    </row>
    <row r="841" spans="1:36" ht="30" hidden="1" x14ac:dyDescent="0.35">
      <c r="A841" s="160">
        <v>1137</v>
      </c>
      <c r="B841" s="161" t="s">
        <v>1872</v>
      </c>
      <c r="C841" s="80" t="s">
        <v>1873</v>
      </c>
      <c r="D841" s="68">
        <v>19700</v>
      </c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58"/>
      <c r="R841" s="61">
        <f t="shared" si="32"/>
        <v>0</v>
      </c>
      <c r="W841" s="175">
        <f>IFERROR(VLOOKUP(E841,'Վարկանիշային չափորոշիչներ'!$G$6:$J$72,4,FALSE),0)</f>
        <v>0</v>
      </c>
      <c r="X841" s="7">
        <f>IFERROR(VLOOKUP(F841,'Վարկանիշային չափորոշիչներ'!$G$6:$J$72,4,FALSE),0)</f>
        <v>0</v>
      </c>
      <c r="Y841" s="7">
        <f>IFERROR(VLOOKUP(G841,'Վարկանիշային չափորոշիչներ'!$G$6:$J$72,4,FALSE),0)</f>
        <v>0</v>
      </c>
      <c r="Z841" s="7">
        <f>IFERROR(VLOOKUP(H841,'Վարկանիշային չափորոշիչներ'!$G$6:$J$72,4,FALSE),0)</f>
        <v>0</v>
      </c>
      <c r="AA841" s="7">
        <f>IFERROR(VLOOKUP(I841,'Վարկանիշային չափորոշիչներ'!$G$6:$J$72,4,FALSE),0)</f>
        <v>0</v>
      </c>
      <c r="AB841" s="7">
        <f>IFERROR(VLOOKUP(J841,'Վարկանիշային չափորոշիչներ'!$G$6:$J$72,4,FALSE),0)</f>
        <v>0</v>
      </c>
      <c r="AC841" s="7">
        <f>IFERROR(VLOOKUP(K841,'Վարկանիշային չափորոշիչներ'!$G$6:$J$72,4,FALSE),0)</f>
        <v>0</v>
      </c>
      <c r="AD841" s="7">
        <f>IFERROR(VLOOKUP(L841,'Վարկանիշային չափորոշիչներ'!$G$6:$J$72,4,FALSE),0)</f>
        <v>0</v>
      </c>
      <c r="AE841" s="7">
        <f>IFERROR(VLOOKUP(M841,'Վարկանիշային չափորոշիչներ'!$G$6:$J$72,4,FALSE),0)</f>
        <v>0</v>
      </c>
      <c r="AF841" s="7">
        <f>IFERROR(VLOOKUP(N841,'Վարկանիշային չափորոշիչներ'!$G$6:$J$72,4,FALSE),0)</f>
        <v>0</v>
      </c>
      <c r="AG841" s="7">
        <f>IFERROR(VLOOKUP(O841,'Վարկանիշային չափորոշիչներ'!$G$6:$J$72,4,FALSE),0)</f>
        <v>0</v>
      </c>
      <c r="AH841" s="7">
        <f>IFERROR(VLOOKUP(P841,'Վարկանիշային չափորոշիչներ'!$G$6:$J$72,4,FALSE),0)</f>
        <v>0</v>
      </c>
      <c r="AI841" s="7">
        <f>IFERROR(VLOOKUP(Q841,'Վարկանիշային չափորոշիչներ'!$G$6:$J$72,4,FALSE),0)</f>
        <v>0</v>
      </c>
      <c r="AJ841" s="7">
        <f t="shared" si="33"/>
        <v>0</v>
      </c>
    </row>
    <row r="842" spans="1:36" ht="75" hidden="1" x14ac:dyDescent="0.35">
      <c r="A842" s="160">
        <v>1137</v>
      </c>
      <c r="B842" s="161" t="s">
        <v>1874</v>
      </c>
      <c r="C842" s="80" t="s">
        <v>1875</v>
      </c>
      <c r="D842" s="68">
        <v>99600</v>
      </c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58"/>
      <c r="R842" s="61">
        <f t="shared" si="32"/>
        <v>0</v>
      </c>
      <c r="W842" s="175">
        <f>IFERROR(VLOOKUP(E842,'Վարկանիշային չափորոշիչներ'!$G$6:$J$72,4,FALSE),0)</f>
        <v>0</v>
      </c>
      <c r="X842" s="7">
        <f>IFERROR(VLOOKUP(F842,'Վարկանիշային չափորոշիչներ'!$G$6:$J$72,4,FALSE),0)</f>
        <v>0</v>
      </c>
      <c r="Y842" s="7">
        <f>IFERROR(VLOOKUP(G842,'Վարկանիշային չափորոշիչներ'!$G$6:$J$72,4,FALSE),0)</f>
        <v>0</v>
      </c>
      <c r="Z842" s="7">
        <f>IFERROR(VLOOKUP(H842,'Վարկանիշային չափորոշիչներ'!$G$6:$J$72,4,FALSE),0)</f>
        <v>0</v>
      </c>
      <c r="AA842" s="7">
        <f>IFERROR(VLOOKUP(I842,'Վարկանիշային չափորոշիչներ'!$G$6:$J$72,4,FALSE),0)</f>
        <v>0</v>
      </c>
      <c r="AB842" s="7">
        <f>IFERROR(VLOOKUP(J842,'Վարկանիշային չափորոշիչներ'!$G$6:$J$72,4,FALSE),0)</f>
        <v>0</v>
      </c>
      <c r="AC842" s="7">
        <f>IFERROR(VLOOKUP(K842,'Վարկանիշային չափորոշիչներ'!$G$6:$J$72,4,FALSE),0)</f>
        <v>0</v>
      </c>
      <c r="AD842" s="7">
        <f>IFERROR(VLOOKUP(L842,'Վարկանիշային չափորոշիչներ'!$G$6:$J$72,4,FALSE),0)</f>
        <v>0</v>
      </c>
      <c r="AE842" s="7">
        <f>IFERROR(VLOOKUP(M842,'Վարկանիշային չափորոշիչներ'!$G$6:$J$72,4,FALSE),0)</f>
        <v>0</v>
      </c>
      <c r="AF842" s="7">
        <f>IFERROR(VLOOKUP(N842,'Վարկանիշային չափորոշիչներ'!$G$6:$J$72,4,FALSE),0)</f>
        <v>0</v>
      </c>
      <c r="AG842" s="7">
        <f>IFERROR(VLOOKUP(O842,'Վարկանիշային չափորոշիչներ'!$G$6:$J$72,4,FALSE),0)</f>
        <v>0</v>
      </c>
      <c r="AH842" s="7">
        <f>IFERROR(VLOOKUP(P842,'Վարկանիշային չափորոշիչներ'!$G$6:$J$72,4,FALSE),0)</f>
        <v>0</v>
      </c>
      <c r="AI842" s="7">
        <f>IFERROR(VLOOKUP(Q842,'Վարկանիշային չափորոշիչներ'!$G$6:$J$72,4,FALSE),0)</f>
        <v>0</v>
      </c>
      <c r="AJ842" s="7">
        <f t="shared" si="33"/>
        <v>0</v>
      </c>
    </row>
    <row r="843" spans="1:36" ht="30" hidden="1" x14ac:dyDescent="0.35">
      <c r="A843" s="165">
        <v>1242</v>
      </c>
      <c r="B843" s="161"/>
      <c r="C843" s="71" t="s">
        <v>1876</v>
      </c>
      <c r="D843" s="135">
        <v>3500000</v>
      </c>
      <c r="E843" s="46" t="s">
        <v>11</v>
      </c>
      <c r="F843" s="46" t="s">
        <v>11</v>
      </c>
      <c r="G843" s="46" t="s">
        <v>11</v>
      </c>
      <c r="H843" s="46" t="s">
        <v>11</v>
      </c>
      <c r="I843" s="46" t="s">
        <v>11</v>
      </c>
      <c r="J843" s="46" t="s">
        <v>11</v>
      </c>
      <c r="K843" s="46" t="s">
        <v>11</v>
      </c>
      <c r="L843" s="46" t="s">
        <v>11</v>
      </c>
      <c r="M843" s="46" t="s">
        <v>11</v>
      </c>
      <c r="N843" s="46" t="s">
        <v>11</v>
      </c>
      <c r="O843" s="46" t="s">
        <v>11</v>
      </c>
      <c r="P843" s="46" t="s">
        <v>11</v>
      </c>
      <c r="Q843" s="60" t="s">
        <v>11</v>
      </c>
      <c r="R843" s="61">
        <f t="shared" si="32"/>
        <v>0</v>
      </c>
      <c r="W843" s="175">
        <f>IFERROR(VLOOKUP(E843,'Վարկանիշային չափորոշիչներ'!$G$6:$J$72,4,FALSE),0)</f>
        <v>0</v>
      </c>
      <c r="X843" s="7">
        <f>IFERROR(VLOOKUP(F843,'Վարկանիշային չափորոշիչներ'!$G$6:$J$72,4,FALSE),0)</f>
        <v>0</v>
      </c>
      <c r="Y843" s="7">
        <f>IFERROR(VLOOKUP(G843,'Վարկանիշային չափորոշիչներ'!$G$6:$J$72,4,FALSE),0)</f>
        <v>0</v>
      </c>
      <c r="Z843" s="7">
        <f>IFERROR(VLOOKUP(H843,'Վարկանիշային չափորոշիչներ'!$G$6:$J$72,4,FALSE),0)</f>
        <v>0</v>
      </c>
      <c r="AA843" s="7">
        <f>IFERROR(VLOOKUP(I843,'Վարկանիշային չափորոշիչներ'!$G$6:$J$72,4,FALSE),0)</f>
        <v>0</v>
      </c>
      <c r="AB843" s="7">
        <f>IFERROR(VLOOKUP(J843,'Վարկանիշային չափորոշիչներ'!$G$6:$J$72,4,FALSE),0)</f>
        <v>0</v>
      </c>
      <c r="AC843" s="7">
        <f>IFERROR(VLOOKUP(K843,'Վարկանիշային չափորոշիչներ'!$G$6:$J$72,4,FALSE),0)</f>
        <v>0</v>
      </c>
      <c r="AD843" s="7">
        <f>IFERROR(VLOOKUP(L843,'Վարկանիշային չափորոշիչներ'!$G$6:$J$72,4,FALSE),0)</f>
        <v>0</v>
      </c>
      <c r="AE843" s="7">
        <f>IFERROR(VLOOKUP(M843,'Վարկանիշային չափորոշիչներ'!$G$6:$J$72,4,FALSE),0)</f>
        <v>0</v>
      </c>
      <c r="AF843" s="7">
        <f>IFERROR(VLOOKUP(N843,'Վարկանիշային չափորոշիչներ'!$G$6:$J$72,4,FALSE),0)</f>
        <v>0</v>
      </c>
      <c r="AG843" s="7">
        <f>IFERROR(VLOOKUP(O843,'Վարկանիշային չափորոշիչներ'!$G$6:$J$72,4,FALSE),0)</f>
        <v>0</v>
      </c>
      <c r="AH843" s="7">
        <f>IFERROR(VLOOKUP(P843,'Վարկանիշային չափորոշիչներ'!$G$6:$J$72,4,FALSE),0)</f>
        <v>0</v>
      </c>
      <c r="AI843" s="7">
        <f>IFERROR(VLOOKUP(Q843,'Վարկանիշային չափորոշիչներ'!$G$6:$J$72,4,FALSE),0)</f>
        <v>0</v>
      </c>
      <c r="AJ843" s="7">
        <f t="shared" si="33"/>
        <v>0</v>
      </c>
    </row>
    <row r="844" spans="1:36" ht="30" hidden="1" x14ac:dyDescent="0.35">
      <c r="A844" s="160">
        <v>1242</v>
      </c>
      <c r="B844" s="161" t="s">
        <v>1877</v>
      </c>
      <c r="C844" s="105" t="s">
        <v>1878</v>
      </c>
      <c r="D844" s="85">
        <v>3500000</v>
      </c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58"/>
      <c r="R844" s="61">
        <f t="shared" si="32"/>
        <v>0</v>
      </c>
      <c r="W844" s="175">
        <f>IFERROR(VLOOKUP(E844,'Վարկանիշային չափորոշիչներ'!$G$6:$J$72,4,FALSE),0)</f>
        <v>0</v>
      </c>
      <c r="X844" s="7">
        <f>IFERROR(VLOOKUP(F844,'Վարկանիշային չափորոշիչներ'!$G$6:$J$72,4,FALSE),0)</f>
        <v>0</v>
      </c>
      <c r="Y844" s="7">
        <f>IFERROR(VLOOKUP(G844,'Վարկանիշային չափորոշիչներ'!$G$6:$J$72,4,FALSE),0)</f>
        <v>0</v>
      </c>
      <c r="Z844" s="7">
        <f>IFERROR(VLOOKUP(H844,'Վարկանիշային չափորոշիչներ'!$G$6:$J$72,4,FALSE),0)</f>
        <v>0</v>
      </c>
      <c r="AA844" s="7">
        <f>IFERROR(VLOOKUP(I844,'Վարկանիշային չափորոշիչներ'!$G$6:$J$72,4,FALSE),0)</f>
        <v>0</v>
      </c>
      <c r="AB844" s="7">
        <f>IFERROR(VLOOKUP(J844,'Վարկանիշային չափորոշիչներ'!$G$6:$J$72,4,FALSE),0)</f>
        <v>0</v>
      </c>
      <c r="AC844" s="7">
        <f>IFERROR(VLOOKUP(K844,'Վարկանիշային չափորոշիչներ'!$G$6:$J$72,4,FALSE),0)</f>
        <v>0</v>
      </c>
      <c r="AD844" s="7">
        <f>IFERROR(VLOOKUP(L844,'Վարկանիշային չափորոշիչներ'!$G$6:$J$72,4,FALSE),0)</f>
        <v>0</v>
      </c>
      <c r="AE844" s="7">
        <f>IFERROR(VLOOKUP(M844,'Վարկանիշային չափորոշիչներ'!$G$6:$J$72,4,FALSE),0)</f>
        <v>0</v>
      </c>
      <c r="AF844" s="7">
        <f>IFERROR(VLOOKUP(N844,'Վարկանիշային չափորոշիչներ'!$G$6:$J$72,4,FALSE),0)</f>
        <v>0</v>
      </c>
      <c r="AG844" s="7">
        <f>IFERROR(VLOOKUP(O844,'Վարկանիշային չափորոշիչներ'!$G$6:$J$72,4,FALSE),0)</f>
        <v>0</v>
      </c>
      <c r="AH844" s="7">
        <f>IFERROR(VLOOKUP(P844,'Վարկանիշային չափորոշիչներ'!$G$6:$J$72,4,FALSE),0)</f>
        <v>0</v>
      </c>
      <c r="AI844" s="7">
        <f>IFERROR(VLOOKUP(Q844,'Վարկանիշային չափորոշիչներ'!$G$6:$J$72,4,FALSE),0)</f>
        <v>0</v>
      </c>
      <c r="AJ844" s="7">
        <f t="shared" si="33"/>
        <v>0</v>
      </c>
    </row>
    <row r="845" spans="1:36" ht="30" hidden="1" x14ac:dyDescent="0.35">
      <c r="A845" s="165">
        <v>1243</v>
      </c>
      <c r="B845" s="161"/>
      <c r="C845" s="71" t="s">
        <v>1879</v>
      </c>
      <c r="D845" s="135">
        <v>10000000</v>
      </c>
      <c r="E845" s="46" t="s">
        <v>11</v>
      </c>
      <c r="F845" s="46" t="s">
        <v>11</v>
      </c>
      <c r="G845" s="46" t="s">
        <v>11</v>
      </c>
      <c r="H845" s="46" t="s">
        <v>11</v>
      </c>
      <c r="I845" s="46" t="s">
        <v>11</v>
      </c>
      <c r="J845" s="46" t="s">
        <v>11</v>
      </c>
      <c r="K845" s="46" t="s">
        <v>11</v>
      </c>
      <c r="L845" s="46" t="s">
        <v>11</v>
      </c>
      <c r="M845" s="46" t="s">
        <v>11</v>
      </c>
      <c r="N845" s="46" t="s">
        <v>11</v>
      </c>
      <c r="O845" s="46" t="s">
        <v>11</v>
      </c>
      <c r="P845" s="46" t="s">
        <v>11</v>
      </c>
      <c r="Q845" s="60" t="s">
        <v>11</v>
      </c>
      <c r="R845" s="61">
        <f t="shared" si="32"/>
        <v>0</v>
      </c>
      <c r="W845" s="175">
        <f>IFERROR(VLOOKUP(E845,'Վարկանիշային չափորոշիչներ'!$G$6:$J$72,4,FALSE),0)</f>
        <v>0</v>
      </c>
      <c r="X845" s="7">
        <f>IFERROR(VLOOKUP(F845,'Վարկանիշային չափորոշիչներ'!$G$6:$J$72,4,FALSE),0)</f>
        <v>0</v>
      </c>
      <c r="Y845" s="7">
        <f>IFERROR(VLOOKUP(G845,'Վարկանիշային չափորոշիչներ'!$G$6:$J$72,4,FALSE),0)</f>
        <v>0</v>
      </c>
      <c r="Z845" s="7">
        <f>IFERROR(VLOOKUP(H845,'Վարկանիշային չափորոշիչներ'!$G$6:$J$72,4,FALSE),0)</f>
        <v>0</v>
      </c>
      <c r="AA845" s="7">
        <f>IFERROR(VLOOKUP(I845,'Վարկանիշային չափորոշիչներ'!$G$6:$J$72,4,FALSE),0)</f>
        <v>0</v>
      </c>
      <c r="AB845" s="7">
        <f>IFERROR(VLOOKUP(J845,'Վարկանիշային չափորոշիչներ'!$G$6:$J$72,4,FALSE),0)</f>
        <v>0</v>
      </c>
      <c r="AC845" s="7">
        <f>IFERROR(VLOOKUP(K845,'Վարկանիշային չափորոշիչներ'!$G$6:$J$72,4,FALSE),0)</f>
        <v>0</v>
      </c>
      <c r="AD845" s="7">
        <f>IFERROR(VLOOKUP(L845,'Վարկանիշային չափորոշիչներ'!$G$6:$J$72,4,FALSE),0)</f>
        <v>0</v>
      </c>
      <c r="AE845" s="7">
        <f>IFERROR(VLOOKUP(M845,'Վարկանիշային չափորոշիչներ'!$G$6:$J$72,4,FALSE),0)</f>
        <v>0</v>
      </c>
      <c r="AF845" s="7">
        <f>IFERROR(VLOOKUP(N845,'Վարկանիշային չափորոշիչներ'!$G$6:$J$72,4,FALSE),0)</f>
        <v>0</v>
      </c>
      <c r="AG845" s="7">
        <f>IFERROR(VLOOKUP(O845,'Վարկանիշային չափորոշիչներ'!$G$6:$J$72,4,FALSE),0)</f>
        <v>0</v>
      </c>
      <c r="AH845" s="7">
        <f>IFERROR(VLOOKUP(P845,'Վարկանիշային չափորոշիչներ'!$G$6:$J$72,4,FALSE),0)</f>
        <v>0</v>
      </c>
      <c r="AI845" s="7">
        <f>IFERROR(VLOOKUP(Q845,'Վարկանիշային չափորոշիչներ'!$G$6:$J$72,4,FALSE),0)</f>
        <v>0</v>
      </c>
      <c r="AJ845" s="7">
        <f t="shared" si="33"/>
        <v>0</v>
      </c>
    </row>
    <row r="846" spans="1:36" ht="60" hidden="1" x14ac:dyDescent="0.35">
      <c r="A846" s="160">
        <v>1243</v>
      </c>
      <c r="B846" s="161" t="s">
        <v>1880</v>
      </c>
      <c r="C846" s="105" t="s">
        <v>1881</v>
      </c>
      <c r="D846" s="85">
        <v>10000000</v>
      </c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58"/>
      <c r="R846" s="61">
        <f t="shared" si="32"/>
        <v>0</v>
      </c>
      <c r="W846" s="175">
        <f>IFERROR(VLOOKUP(E846,'Վարկանիշային չափորոշիչներ'!$G$6:$J$72,4,FALSE),0)</f>
        <v>0</v>
      </c>
      <c r="X846" s="7">
        <f>IFERROR(VLOOKUP(F846,'Վարկանիշային չափորոշիչներ'!$G$6:$J$72,4,FALSE),0)</f>
        <v>0</v>
      </c>
      <c r="Y846" s="7">
        <f>IFERROR(VLOOKUP(G846,'Վարկանիշային չափորոշիչներ'!$G$6:$J$72,4,FALSE),0)</f>
        <v>0</v>
      </c>
      <c r="Z846" s="7">
        <f>IFERROR(VLOOKUP(H846,'Վարկանիշային չափորոշիչներ'!$G$6:$J$72,4,FALSE),0)</f>
        <v>0</v>
      </c>
      <c r="AA846" s="7">
        <f>IFERROR(VLOOKUP(I846,'Վարկանիշային չափորոշիչներ'!$G$6:$J$72,4,FALSE),0)</f>
        <v>0</v>
      </c>
      <c r="AB846" s="7">
        <f>IFERROR(VLOOKUP(J846,'Վարկանիշային չափորոշիչներ'!$G$6:$J$72,4,FALSE),0)</f>
        <v>0</v>
      </c>
      <c r="AC846" s="7">
        <f>IFERROR(VLOOKUP(K846,'Վարկանիշային չափորոշիչներ'!$G$6:$J$72,4,FALSE),0)</f>
        <v>0</v>
      </c>
      <c r="AD846" s="7">
        <f>IFERROR(VLOOKUP(L846,'Վարկանիշային չափորոշիչներ'!$G$6:$J$72,4,FALSE),0)</f>
        <v>0</v>
      </c>
      <c r="AE846" s="7">
        <f>IFERROR(VLOOKUP(M846,'Վարկանիշային չափորոշիչներ'!$G$6:$J$72,4,FALSE),0)</f>
        <v>0</v>
      </c>
      <c r="AF846" s="7">
        <f>IFERROR(VLOOKUP(N846,'Վարկանիշային չափորոշիչներ'!$G$6:$J$72,4,FALSE),0)</f>
        <v>0</v>
      </c>
      <c r="AG846" s="7">
        <f>IFERROR(VLOOKUP(O846,'Վարկանիշային չափորոշիչներ'!$G$6:$J$72,4,FALSE),0)</f>
        <v>0</v>
      </c>
      <c r="AH846" s="7">
        <f>IFERROR(VLOOKUP(P846,'Վարկանիշային չափորոշիչներ'!$G$6:$J$72,4,FALSE),0)</f>
        <v>0</v>
      </c>
      <c r="AI846" s="7">
        <f>IFERROR(VLOOKUP(Q846,'Վարկանիշային չափորոշիչներ'!$G$6:$J$72,4,FALSE),0)</f>
        <v>0</v>
      </c>
      <c r="AJ846" s="7">
        <f t="shared" si="33"/>
        <v>0</v>
      </c>
    </row>
    <row r="847" spans="1:36" hidden="1" x14ac:dyDescent="0.35">
      <c r="A847" s="160" t="s">
        <v>0</v>
      </c>
      <c r="B847" s="161"/>
      <c r="C847" s="69" t="s">
        <v>158</v>
      </c>
      <c r="D847" s="70">
        <v>102644447.18066667</v>
      </c>
      <c r="E847" s="45" t="s">
        <v>11</v>
      </c>
      <c r="F847" s="45" t="s">
        <v>11</v>
      </c>
      <c r="G847" s="45" t="s">
        <v>11</v>
      </c>
      <c r="H847" s="45" t="s">
        <v>11</v>
      </c>
      <c r="I847" s="45" t="s">
        <v>11</v>
      </c>
      <c r="J847" s="45" t="s">
        <v>11</v>
      </c>
      <c r="K847" s="45" t="s">
        <v>11</v>
      </c>
      <c r="L847" s="45" t="s">
        <v>11</v>
      </c>
      <c r="M847" s="45" t="s">
        <v>11</v>
      </c>
      <c r="N847" s="45" t="s">
        <v>11</v>
      </c>
      <c r="O847" s="45" t="s">
        <v>11</v>
      </c>
      <c r="P847" s="45" t="s">
        <v>11</v>
      </c>
      <c r="Q847" s="59" t="s">
        <v>11</v>
      </c>
      <c r="R847" s="61">
        <f t="shared" si="32"/>
        <v>0</v>
      </c>
      <c r="W847" s="175">
        <f>IFERROR(VLOOKUP(E847,'Վարկանիշային չափորոշիչներ'!$G$6:$J$72,4,FALSE),0)</f>
        <v>0</v>
      </c>
      <c r="X847" s="7">
        <f>IFERROR(VLOOKUP(F847,'Վարկանիշային չափորոշիչներ'!$G$6:$J$72,4,FALSE),0)</f>
        <v>0</v>
      </c>
      <c r="Y847" s="7">
        <f>IFERROR(VLOOKUP(G847,'Վարկանիշային չափորոշիչներ'!$G$6:$J$72,4,FALSE),0)</f>
        <v>0</v>
      </c>
      <c r="Z847" s="7">
        <f>IFERROR(VLOOKUP(H847,'Վարկանիշային չափորոշիչներ'!$G$6:$J$72,4,FALSE),0)</f>
        <v>0</v>
      </c>
      <c r="AA847" s="7">
        <f>IFERROR(VLOOKUP(I847,'Վարկանիշային չափորոշիչներ'!$G$6:$J$72,4,FALSE),0)</f>
        <v>0</v>
      </c>
      <c r="AB847" s="7">
        <f>IFERROR(VLOOKUP(J847,'Վարկանիշային չափորոշիչներ'!$G$6:$J$72,4,FALSE),0)</f>
        <v>0</v>
      </c>
      <c r="AC847" s="7">
        <f>IFERROR(VLOOKUP(K847,'Վարկանիշային չափորոշիչներ'!$G$6:$J$72,4,FALSE),0)</f>
        <v>0</v>
      </c>
      <c r="AD847" s="7">
        <f>IFERROR(VLOOKUP(L847,'Վարկանիշային չափորոշիչներ'!$G$6:$J$72,4,FALSE),0)</f>
        <v>0</v>
      </c>
      <c r="AE847" s="7">
        <f>IFERROR(VLOOKUP(M847,'Վարկանիշային չափորոշիչներ'!$G$6:$J$72,4,FALSE),0)</f>
        <v>0</v>
      </c>
      <c r="AF847" s="7">
        <f>IFERROR(VLOOKUP(N847,'Վարկանիշային չափորոշիչներ'!$G$6:$J$72,4,FALSE),0)</f>
        <v>0</v>
      </c>
      <c r="AG847" s="7">
        <f>IFERROR(VLOOKUP(O847,'Վարկանիշային չափորոշիչներ'!$G$6:$J$72,4,FALSE),0)</f>
        <v>0</v>
      </c>
      <c r="AH847" s="7">
        <f>IFERROR(VLOOKUP(P847,'Վարկանիշային չափորոշիչներ'!$G$6:$J$72,4,FALSE),0)</f>
        <v>0</v>
      </c>
      <c r="AI847" s="7">
        <f>IFERROR(VLOOKUP(Q847,'Վարկանիշային չափորոշիչներ'!$G$6:$J$72,4,FALSE),0)</f>
        <v>0</v>
      </c>
      <c r="AJ847" s="7">
        <f t="shared" si="33"/>
        <v>0</v>
      </c>
    </row>
    <row r="848" spans="1:36" hidden="1" x14ac:dyDescent="0.35">
      <c r="A848" s="158">
        <v>1101</v>
      </c>
      <c r="B848" s="161"/>
      <c r="C848" s="71" t="s">
        <v>159</v>
      </c>
      <c r="D848" s="72">
        <v>1554654</v>
      </c>
      <c r="E848" s="46" t="s">
        <v>11</v>
      </c>
      <c r="F848" s="46" t="s">
        <v>11</v>
      </c>
      <c r="G848" s="46" t="s">
        <v>11</v>
      </c>
      <c r="H848" s="46" t="s">
        <v>11</v>
      </c>
      <c r="I848" s="46" t="s">
        <v>11</v>
      </c>
      <c r="J848" s="46" t="s">
        <v>11</v>
      </c>
      <c r="K848" s="46" t="s">
        <v>11</v>
      </c>
      <c r="L848" s="46" t="s">
        <v>11</v>
      </c>
      <c r="M848" s="46" t="s">
        <v>11</v>
      </c>
      <c r="N848" s="46" t="s">
        <v>11</v>
      </c>
      <c r="O848" s="46" t="s">
        <v>11</v>
      </c>
      <c r="P848" s="46" t="s">
        <v>11</v>
      </c>
      <c r="Q848" s="60" t="s">
        <v>11</v>
      </c>
      <c r="R848" s="61">
        <f t="shared" si="32"/>
        <v>0</v>
      </c>
      <c r="W848" s="175">
        <f>IFERROR(VLOOKUP(E848,'Վարկանիշային չափորոշիչներ'!$G$6:$J$72,4,FALSE),0)</f>
        <v>0</v>
      </c>
      <c r="X848" s="7">
        <f>IFERROR(VLOOKUP(F848,'Վարկանիշային չափորոշիչներ'!$G$6:$J$72,4,FALSE),0)</f>
        <v>0</v>
      </c>
      <c r="Y848" s="7">
        <f>IFERROR(VLOOKUP(G848,'Վարկանիշային չափորոշիչներ'!$G$6:$J$72,4,FALSE),0)</f>
        <v>0</v>
      </c>
      <c r="Z848" s="7">
        <f>IFERROR(VLOOKUP(H848,'Վարկանիշային չափորոշիչներ'!$G$6:$J$72,4,FALSE),0)</f>
        <v>0</v>
      </c>
      <c r="AA848" s="7">
        <f>IFERROR(VLOOKUP(I848,'Վարկանիշային չափորոշիչներ'!$G$6:$J$72,4,FALSE),0)</f>
        <v>0</v>
      </c>
      <c r="AB848" s="7">
        <f>IFERROR(VLOOKUP(J848,'Վարկանիշային չափորոշիչներ'!$G$6:$J$72,4,FALSE),0)</f>
        <v>0</v>
      </c>
      <c r="AC848" s="7">
        <f>IFERROR(VLOOKUP(K848,'Վարկանիշային չափորոշիչներ'!$G$6:$J$72,4,FALSE),0)</f>
        <v>0</v>
      </c>
      <c r="AD848" s="7">
        <f>IFERROR(VLOOKUP(L848,'Վարկանիշային չափորոշիչներ'!$G$6:$J$72,4,FALSE),0)</f>
        <v>0</v>
      </c>
      <c r="AE848" s="7">
        <f>IFERROR(VLOOKUP(M848,'Վարկանիշային չափորոշիչներ'!$G$6:$J$72,4,FALSE),0)</f>
        <v>0</v>
      </c>
      <c r="AF848" s="7">
        <f>IFERROR(VLOOKUP(N848,'Վարկանիշային չափորոշիչներ'!$G$6:$J$72,4,FALSE),0)</f>
        <v>0</v>
      </c>
      <c r="AG848" s="7">
        <f>IFERROR(VLOOKUP(O848,'Վարկանիշային չափորոշիչներ'!$G$6:$J$72,4,FALSE),0)</f>
        <v>0</v>
      </c>
      <c r="AH848" s="7">
        <f>IFERROR(VLOOKUP(P848,'Վարկանիշային չափորոշիչներ'!$G$6:$J$72,4,FALSE),0)</f>
        <v>0</v>
      </c>
      <c r="AI848" s="7">
        <f>IFERROR(VLOOKUP(Q848,'Վարկանիշային չափորոշիչներ'!$G$6:$J$72,4,FALSE),0)</f>
        <v>0</v>
      </c>
      <c r="AJ848" s="7">
        <f t="shared" si="33"/>
        <v>0</v>
      </c>
    </row>
    <row r="849" spans="1:36" ht="30" hidden="1" x14ac:dyDescent="0.35">
      <c r="A849" s="160">
        <v>1101</v>
      </c>
      <c r="B849" s="161" t="s">
        <v>1882</v>
      </c>
      <c r="C849" s="80" t="s">
        <v>1883</v>
      </c>
      <c r="D849" s="68">
        <v>784346.29999999993</v>
      </c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58"/>
      <c r="R849" s="61">
        <f t="shared" si="32"/>
        <v>0</v>
      </c>
      <c r="W849" s="175">
        <f>IFERROR(VLOOKUP(E849,'Վարկանիշային չափորոշիչներ'!$G$6:$J$72,4,FALSE),0)</f>
        <v>0</v>
      </c>
      <c r="X849" s="7">
        <f>IFERROR(VLOOKUP(F849,'Վարկանիշային չափորոշիչներ'!$G$6:$J$72,4,FALSE),0)</f>
        <v>0</v>
      </c>
      <c r="Y849" s="7">
        <f>IFERROR(VLOOKUP(G849,'Վարկանիշային չափորոշիչներ'!$G$6:$J$72,4,FALSE),0)</f>
        <v>0</v>
      </c>
      <c r="Z849" s="7">
        <f>IFERROR(VLOOKUP(H849,'Վարկանիշային չափորոշիչներ'!$G$6:$J$72,4,FALSE),0)</f>
        <v>0</v>
      </c>
      <c r="AA849" s="7">
        <f>IFERROR(VLOOKUP(I849,'Վարկանիշային չափորոշիչներ'!$G$6:$J$72,4,FALSE),0)</f>
        <v>0</v>
      </c>
      <c r="AB849" s="7">
        <f>IFERROR(VLOOKUP(J849,'Վարկանիշային չափորոշիչներ'!$G$6:$J$72,4,FALSE),0)</f>
        <v>0</v>
      </c>
      <c r="AC849" s="7">
        <f>IFERROR(VLOOKUP(K849,'Վարկանիշային չափորոշիչներ'!$G$6:$J$72,4,FALSE),0)</f>
        <v>0</v>
      </c>
      <c r="AD849" s="7">
        <f>IFERROR(VLOOKUP(L849,'Վարկանիշային չափորոշիչներ'!$G$6:$J$72,4,FALSE),0)</f>
        <v>0</v>
      </c>
      <c r="AE849" s="7">
        <f>IFERROR(VLOOKUP(M849,'Վարկանիշային չափորոշիչներ'!$G$6:$J$72,4,FALSE),0)</f>
        <v>0</v>
      </c>
      <c r="AF849" s="7">
        <f>IFERROR(VLOOKUP(N849,'Վարկանիշային չափորոշիչներ'!$G$6:$J$72,4,FALSE),0)</f>
        <v>0</v>
      </c>
      <c r="AG849" s="7">
        <f>IFERROR(VLOOKUP(O849,'Վարկանիշային չափորոշիչներ'!$G$6:$J$72,4,FALSE),0)</f>
        <v>0</v>
      </c>
      <c r="AH849" s="7">
        <f>IFERROR(VLOOKUP(P849,'Վարկանիշային չափորոշիչներ'!$G$6:$J$72,4,FALSE),0)</f>
        <v>0</v>
      </c>
      <c r="AI849" s="7">
        <f>IFERROR(VLOOKUP(Q849,'Վարկանիշային չափորոշիչներ'!$G$6:$J$72,4,FALSE),0)</f>
        <v>0</v>
      </c>
      <c r="AJ849" s="7">
        <f t="shared" si="33"/>
        <v>0</v>
      </c>
    </row>
    <row r="850" spans="1:36" hidden="1" x14ac:dyDescent="0.35">
      <c r="A850" s="158">
        <v>1101</v>
      </c>
      <c r="B850" s="161" t="s">
        <v>1884</v>
      </c>
      <c r="C850" s="80" t="s">
        <v>1885</v>
      </c>
      <c r="D850" s="68">
        <v>387451.2</v>
      </c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58"/>
      <c r="R850" s="61">
        <f t="shared" si="32"/>
        <v>0</v>
      </c>
      <c r="W850" s="175">
        <f>IFERROR(VLOOKUP(E850,'Վարկանիշային չափորոշիչներ'!$G$6:$J$72,4,FALSE),0)</f>
        <v>0</v>
      </c>
      <c r="X850" s="7">
        <f>IFERROR(VLOOKUP(F850,'Վարկանիշային չափորոշիչներ'!$G$6:$J$72,4,FALSE),0)</f>
        <v>0</v>
      </c>
      <c r="Y850" s="7">
        <f>IFERROR(VLOOKUP(G850,'Վարկանիշային չափորոշիչներ'!$G$6:$J$72,4,FALSE),0)</f>
        <v>0</v>
      </c>
      <c r="Z850" s="7">
        <f>IFERROR(VLOOKUP(H850,'Վարկանիշային չափորոշիչներ'!$G$6:$J$72,4,FALSE),0)</f>
        <v>0</v>
      </c>
      <c r="AA850" s="7">
        <f>IFERROR(VLOOKUP(I850,'Վարկանիշային չափորոշիչներ'!$G$6:$J$72,4,FALSE),0)</f>
        <v>0</v>
      </c>
      <c r="AB850" s="7">
        <f>IFERROR(VLOOKUP(J850,'Վարկանիշային չափորոշիչներ'!$G$6:$J$72,4,FALSE),0)</f>
        <v>0</v>
      </c>
      <c r="AC850" s="7">
        <f>IFERROR(VLOOKUP(K850,'Վարկանիշային չափորոշիչներ'!$G$6:$J$72,4,FALSE),0)</f>
        <v>0</v>
      </c>
      <c r="AD850" s="7">
        <f>IFERROR(VLOOKUP(L850,'Վարկանիշային չափորոշիչներ'!$G$6:$J$72,4,FALSE),0)</f>
        <v>0</v>
      </c>
      <c r="AE850" s="7">
        <f>IFERROR(VLOOKUP(M850,'Վարկանիշային չափորոշիչներ'!$G$6:$J$72,4,FALSE),0)</f>
        <v>0</v>
      </c>
      <c r="AF850" s="7">
        <f>IFERROR(VLOOKUP(N850,'Վարկանիշային չափորոշիչներ'!$G$6:$J$72,4,FALSE),0)</f>
        <v>0</v>
      </c>
      <c r="AG850" s="7">
        <f>IFERROR(VLOOKUP(O850,'Վարկանիշային չափորոշիչներ'!$G$6:$J$72,4,FALSE),0)</f>
        <v>0</v>
      </c>
      <c r="AH850" s="7">
        <f>IFERROR(VLOOKUP(P850,'Վարկանիշային չափորոշիչներ'!$G$6:$J$72,4,FALSE),0)</f>
        <v>0</v>
      </c>
      <c r="AI850" s="7">
        <f>IFERROR(VLOOKUP(Q850,'Վարկանիշային չափորոշիչներ'!$G$6:$J$72,4,FALSE),0)</f>
        <v>0</v>
      </c>
      <c r="AJ850" s="7">
        <f t="shared" si="33"/>
        <v>0</v>
      </c>
    </row>
    <row r="851" spans="1:36" ht="30" hidden="1" x14ac:dyDescent="0.35">
      <c r="A851" s="160">
        <v>1101</v>
      </c>
      <c r="B851" s="161" t="s">
        <v>1886</v>
      </c>
      <c r="C851" s="80" t="s">
        <v>1887</v>
      </c>
      <c r="D851" s="68">
        <v>261831.8</v>
      </c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58"/>
      <c r="R851" s="61">
        <f t="shared" si="32"/>
        <v>0</v>
      </c>
      <c r="W851" s="175">
        <f>IFERROR(VLOOKUP(E851,'Վարկանիշային չափորոշիչներ'!$G$6:$J$72,4,FALSE),0)</f>
        <v>0</v>
      </c>
      <c r="X851" s="7">
        <f>IFERROR(VLOOKUP(F851,'Վարկանիշային չափորոշիչներ'!$G$6:$J$72,4,FALSE),0)</f>
        <v>0</v>
      </c>
      <c r="Y851" s="7">
        <f>IFERROR(VLOOKUP(G851,'Վարկանիշային չափորոշիչներ'!$G$6:$J$72,4,FALSE),0)</f>
        <v>0</v>
      </c>
      <c r="Z851" s="7">
        <f>IFERROR(VLOOKUP(H851,'Վարկանիշային չափորոշիչներ'!$G$6:$J$72,4,FALSE),0)</f>
        <v>0</v>
      </c>
      <c r="AA851" s="7">
        <f>IFERROR(VLOOKUP(I851,'Վարկանիշային չափորոշիչներ'!$G$6:$J$72,4,FALSE),0)</f>
        <v>0</v>
      </c>
      <c r="AB851" s="7">
        <f>IFERROR(VLOOKUP(J851,'Վարկանիշային չափորոշիչներ'!$G$6:$J$72,4,FALSE),0)</f>
        <v>0</v>
      </c>
      <c r="AC851" s="7">
        <f>IFERROR(VLOOKUP(K851,'Վարկանիշային չափորոշիչներ'!$G$6:$J$72,4,FALSE),0)</f>
        <v>0</v>
      </c>
      <c r="AD851" s="7">
        <f>IFERROR(VLOOKUP(L851,'Վարկանիշային չափորոշիչներ'!$G$6:$J$72,4,FALSE),0)</f>
        <v>0</v>
      </c>
      <c r="AE851" s="7">
        <f>IFERROR(VLOOKUP(M851,'Վարկանիշային չափորոշիչներ'!$G$6:$J$72,4,FALSE),0)</f>
        <v>0</v>
      </c>
      <c r="AF851" s="7">
        <f>IFERROR(VLOOKUP(N851,'Վարկանիշային չափորոշիչներ'!$G$6:$J$72,4,FALSE),0)</f>
        <v>0</v>
      </c>
      <c r="AG851" s="7">
        <f>IFERROR(VLOOKUP(O851,'Վարկանիշային չափորոշիչներ'!$G$6:$J$72,4,FALSE),0)</f>
        <v>0</v>
      </c>
      <c r="AH851" s="7">
        <f>IFERROR(VLOOKUP(P851,'Վարկանիշային չափորոշիչներ'!$G$6:$J$72,4,FALSE),0)</f>
        <v>0</v>
      </c>
      <c r="AI851" s="7">
        <f>IFERROR(VLOOKUP(Q851,'Վարկանիշային չափորոշիչներ'!$G$6:$J$72,4,FALSE),0)</f>
        <v>0</v>
      </c>
      <c r="AJ851" s="7">
        <f t="shared" si="33"/>
        <v>0</v>
      </c>
    </row>
    <row r="852" spans="1:36" ht="60" hidden="1" x14ac:dyDescent="0.35">
      <c r="A852" s="158">
        <v>1101</v>
      </c>
      <c r="B852" s="161" t="s">
        <v>1888</v>
      </c>
      <c r="C852" s="80" t="s">
        <v>1889</v>
      </c>
      <c r="D852" s="68">
        <v>121024.7</v>
      </c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58"/>
      <c r="R852" s="61">
        <f t="shared" si="32"/>
        <v>0</v>
      </c>
      <c r="W852" s="175">
        <f>IFERROR(VLOOKUP(E852,'Վարկանիշային չափորոշիչներ'!$G$6:$J$72,4,FALSE),0)</f>
        <v>0</v>
      </c>
      <c r="X852" s="7">
        <f>IFERROR(VLOOKUP(F852,'Վարկանիշային չափորոշիչներ'!$G$6:$J$72,4,FALSE),0)</f>
        <v>0</v>
      </c>
      <c r="Y852" s="7">
        <f>IFERROR(VLOOKUP(G852,'Վարկանիշային չափորոշիչներ'!$G$6:$J$72,4,FALSE),0)</f>
        <v>0</v>
      </c>
      <c r="Z852" s="7">
        <f>IFERROR(VLOOKUP(H852,'Վարկանիշային չափորոշիչներ'!$G$6:$J$72,4,FALSE),0)</f>
        <v>0</v>
      </c>
      <c r="AA852" s="7">
        <f>IFERROR(VLOOKUP(I852,'Վարկանիշային չափորոշիչներ'!$G$6:$J$72,4,FALSE),0)</f>
        <v>0</v>
      </c>
      <c r="AB852" s="7">
        <f>IFERROR(VLOOKUP(J852,'Վարկանիշային չափորոշիչներ'!$G$6:$J$72,4,FALSE),0)</f>
        <v>0</v>
      </c>
      <c r="AC852" s="7">
        <f>IFERROR(VLOOKUP(K852,'Վարկանիշային չափորոշիչներ'!$G$6:$J$72,4,FALSE),0)</f>
        <v>0</v>
      </c>
      <c r="AD852" s="7">
        <f>IFERROR(VLOOKUP(L852,'Վարկանիշային չափորոշիչներ'!$G$6:$J$72,4,FALSE),0)</f>
        <v>0</v>
      </c>
      <c r="AE852" s="7">
        <f>IFERROR(VLOOKUP(M852,'Վարկանիշային չափորոշիչներ'!$G$6:$J$72,4,FALSE),0)</f>
        <v>0</v>
      </c>
      <c r="AF852" s="7">
        <f>IFERROR(VLOOKUP(N852,'Վարկանիշային չափորոշիչներ'!$G$6:$J$72,4,FALSE),0)</f>
        <v>0</v>
      </c>
      <c r="AG852" s="7">
        <f>IFERROR(VLOOKUP(O852,'Վարկանիշային չափորոշիչներ'!$G$6:$J$72,4,FALSE),0)</f>
        <v>0</v>
      </c>
      <c r="AH852" s="7">
        <f>IFERROR(VLOOKUP(P852,'Վարկանիշային չափորոշիչներ'!$G$6:$J$72,4,FALSE),0)</f>
        <v>0</v>
      </c>
      <c r="AI852" s="7">
        <f>IFERROR(VLOOKUP(Q852,'Վարկանիշային չափորոշիչներ'!$G$6:$J$72,4,FALSE),0)</f>
        <v>0</v>
      </c>
      <c r="AJ852" s="7">
        <f t="shared" si="33"/>
        <v>0</v>
      </c>
    </row>
    <row r="853" spans="1:36" ht="60" hidden="1" x14ac:dyDescent="0.35">
      <c r="A853" s="160">
        <v>1234</v>
      </c>
      <c r="B853" s="161"/>
      <c r="C853" s="89" t="s">
        <v>1890</v>
      </c>
      <c r="D853" s="79">
        <v>85965561.170000002</v>
      </c>
      <c r="E853" s="46" t="s">
        <v>11</v>
      </c>
      <c r="F853" s="46" t="s">
        <v>11</v>
      </c>
      <c r="G853" s="46" t="s">
        <v>11</v>
      </c>
      <c r="H853" s="46" t="s">
        <v>11</v>
      </c>
      <c r="I853" s="46" t="s">
        <v>11</v>
      </c>
      <c r="J853" s="46" t="s">
        <v>11</v>
      </c>
      <c r="K853" s="46" t="s">
        <v>11</v>
      </c>
      <c r="L853" s="46" t="s">
        <v>11</v>
      </c>
      <c r="M853" s="46" t="s">
        <v>11</v>
      </c>
      <c r="N853" s="46" t="s">
        <v>11</v>
      </c>
      <c r="O853" s="46" t="s">
        <v>11</v>
      </c>
      <c r="P853" s="46" t="s">
        <v>11</v>
      </c>
      <c r="Q853" s="60" t="s">
        <v>11</v>
      </c>
      <c r="R853" s="61">
        <f t="shared" si="32"/>
        <v>0</v>
      </c>
      <c r="W853" s="175">
        <f>IFERROR(VLOOKUP(E853,'Վարկանիշային չափորոշիչներ'!$G$6:$J$72,4,FALSE),0)</f>
        <v>0</v>
      </c>
      <c r="X853" s="7">
        <f>IFERROR(VLOOKUP(F853,'Վարկանիշային չափորոշիչներ'!$G$6:$J$72,4,FALSE),0)</f>
        <v>0</v>
      </c>
      <c r="Y853" s="7">
        <f>IFERROR(VLOOKUP(G853,'Վարկանիշային չափորոշիչներ'!$G$6:$J$72,4,FALSE),0)</f>
        <v>0</v>
      </c>
      <c r="Z853" s="7">
        <f>IFERROR(VLOOKUP(H853,'Վարկանիշային չափորոշիչներ'!$G$6:$J$72,4,FALSE),0)</f>
        <v>0</v>
      </c>
      <c r="AA853" s="7">
        <f>IFERROR(VLOOKUP(I853,'Վարկանիշային չափորոշիչներ'!$G$6:$J$72,4,FALSE),0)</f>
        <v>0</v>
      </c>
      <c r="AB853" s="7">
        <f>IFERROR(VLOOKUP(J853,'Վարկանիշային չափորոշիչներ'!$G$6:$J$72,4,FALSE),0)</f>
        <v>0</v>
      </c>
      <c r="AC853" s="7">
        <f>IFERROR(VLOOKUP(K853,'Վարկանիշային չափորոշիչներ'!$G$6:$J$72,4,FALSE),0)</f>
        <v>0</v>
      </c>
      <c r="AD853" s="7">
        <f>IFERROR(VLOOKUP(L853,'Վարկանիշային չափորոշիչներ'!$G$6:$J$72,4,FALSE),0)</f>
        <v>0</v>
      </c>
      <c r="AE853" s="7">
        <f>IFERROR(VLOOKUP(M853,'Վարկանիշային չափորոշիչներ'!$G$6:$J$72,4,FALSE),0)</f>
        <v>0</v>
      </c>
      <c r="AF853" s="7">
        <f>IFERROR(VLOOKUP(N853,'Վարկանիշային չափորոշիչներ'!$G$6:$J$72,4,FALSE),0)</f>
        <v>0</v>
      </c>
      <c r="AG853" s="7">
        <f>IFERROR(VLOOKUP(O853,'Վարկանիշային չափորոշիչներ'!$G$6:$J$72,4,FALSE),0)</f>
        <v>0</v>
      </c>
      <c r="AH853" s="7">
        <f>IFERROR(VLOOKUP(P853,'Վարկանիշային չափորոշիչներ'!$G$6:$J$72,4,FALSE),0)</f>
        <v>0</v>
      </c>
      <c r="AI853" s="7">
        <f>IFERROR(VLOOKUP(Q853,'Վարկանիշային չափորոշիչներ'!$G$6:$J$72,4,FALSE),0)</f>
        <v>0</v>
      </c>
      <c r="AJ853" s="7">
        <f t="shared" si="33"/>
        <v>0</v>
      </c>
    </row>
    <row r="854" spans="1:36" ht="60" hidden="1" x14ac:dyDescent="0.35">
      <c r="A854" s="160">
        <v>1234</v>
      </c>
      <c r="B854" s="161" t="s">
        <v>1891</v>
      </c>
      <c r="C854" s="103" t="s">
        <v>160</v>
      </c>
      <c r="D854" s="68">
        <v>20130827.969999995</v>
      </c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58"/>
      <c r="R854" s="61">
        <f t="shared" si="32"/>
        <v>0</v>
      </c>
      <c r="W854" s="175">
        <f>IFERROR(VLOOKUP(E854,'Վարկանիշային չափորոշիչներ'!$G$6:$J$72,4,FALSE),0)</f>
        <v>0</v>
      </c>
      <c r="X854" s="7">
        <f>IFERROR(VLOOKUP(F854,'Վարկանիշային չափորոշիչներ'!$G$6:$J$72,4,FALSE),0)</f>
        <v>0</v>
      </c>
      <c r="Y854" s="7">
        <f>IFERROR(VLOOKUP(G854,'Վարկանիշային չափորոշիչներ'!$G$6:$J$72,4,FALSE),0)</f>
        <v>0</v>
      </c>
      <c r="Z854" s="7">
        <f>IFERROR(VLOOKUP(H854,'Վարկանիշային չափորոշիչներ'!$G$6:$J$72,4,FALSE),0)</f>
        <v>0</v>
      </c>
      <c r="AA854" s="7">
        <f>IFERROR(VLOOKUP(I854,'Վարկանիշային չափորոշիչներ'!$G$6:$J$72,4,FALSE),0)</f>
        <v>0</v>
      </c>
      <c r="AB854" s="7">
        <f>IFERROR(VLOOKUP(J854,'Վարկանիշային չափորոշիչներ'!$G$6:$J$72,4,FALSE),0)</f>
        <v>0</v>
      </c>
      <c r="AC854" s="7">
        <f>IFERROR(VLOOKUP(K854,'Վարկանիշային չափորոշիչներ'!$G$6:$J$72,4,FALSE),0)</f>
        <v>0</v>
      </c>
      <c r="AD854" s="7">
        <f>IFERROR(VLOOKUP(L854,'Վարկանիշային չափորոշիչներ'!$G$6:$J$72,4,FALSE),0)</f>
        <v>0</v>
      </c>
      <c r="AE854" s="7">
        <f>IFERROR(VLOOKUP(M854,'Վարկանիշային չափորոշիչներ'!$G$6:$J$72,4,FALSE),0)</f>
        <v>0</v>
      </c>
      <c r="AF854" s="7">
        <f>IFERROR(VLOOKUP(N854,'Վարկանիշային չափորոշիչներ'!$G$6:$J$72,4,FALSE),0)</f>
        <v>0</v>
      </c>
      <c r="AG854" s="7">
        <f>IFERROR(VLOOKUP(O854,'Վարկանիշային չափորոշիչներ'!$G$6:$J$72,4,FALSE),0)</f>
        <v>0</v>
      </c>
      <c r="AH854" s="7">
        <f>IFERROR(VLOOKUP(P854,'Վարկանիշային չափորոշիչներ'!$G$6:$J$72,4,FALSE),0)</f>
        <v>0</v>
      </c>
      <c r="AI854" s="7">
        <f>IFERROR(VLOOKUP(Q854,'Վարկանիշային չափորոշիչներ'!$G$6:$J$72,4,FALSE),0)</f>
        <v>0</v>
      </c>
      <c r="AJ854" s="7">
        <f t="shared" si="33"/>
        <v>0</v>
      </c>
    </row>
    <row r="855" spans="1:36" ht="30" hidden="1" x14ac:dyDescent="0.35">
      <c r="A855" s="162">
        <v>1234</v>
      </c>
      <c r="B855" s="161" t="s">
        <v>1892</v>
      </c>
      <c r="C855" s="103" t="s">
        <v>1893</v>
      </c>
      <c r="D855" s="68">
        <v>4513614.7</v>
      </c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58"/>
      <c r="R855" s="61">
        <f t="shared" si="32"/>
        <v>0</v>
      </c>
      <c r="W855" s="175">
        <f>IFERROR(VLOOKUP(E855,'Վարկանիշային չափորոշիչներ'!$G$6:$J$72,4,FALSE),0)</f>
        <v>0</v>
      </c>
      <c r="X855" s="7">
        <f>IFERROR(VLOOKUP(F855,'Վարկանիշային չափորոշիչներ'!$G$6:$J$72,4,FALSE),0)</f>
        <v>0</v>
      </c>
      <c r="Y855" s="7">
        <f>IFERROR(VLOOKUP(G855,'Վարկանիշային չափորոշիչներ'!$G$6:$J$72,4,FALSE),0)</f>
        <v>0</v>
      </c>
      <c r="Z855" s="7">
        <f>IFERROR(VLOOKUP(H855,'Վարկանիշային չափորոշիչներ'!$G$6:$J$72,4,FALSE),0)</f>
        <v>0</v>
      </c>
      <c r="AA855" s="7">
        <f>IFERROR(VLOOKUP(I855,'Վարկանիշային չափորոշիչներ'!$G$6:$J$72,4,FALSE),0)</f>
        <v>0</v>
      </c>
      <c r="AB855" s="7">
        <f>IFERROR(VLOOKUP(J855,'Վարկանիշային չափորոշիչներ'!$G$6:$J$72,4,FALSE),0)</f>
        <v>0</v>
      </c>
      <c r="AC855" s="7">
        <f>IFERROR(VLOOKUP(K855,'Վարկանիշային չափորոշիչներ'!$G$6:$J$72,4,FALSE),0)</f>
        <v>0</v>
      </c>
      <c r="AD855" s="7">
        <f>IFERROR(VLOOKUP(L855,'Վարկանիշային չափորոշիչներ'!$G$6:$J$72,4,FALSE),0)</f>
        <v>0</v>
      </c>
      <c r="AE855" s="7">
        <f>IFERROR(VLOOKUP(M855,'Վարկանիշային չափորոշիչներ'!$G$6:$J$72,4,FALSE),0)</f>
        <v>0</v>
      </c>
      <c r="AF855" s="7">
        <f>IFERROR(VLOOKUP(N855,'Վարկանիշային չափորոշիչներ'!$G$6:$J$72,4,FALSE),0)</f>
        <v>0</v>
      </c>
      <c r="AG855" s="7">
        <f>IFERROR(VLOOKUP(O855,'Վարկանիշային չափորոշիչներ'!$G$6:$J$72,4,FALSE),0)</f>
        <v>0</v>
      </c>
      <c r="AH855" s="7">
        <f>IFERROR(VLOOKUP(P855,'Վարկանիշային չափորոշիչներ'!$G$6:$J$72,4,FALSE),0)</f>
        <v>0</v>
      </c>
      <c r="AI855" s="7">
        <f>IFERROR(VLOOKUP(Q855,'Վարկանիշային չափորոշիչներ'!$G$6:$J$72,4,FALSE),0)</f>
        <v>0</v>
      </c>
      <c r="AJ855" s="7">
        <f t="shared" si="33"/>
        <v>0</v>
      </c>
    </row>
    <row r="856" spans="1:36" ht="30" hidden="1" x14ac:dyDescent="0.35">
      <c r="A856" s="162">
        <v>1234</v>
      </c>
      <c r="B856" s="161" t="s">
        <v>1894</v>
      </c>
      <c r="C856" s="80" t="s">
        <v>1895</v>
      </c>
      <c r="D856" s="68">
        <v>14428820.1</v>
      </c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58"/>
      <c r="R856" s="61">
        <f t="shared" si="32"/>
        <v>0</v>
      </c>
      <c r="W856" s="175">
        <f>IFERROR(VLOOKUP(E856,'Վարկանիշային չափորոշիչներ'!$G$6:$J$72,4,FALSE),0)</f>
        <v>0</v>
      </c>
      <c r="X856" s="7">
        <f>IFERROR(VLOOKUP(F856,'Վարկանիշային չափորոշիչներ'!$G$6:$J$72,4,FALSE),0)</f>
        <v>0</v>
      </c>
      <c r="Y856" s="7">
        <f>IFERROR(VLOOKUP(G856,'Վարկանիշային չափորոշիչներ'!$G$6:$J$72,4,FALSE),0)</f>
        <v>0</v>
      </c>
      <c r="Z856" s="7">
        <f>IFERROR(VLOOKUP(H856,'Վարկանիշային չափորոշիչներ'!$G$6:$J$72,4,FALSE),0)</f>
        <v>0</v>
      </c>
      <c r="AA856" s="7">
        <f>IFERROR(VLOOKUP(I856,'Վարկանիշային չափորոշիչներ'!$G$6:$J$72,4,FALSE),0)</f>
        <v>0</v>
      </c>
      <c r="AB856" s="7">
        <f>IFERROR(VLOOKUP(J856,'Վարկանիշային չափորոշիչներ'!$G$6:$J$72,4,FALSE),0)</f>
        <v>0</v>
      </c>
      <c r="AC856" s="7">
        <f>IFERROR(VLOOKUP(K856,'Վարկանիշային չափորոշիչներ'!$G$6:$J$72,4,FALSE),0)</f>
        <v>0</v>
      </c>
      <c r="AD856" s="7">
        <f>IFERROR(VLOOKUP(L856,'Վարկանիշային չափորոշիչներ'!$G$6:$J$72,4,FALSE),0)</f>
        <v>0</v>
      </c>
      <c r="AE856" s="7">
        <f>IFERROR(VLOOKUP(M856,'Վարկանիշային չափորոշիչներ'!$G$6:$J$72,4,FALSE),0)</f>
        <v>0</v>
      </c>
      <c r="AF856" s="7">
        <f>IFERROR(VLOOKUP(N856,'Վարկանիշային չափորոշիչներ'!$G$6:$J$72,4,FALSE),0)</f>
        <v>0</v>
      </c>
      <c r="AG856" s="7">
        <f>IFERROR(VLOOKUP(O856,'Վարկանիշային չափորոշիչներ'!$G$6:$J$72,4,FALSE),0)</f>
        <v>0</v>
      </c>
      <c r="AH856" s="7">
        <f>IFERROR(VLOOKUP(P856,'Վարկանիշային չափորոշիչներ'!$G$6:$J$72,4,FALSE),0)</f>
        <v>0</v>
      </c>
      <c r="AI856" s="7">
        <f>IFERROR(VLOOKUP(Q856,'Վարկանիշային չափորոշիչներ'!$G$6:$J$72,4,FALSE),0)</f>
        <v>0</v>
      </c>
      <c r="AJ856" s="7">
        <f t="shared" si="33"/>
        <v>0</v>
      </c>
    </row>
    <row r="857" spans="1:36" ht="60" hidden="1" x14ac:dyDescent="0.35">
      <c r="A857" s="162">
        <v>1234</v>
      </c>
      <c r="B857" s="161" t="s">
        <v>1896</v>
      </c>
      <c r="C857" s="80" t="s">
        <v>1897</v>
      </c>
      <c r="D857" s="68">
        <v>15714605</v>
      </c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58"/>
      <c r="R857" s="61">
        <f t="shared" si="32"/>
        <v>0</v>
      </c>
      <c r="W857" s="175">
        <f>IFERROR(VLOOKUP(E857,'Վարկանիշային չափորոշիչներ'!$G$6:$J$72,4,FALSE),0)</f>
        <v>0</v>
      </c>
      <c r="X857" s="7">
        <f>IFERROR(VLOOKUP(F857,'Վարկանիշային չափորոշիչներ'!$G$6:$J$72,4,FALSE),0)</f>
        <v>0</v>
      </c>
      <c r="Y857" s="7">
        <f>IFERROR(VLOOKUP(G857,'Վարկանիշային չափորոշիչներ'!$G$6:$J$72,4,FALSE),0)</f>
        <v>0</v>
      </c>
      <c r="Z857" s="7">
        <f>IFERROR(VLOOKUP(H857,'Վարկանիշային չափորոշիչներ'!$G$6:$J$72,4,FALSE),0)</f>
        <v>0</v>
      </c>
      <c r="AA857" s="7">
        <f>IFERROR(VLOOKUP(I857,'Վարկանիշային չափորոշիչներ'!$G$6:$J$72,4,FALSE),0)</f>
        <v>0</v>
      </c>
      <c r="AB857" s="7">
        <f>IFERROR(VLOOKUP(J857,'Վարկանիշային չափորոշիչներ'!$G$6:$J$72,4,FALSE),0)</f>
        <v>0</v>
      </c>
      <c r="AC857" s="7">
        <f>IFERROR(VLOOKUP(K857,'Վարկանիշային չափորոշիչներ'!$G$6:$J$72,4,FALSE),0)</f>
        <v>0</v>
      </c>
      <c r="AD857" s="7">
        <f>IFERROR(VLOOKUP(L857,'Վարկանիշային չափորոշիչներ'!$G$6:$J$72,4,FALSE),0)</f>
        <v>0</v>
      </c>
      <c r="AE857" s="7">
        <f>IFERROR(VLOOKUP(M857,'Վարկանիշային չափորոշիչներ'!$G$6:$J$72,4,FALSE),0)</f>
        <v>0</v>
      </c>
      <c r="AF857" s="7">
        <f>IFERROR(VLOOKUP(N857,'Վարկանիշային չափորոշիչներ'!$G$6:$J$72,4,FALSE),0)</f>
        <v>0</v>
      </c>
      <c r="AG857" s="7">
        <f>IFERROR(VLOOKUP(O857,'Վարկանիշային չափորոշիչներ'!$G$6:$J$72,4,FALSE),0)</f>
        <v>0</v>
      </c>
      <c r="AH857" s="7">
        <f>IFERROR(VLOOKUP(P857,'Վարկանիշային չափորոշիչներ'!$G$6:$J$72,4,FALSE),0)</f>
        <v>0</v>
      </c>
      <c r="AI857" s="7">
        <f>IFERROR(VLOOKUP(Q857,'Վարկանիշային չափորոշիչներ'!$G$6:$J$72,4,FALSE),0)</f>
        <v>0</v>
      </c>
      <c r="AJ857" s="7">
        <f t="shared" si="33"/>
        <v>0</v>
      </c>
    </row>
    <row r="858" spans="1:36" ht="105" hidden="1" x14ac:dyDescent="0.35">
      <c r="A858" s="162">
        <v>1234</v>
      </c>
      <c r="B858" s="161" t="s">
        <v>1898</v>
      </c>
      <c r="C858" s="103" t="s">
        <v>161</v>
      </c>
      <c r="D858" s="68">
        <v>3287072.3000000007</v>
      </c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58"/>
      <c r="R858" s="61">
        <f t="shared" si="32"/>
        <v>0</v>
      </c>
      <c r="W858" s="175">
        <f>IFERROR(VLOOKUP(E858,'Վարկանիշային չափորոշիչներ'!$G$6:$J$72,4,FALSE),0)</f>
        <v>0</v>
      </c>
      <c r="X858" s="7">
        <f>IFERROR(VLOOKUP(F858,'Վարկանիշային չափորոշիչներ'!$G$6:$J$72,4,FALSE),0)</f>
        <v>0</v>
      </c>
      <c r="Y858" s="7">
        <f>IFERROR(VLOOKUP(G858,'Վարկանիշային չափորոշիչներ'!$G$6:$J$72,4,FALSE),0)</f>
        <v>0</v>
      </c>
      <c r="Z858" s="7">
        <f>IFERROR(VLOOKUP(H858,'Վարկանիշային չափորոշիչներ'!$G$6:$J$72,4,FALSE),0)</f>
        <v>0</v>
      </c>
      <c r="AA858" s="7">
        <f>IFERROR(VLOOKUP(I858,'Վարկանիշային չափորոշիչներ'!$G$6:$J$72,4,FALSE),0)</f>
        <v>0</v>
      </c>
      <c r="AB858" s="7">
        <f>IFERROR(VLOOKUP(J858,'Վարկանիշային չափորոշիչներ'!$G$6:$J$72,4,FALSE),0)</f>
        <v>0</v>
      </c>
      <c r="AC858" s="7">
        <f>IFERROR(VLOOKUP(K858,'Վարկանիշային չափորոշիչներ'!$G$6:$J$72,4,FALSE),0)</f>
        <v>0</v>
      </c>
      <c r="AD858" s="7">
        <f>IFERROR(VLOOKUP(L858,'Վարկանիշային չափորոշիչներ'!$G$6:$J$72,4,FALSE),0)</f>
        <v>0</v>
      </c>
      <c r="AE858" s="7">
        <f>IFERROR(VLOOKUP(M858,'Վարկանիշային չափորոշիչներ'!$G$6:$J$72,4,FALSE),0)</f>
        <v>0</v>
      </c>
      <c r="AF858" s="7">
        <f>IFERROR(VLOOKUP(N858,'Վարկանիշային չափորոշիչներ'!$G$6:$J$72,4,FALSE),0)</f>
        <v>0</v>
      </c>
      <c r="AG858" s="7">
        <f>IFERROR(VLOOKUP(O858,'Վարկանիշային չափորոշիչներ'!$G$6:$J$72,4,FALSE),0)</f>
        <v>0</v>
      </c>
      <c r="AH858" s="7">
        <f>IFERROR(VLOOKUP(P858,'Վարկանիշային չափորոշիչներ'!$G$6:$J$72,4,FALSE),0)</f>
        <v>0</v>
      </c>
      <c r="AI858" s="7">
        <f>IFERROR(VLOOKUP(Q858,'Վարկանիշային չափորոշիչներ'!$G$6:$J$72,4,FALSE),0)</f>
        <v>0</v>
      </c>
      <c r="AJ858" s="7">
        <f t="shared" si="33"/>
        <v>0</v>
      </c>
    </row>
    <row r="859" spans="1:36" ht="45" hidden="1" x14ac:dyDescent="0.35">
      <c r="A859" s="162">
        <v>1234</v>
      </c>
      <c r="B859" s="161" t="s">
        <v>1899</v>
      </c>
      <c r="C859" s="80" t="s">
        <v>162</v>
      </c>
      <c r="D859" s="68">
        <v>5865</v>
      </c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58"/>
      <c r="R859" s="61">
        <f t="shared" si="32"/>
        <v>0</v>
      </c>
      <c r="W859" s="175">
        <f>IFERROR(VLOOKUP(E859,'Վարկանիշային չափորոշիչներ'!$G$6:$J$72,4,FALSE),0)</f>
        <v>0</v>
      </c>
      <c r="X859" s="7">
        <f>IFERROR(VLOOKUP(F859,'Վարկանիշային չափորոշիչներ'!$G$6:$J$72,4,FALSE),0)</f>
        <v>0</v>
      </c>
      <c r="Y859" s="7">
        <f>IFERROR(VLOOKUP(G859,'Վարկանիշային չափորոշիչներ'!$G$6:$J$72,4,FALSE),0)</f>
        <v>0</v>
      </c>
      <c r="Z859" s="7">
        <f>IFERROR(VLOOKUP(H859,'Վարկանիշային չափորոշիչներ'!$G$6:$J$72,4,FALSE),0)</f>
        <v>0</v>
      </c>
      <c r="AA859" s="7">
        <f>IFERROR(VLOOKUP(I859,'Վարկանիշային չափորոշիչներ'!$G$6:$J$72,4,FALSE),0)</f>
        <v>0</v>
      </c>
      <c r="AB859" s="7">
        <f>IFERROR(VLOOKUP(J859,'Վարկանիշային չափորոշիչներ'!$G$6:$J$72,4,FALSE),0)</f>
        <v>0</v>
      </c>
      <c r="AC859" s="7">
        <f>IFERROR(VLOOKUP(K859,'Վարկանիշային չափորոշիչներ'!$G$6:$J$72,4,FALSE),0)</f>
        <v>0</v>
      </c>
      <c r="AD859" s="7">
        <f>IFERROR(VLOOKUP(L859,'Վարկանիշային չափորոշիչներ'!$G$6:$J$72,4,FALSE),0)</f>
        <v>0</v>
      </c>
      <c r="AE859" s="7">
        <f>IFERROR(VLOOKUP(M859,'Վարկանիշային չափորոշիչներ'!$G$6:$J$72,4,FALSE),0)</f>
        <v>0</v>
      </c>
      <c r="AF859" s="7">
        <f>IFERROR(VLOOKUP(N859,'Վարկանիշային չափորոշիչներ'!$G$6:$J$72,4,FALSE),0)</f>
        <v>0</v>
      </c>
      <c r="AG859" s="7">
        <f>IFERROR(VLOOKUP(O859,'Վարկանիշային չափորոշիչներ'!$G$6:$J$72,4,FALSE),0)</f>
        <v>0</v>
      </c>
      <c r="AH859" s="7">
        <f>IFERROR(VLOOKUP(P859,'Վարկանիշային չափորոշիչներ'!$G$6:$J$72,4,FALSE),0)</f>
        <v>0</v>
      </c>
      <c r="AI859" s="7">
        <f>IFERROR(VLOOKUP(Q859,'Վարկանիշային չափորոշիչներ'!$G$6:$J$72,4,FALSE),0)</f>
        <v>0</v>
      </c>
      <c r="AJ859" s="7">
        <f t="shared" si="33"/>
        <v>0</v>
      </c>
    </row>
    <row r="860" spans="1:36" hidden="1" x14ac:dyDescent="0.35">
      <c r="A860" s="162">
        <v>1234</v>
      </c>
      <c r="B860" s="161" t="s">
        <v>1900</v>
      </c>
      <c r="C860" s="80" t="s">
        <v>163</v>
      </c>
      <c r="D860" s="68">
        <v>480679.6</v>
      </c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58"/>
      <c r="R860" s="61">
        <f t="shared" si="32"/>
        <v>0</v>
      </c>
      <c r="W860" s="175">
        <f>IFERROR(VLOOKUP(E860,'Վարկանիշային չափորոշիչներ'!$G$6:$J$72,4,FALSE),0)</f>
        <v>0</v>
      </c>
      <c r="X860" s="7">
        <f>IFERROR(VLOOKUP(F860,'Վարկանիշային չափորոշիչներ'!$G$6:$J$72,4,FALSE),0)</f>
        <v>0</v>
      </c>
      <c r="Y860" s="7">
        <f>IFERROR(VLOOKUP(G860,'Վարկանիշային չափորոշիչներ'!$G$6:$J$72,4,FALSE),0)</f>
        <v>0</v>
      </c>
      <c r="Z860" s="7">
        <f>IFERROR(VLOOKUP(H860,'Վարկանիշային չափորոշիչներ'!$G$6:$J$72,4,FALSE),0)</f>
        <v>0</v>
      </c>
      <c r="AA860" s="7">
        <f>IFERROR(VLOOKUP(I860,'Վարկանիշային չափորոշիչներ'!$G$6:$J$72,4,FALSE),0)</f>
        <v>0</v>
      </c>
      <c r="AB860" s="7">
        <f>IFERROR(VLOOKUP(J860,'Վարկանիշային չափորոշիչներ'!$G$6:$J$72,4,FALSE),0)</f>
        <v>0</v>
      </c>
      <c r="AC860" s="7">
        <f>IFERROR(VLOOKUP(K860,'Վարկանիշային չափորոշիչներ'!$G$6:$J$72,4,FALSE),0)</f>
        <v>0</v>
      </c>
      <c r="AD860" s="7">
        <f>IFERROR(VLOOKUP(L860,'Վարկանիշային չափորոշիչներ'!$G$6:$J$72,4,FALSE),0)</f>
        <v>0</v>
      </c>
      <c r="AE860" s="7">
        <f>IFERROR(VLOOKUP(M860,'Վարկանիշային չափորոշիչներ'!$G$6:$J$72,4,FALSE),0)</f>
        <v>0</v>
      </c>
      <c r="AF860" s="7">
        <f>IFERROR(VLOOKUP(N860,'Վարկանիշային չափորոշիչներ'!$G$6:$J$72,4,FALSE),0)</f>
        <v>0</v>
      </c>
      <c r="AG860" s="7">
        <f>IFERROR(VLOOKUP(O860,'Վարկանիշային չափորոշիչներ'!$G$6:$J$72,4,FALSE),0)</f>
        <v>0</v>
      </c>
      <c r="AH860" s="7">
        <f>IFERROR(VLOOKUP(P860,'Վարկանիշային չափորոշիչներ'!$G$6:$J$72,4,FALSE),0)</f>
        <v>0</v>
      </c>
      <c r="AI860" s="7">
        <f>IFERROR(VLOOKUP(Q860,'Վարկանիշային չափորոշիչներ'!$G$6:$J$72,4,FALSE),0)</f>
        <v>0</v>
      </c>
      <c r="AJ860" s="7">
        <f t="shared" si="33"/>
        <v>0</v>
      </c>
    </row>
    <row r="861" spans="1:36" ht="60" hidden="1" x14ac:dyDescent="0.35">
      <c r="A861" s="162">
        <v>1234</v>
      </c>
      <c r="B861" s="161" t="s">
        <v>1901</v>
      </c>
      <c r="C861" s="80" t="s">
        <v>164</v>
      </c>
      <c r="D861" s="68">
        <v>38742.5</v>
      </c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58"/>
      <c r="R861" s="61">
        <f t="shared" si="32"/>
        <v>0</v>
      </c>
      <c r="W861" s="175">
        <f>IFERROR(VLOOKUP(E861,'Վարկանիշային չափորոշիչներ'!$G$6:$J$72,4,FALSE),0)</f>
        <v>0</v>
      </c>
      <c r="X861" s="7">
        <f>IFERROR(VLOOKUP(F861,'Վարկանիշային չափորոշիչներ'!$G$6:$J$72,4,FALSE),0)</f>
        <v>0</v>
      </c>
      <c r="Y861" s="7">
        <f>IFERROR(VLOOKUP(G861,'Վարկանիշային չափորոշիչներ'!$G$6:$J$72,4,FALSE),0)</f>
        <v>0</v>
      </c>
      <c r="Z861" s="7">
        <f>IFERROR(VLOOKUP(H861,'Վարկանիշային չափորոշիչներ'!$G$6:$J$72,4,FALSE),0)</f>
        <v>0</v>
      </c>
      <c r="AA861" s="7">
        <f>IFERROR(VLOOKUP(I861,'Վարկանիշային չափորոշիչներ'!$G$6:$J$72,4,FALSE),0)</f>
        <v>0</v>
      </c>
      <c r="AB861" s="7">
        <f>IFERROR(VLOOKUP(J861,'Վարկանիշային չափորոշիչներ'!$G$6:$J$72,4,FALSE),0)</f>
        <v>0</v>
      </c>
      <c r="AC861" s="7">
        <f>IFERROR(VLOOKUP(K861,'Վարկանիշային չափորոշիչներ'!$G$6:$J$72,4,FALSE),0)</f>
        <v>0</v>
      </c>
      <c r="AD861" s="7">
        <f>IFERROR(VLOOKUP(L861,'Վարկանիշային չափորոշիչներ'!$G$6:$J$72,4,FALSE),0)</f>
        <v>0</v>
      </c>
      <c r="AE861" s="7">
        <f>IFERROR(VLOOKUP(M861,'Վարկանիշային չափորոշիչներ'!$G$6:$J$72,4,FALSE),0)</f>
        <v>0</v>
      </c>
      <c r="AF861" s="7">
        <f>IFERROR(VLOOKUP(N861,'Վարկանիշային չափորոշիչներ'!$G$6:$J$72,4,FALSE),0)</f>
        <v>0</v>
      </c>
      <c r="AG861" s="7">
        <f>IFERROR(VLOOKUP(O861,'Վարկանիշային չափորոշիչներ'!$G$6:$J$72,4,FALSE),0)</f>
        <v>0</v>
      </c>
      <c r="AH861" s="7">
        <f>IFERROR(VLOOKUP(P861,'Վարկանիշային չափորոշիչներ'!$G$6:$J$72,4,FALSE),0)</f>
        <v>0</v>
      </c>
      <c r="AI861" s="7">
        <f>IFERROR(VLOOKUP(Q861,'Վարկանիշային չափորոշիչներ'!$G$6:$J$72,4,FALSE),0)</f>
        <v>0</v>
      </c>
      <c r="AJ861" s="7">
        <f t="shared" si="33"/>
        <v>0</v>
      </c>
    </row>
    <row r="862" spans="1:36" ht="75" hidden="1" x14ac:dyDescent="0.35">
      <c r="A862" s="158">
        <v>1234</v>
      </c>
      <c r="B862" s="161" t="s">
        <v>1902</v>
      </c>
      <c r="C862" s="80" t="s">
        <v>1903</v>
      </c>
      <c r="D862" s="68">
        <v>23495595.799999997</v>
      </c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58"/>
      <c r="R862" s="61">
        <f t="shared" si="32"/>
        <v>0</v>
      </c>
      <c r="W862" s="175">
        <f>IFERROR(VLOOKUP(E862,'Վարկանիշային չափորոշիչներ'!$G$6:$J$72,4,FALSE),0)</f>
        <v>0</v>
      </c>
      <c r="X862" s="7">
        <f>IFERROR(VLOOKUP(F862,'Վարկանիշային չափորոշիչներ'!$G$6:$J$72,4,FALSE),0)</f>
        <v>0</v>
      </c>
      <c r="Y862" s="7">
        <f>IFERROR(VLOOKUP(G862,'Վարկանիշային չափորոշիչներ'!$G$6:$J$72,4,FALSE),0)</f>
        <v>0</v>
      </c>
      <c r="Z862" s="7">
        <f>IFERROR(VLOOKUP(H862,'Վարկանիշային չափորոշիչներ'!$G$6:$J$72,4,FALSE),0)</f>
        <v>0</v>
      </c>
      <c r="AA862" s="7">
        <f>IFERROR(VLOOKUP(I862,'Վարկանիշային չափորոշիչներ'!$G$6:$J$72,4,FALSE),0)</f>
        <v>0</v>
      </c>
      <c r="AB862" s="7">
        <f>IFERROR(VLOOKUP(J862,'Վարկանիշային չափորոշիչներ'!$G$6:$J$72,4,FALSE),0)</f>
        <v>0</v>
      </c>
      <c r="AC862" s="7">
        <f>IFERROR(VLOOKUP(K862,'Վարկանիշային չափորոշիչներ'!$G$6:$J$72,4,FALSE),0)</f>
        <v>0</v>
      </c>
      <c r="AD862" s="7">
        <f>IFERROR(VLOOKUP(L862,'Վարկանիշային չափորոշիչներ'!$G$6:$J$72,4,FALSE),0)</f>
        <v>0</v>
      </c>
      <c r="AE862" s="7">
        <f>IFERROR(VLOOKUP(M862,'Վարկանիշային չափորոշիչներ'!$G$6:$J$72,4,FALSE),0)</f>
        <v>0</v>
      </c>
      <c r="AF862" s="7">
        <f>IFERROR(VLOOKUP(N862,'Վարկանիշային չափորոշիչներ'!$G$6:$J$72,4,FALSE),0)</f>
        <v>0</v>
      </c>
      <c r="AG862" s="7">
        <f>IFERROR(VLOOKUP(O862,'Վարկանիշային չափորոշիչներ'!$G$6:$J$72,4,FALSE),0)</f>
        <v>0</v>
      </c>
      <c r="AH862" s="7">
        <f>IFERROR(VLOOKUP(P862,'Վարկանիշային չափորոշիչներ'!$G$6:$J$72,4,FALSE),0)</f>
        <v>0</v>
      </c>
      <c r="AI862" s="7">
        <f>IFERROR(VLOOKUP(Q862,'Վարկանիշային չափորոշիչներ'!$G$6:$J$72,4,FALSE),0)</f>
        <v>0</v>
      </c>
      <c r="AJ862" s="7">
        <f t="shared" si="33"/>
        <v>0</v>
      </c>
    </row>
    <row r="863" spans="1:36" ht="45" hidden="1" x14ac:dyDescent="0.35">
      <c r="A863" s="162">
        <v>1234</v>
      </c>
      <c r="B863" s="161" t="s">
        <v>1904</v>
      </c>
      <c r="C863" s="80" t="s">
        <v>1905</v>
      </c>
      <c r="D863" s="68">
        <v>3082000</v>
      </c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58"/>
      <c r="R863" s="61">
        <f t="shared" si="32"/>
        <v>0</v>
      </c>
      <c r="W863" s="175">
        <f>IFERROR(VLOOKUP(E863,'Վարկանիշային չափորոշիչներ'!$G$6:$J$72,4,FALSE),0)</f>
        <v>0</v>
      </c>
      <c r="X863" s="7">
        <f>IFERROR(VLOOKUP(F863,'Վարկանիշային չափորոշիչներ'!$G$6:$J$72,4,FALSE),0)</f>
        <v>0</v>
      </c>
      <c r="Y863" s="7">
        <f>IFERROR(VLOOKUP(G863,'Վարկանիշային չափորոշիչներ'!$G$6:$J$72,4,FALSE),0)</f>
        <v>0</v>
      </c>
      <c r="Z863" s="7">
        <f>IFERROR(VLOOKUP(H863,'Վարկանիշային չափորոշիչներ'!$G$6:$J$72,4,FALSE),0)</f>
        <v>0</v>
      </c>
      <c r="AA863" s="7">
        <f>IFERROR(VLOOKUP(I863,'Վարկանիշային չափորոշիչներ'!$G$6:$J$72,4,FALSE),0)</f>
        <v>0</v>
      </c>
      <c r="AB863" s="7">
        <f>IFERROR(VLOOKUP(J863,'Վարկանիշային չափորոշիչներ'!$G$6:$J$72,4,FALSE),0)</f>
        <v>0</v>
      </c>
      <c r="AC863" s="7">
        <f>IFERROR(VLOOKUP(K863,'Վարկանիշային չափորոշիչներ'!$G$6:$J$72,4,FALSE),0)</f>
        <v>0</v>
      </c>
      <c r="AD863" s="7">
        <f>IFERROR(VLOOKUP(L863,'Վարկանիշային չափորոշիչներ'!$G$6:$J$72,4,FALSE),0)</f>
        <v>0</v>
      </c>
      <c r="AE863" s="7">
        <f>IFERROR(VLOOKUP(M863,'Վարկանիշային չափորոշիչներ'!$G$6:$J$72,4,FALSE),0)</f>
        <v>0</v>
      </c>
      <c r="AF863" s="7">
        <f>IFERROR(VLOOKUP(N863,'Վարկանիշային չափորոշիչներ'!$G$6:$J$72,4,FALSE),0)</f>
        <v>0</v>
      </c>
      <c r="AG863" s="7">
        <f>IFERROR(VLOOKUP(O863,'Վարկանիշային չափորոշիչներ'!$G$6:$J$72,4,FALSE),0)</f>
        <v>0</v>
      </c>
      <c r="AH863" s="7">
        <f>IFERROR(VLOOKUP(P863,'Վարկանիշային չափորոշիչներ'!$G$6:$J$72,4,FALSE),0)</f>
        <v>0</v>
      </c>
      <c r="AI863" s="7">
        <f>IFERROR(VLOOKUP(Q863,'Վարկանիշային չափորոշիչներ'!$G$6:$J$72,4,FALSE),0)</f>
        <v>0</v>
      </c>
      <c r="AJ863" s="7">
        <f t="shared" si="33"/>
        <v>0</v>
      </c>
    </row>
    <row r="864" spans="1:36" ht="30" hidden="1" x14ac:dyDescent="0.35">
      <c r="A864" s="162">
        <v>1234</v>
      </c>
      <c r="B864" s="161" t="s">
        <v>1906</v>
      </c>
      <c r="C864" s="80" t="s">
        <v>756</v>
      </c>
      <c r="D864" s="68">
        <v>87738.2</v>
      </c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58"/>
      <c r="R864" s="61">
        <f t="shared" si="32"/>
        <v>0</v>
      </c>
      <c r="W864" s="175">
        <f>IFERROR(VLOOKUP(E864,'Վարկանիշային չափորոշիչներ'!$G$6:$J$72,4,FALSE),0)</f>
        <v>0</v>
      </c>
      <c r="X864" s="7">
        <f>IFERROR(VLOOKUP(F864,'Վարկանիշային չափորոշիչներ'!$G$6:$J$72,4,FALSE),0)</f>
        <v>0</v>
      </c>
      <c r="Y864" s="7">
        <f>IFERROR(VLOOKUP(G864,'Վարկանիշային չափորոշիչներ'!$G$6:$J$72,4,FALSE),0)</f>
        <v>0</v>
      </c>
      <c r="Z864" s="7">
        <f>IFERROR(VLOOKUP(H864,'Վարկանիշային չափորոշիչներ'!$G$6:$J$72,4,FALSE),0)</f>
        <v>0</v>
      </c>
      <c r="AA864" s="7">
        <f>IFERROR(VLOOKUP(I864,'Վարկանիշային չափորոշիչներ'!$G$6:$J$72,4,FALSE),0)</f>
        <v>0</v>
      </c>
      <c r="AB864" s="7">
        <f>IFERROR(VLOOKUP(J864,'Վարկանիշային չափորոշիչներ'!$G$6:$J$72,4,FALSE),0)</f>
        <v>0</v>
      </c>
      <c r="AC864" s="7">
        <f>IFERROR(VLOOKUP(K864,'Վարկանիշային չափորոշիչներ'!$G$6:$J$72,4,FALSE),0)</f>
        <v>0</v>
      </c>
      <c r="AD864" s="7">
        <f>IFERROR(VLOOKUP(L864,'Վարկանիշային չափորոշիչներ'!$G$6:$J$72,4,FALSE),0)</f>
        <v>0</v>
      </c>
      <c r="AE864" s="7">
        <f>IFERROR(VLOOKUP(M864,'Վարկանիշային չափորոշիչներ'!$G$6:$J$72,4,FALSE),0)</f>
        <v>0</v>
      </c>
      <c r="AF864" s="7">
        <f>IFERROR(VLOOKUP(N864,'Վարկանիշային չափորոշիչներ'!$G$6:$J$72,4,FALSE),0)</f>
        <v>0</v>
      </c>
      <c r="AG864" s="7">
        <f>IFERROR(VLOOKUP(O864,'Վարկանիշային չափորոշիչներ'!$G$6:$J$72,4,FALSE),0)</f>
        <v>0</v>
      </c>
      <c r="AH864" s="7">
        <f>IFERROR(VLOOKUP(P864,'Վարկանիշային չափորոշիչներ'!$G$6:$J$72,4,FALSE),0)</f>
        <v>0</v>
      </c>
      <c r="AI864" s="7">
        <f>IFERROR(VLOOKUP(Q864,'Վարկանիշային չափորոշիչներ'!$G$6:$J$72,4,FALSE),0)</f>
        <v>0</v>
      </c>
      <c r="AJ864" s="7">
        <f t="shared" si="33"/>
        <v>0</v>
      </c>
    </row>
    <row r="865" spans="1:36" hidden="1" x14ac:dyDescent="0.35">
      <c r="A865" s="162">
        <v>1234</v>
      </c>
      <c r="B865" s="161" t="s">
        <v>1907</v>
      </c>
      <c r="C865" s="80" t="s">
        <v>167</v>
      </c>
      <c r="D865" s="68">
        <v>700000</v>
      </c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58"/>
      <c r="R865" s="61">
        <f t="shared" si="32"/>
        <v>0</v>
      </c>
      <c r="W865" s="175">
        <f>IFERROR(VLOOKUP(E865,'Վարկանիշային չափորոշիչներ'!$G$6:$J$72,4,FALSE),0)</f>
        <v>0</v>
      </c>
      <c r="X865" s="7">
        <f>IFERROR(VLOOKUP(F865,'Վարկանիշային չափորոշիչներ'!$G$6:$J$72,4,FALSE),0)</f>
        <v>0</v>
      </c>
      <c r="Y865" s="7">
        <f>IFERROR(VLOOKUP(G865,'Վարկանիշային չափորոշիչներ'!$G$6:$J$72,4,FALSE),0)</f>
        <v>0</v>
      </c>
      <c r="Z865" s="7">
        <f>IFERROR(VLOOKUP(H865,'Վարկանիշային չափորոշիչներ'!$G$6:$J$72,4,FALSE),0)</f>
        <v>0</v>
      </c>
      <c r="AA865" s="7">
        <f>IFERROR(VLOOKUP(I865,'Վարկանիշային չափորոշիչներ'!$G$6:$J$72,4,FALSE),0)</f>
        <v>0</v>
      </c>
      <c r="AB865" s="7">
        <f>IFERROR(VLOOKUP(J865,'Վարկանիշային չափորոշիչներ'!$G$6:$J$72,4,FALSE),0)</f>
        <v>0</v>
      </c>
      <c r="AC865" s="7">
        <f>IFERROR(VLOOKUP(K865,'Վարկանիշային չափորոշիչներ'!$G$6:$J$72,4,FALSE),0)</f>
        <v>0</v>
      </c>
      <c r="AD865" s="7">
        <f>IFERROR(VLOOKUP(L865,'Վարկանիշային չափորոշիչներ'!$G$6:$J$72,4,FALSE),0)</f>
        <v>0</v>
      </c>
      <c r="AE865" s="7">
        <f>IFERROR(VLOOKUP(M865,'Վարկանիշային չափորոշիչներ'!$G$6:$J$72,4,FALSE),0)</f>
        <v>0</v>
      </c>
      <c r="AF865" s="7">
        <f>IFERROR(VLOOKUP(N865,'Վարկանիշային չափորոշիչներ'!$G$6:$J$72,4,FALSE),0)</f>
        <v>0</v>
      </c>
      <c r="AG865" s="7">
        <f>IFERROR(VLOOKUP(O865,'Վարկանիշային չափորոշիչներ'!$G$6:$J$72,4,FALSE),0)</f>
        <v>0</v>
      </c>
      <c r="AH865" s="7">
        <f>IFERROR(VLOOKUP(P865,'Վարկանիշային չափորոշիչներ'!$G$6:$J$72,4,FALSE),0)</f>
        <v>0</v>
      </c>
      <c r="AI865" s="7">
        <f>IFERROR(VLOOKUP(Q865,'Վարկանիշային չափորոշիչներ'!$G$6:$J$72,4,FALSE),0)</f>
        <v>0</v>
      </c>
      <c r="AJ865" s="7">
        <f t="shared" si="33"/>
        <v>0</v>
      </c>
    </row>
    <row r="866" spans="1:36" hidden="1" x14ac:dyDescent="0.35">
      <c r="A866" s="168">
        <v>1028</v>
      </c>
      <c r="B866" s="52"/>
      <c r="C866" s="137" t="s">
        <v>1908</v>
      </c>
      <c r="D866" s="138">
        <v>276000</v>
      </c>
      <c r="E866" s="46" t="s">
        <v>11</v>
      </c>
      <c r="F866" s="46" t="s">
        <v>11</v>
      </c>
      <c r="G866" s="46" t="s">
        <v>11</v>
      </c>
      <c r="H866" s="46" t="s">
        <v>11</v>
      </c>
      <c r="I866" s="46" t="s">
        <v>11</v>
      </c>
      <c r="J866" s="46" t="s">
        <v>11</v>
      </c>
      <c r="K866" s="46" t="s">
        <v>11</v>
      </c>
      <c r="L866" s="46" t="s">
        <v>11</v>
      </c>
      <c r="M866" s="46" t="s">
        <v>11</v>
      </c>
      <c r="N866" s="46" t="s">
        <v>11</v>
      </c>
      <c r="O866" s="46" t="s">
        <v>11</v>
      </c>
      <c r="P866" s="46" t="s">
        <v>11</v>
      </c>
      <c r="Q866" s="60" t="s">
        <v>11</v>
      </c>
      <c r="R866" s="61">
        <f t="shared" si="32"/>
        <v>0</v>
      </c>
      <c r="W866" s="175">
        <f>IFERROR(VLOOKUP(E866,'Վարկանիշային չափորոշիչներ'!$G$6:$J$72,4,FALSE),0)</f>
        <v>0</v>
      </c>
      <c r="X866" s="7">
        <f>IFERROR(VLOOKUP(F866,'Վարկանիշային չափորոշիչներ'!$G$6:$J$72,4,FALSE),0)</f>
        <v>0</v>
      </c>
      <c r="Y866" s="7">
        <f>IFERROR(VLOOKUP(G866,'Վարկանիշային չափորոշիչներ'!$G$6:$J$72,4,FALSE),0)</f>
        <v>0</v>
      </c>
      <c r="Z866" s="7">
        <f>IFERROR(VLOOKUP(H866,'Վարկանիշային չափորոշիչներ'!$G$6:$J$72,4,FALSE),0)</f>
        <v>0</v>
      </c>
      <c r="AA866" s="7">
        <f>IFERROR(VLOOKUP(I866,'Վարկանիշային չափորոշիչներ'!$G$6:$J$72,4,FALSE),0)</f>
        <v>0</v>
      </c>
      <c r="AB866" s="7">
        <f>IFERROR(VLOOKUP(J866,'Վարկանիշային չափորոշիչներ'!$G$6:$J$72,4,FALSE),0)</f>
        <v>0</v>
      </c>
      <c r="AC866" s="7">
        <f>IFERROR(VLOOKUP(K866,'Վարկանիշային չափորոշիչներ'!$G$6:$J$72,4,FALSE),0)</f>
        <v>0</v>
      </c>
      <c r="AD866" s="7">
        <f>IFERROR(VLOOKUP(L866,'Վարկանիշային չափորոշիչներ'!$G$6:$J$72,4,FALSE),0)</f>
        <v>0</v>
      </c>
      <c r="AE866" s="7">
        <f>IFERROR(VLOOKUP(M866,'Վարկանիշային չափորոշիչներ'!$G$6:$J$72,4,FALSE),0)</f>
        <v>0</v>
      </c>
      <c r="AF866" s="7">
        <f>IFERROR(VLOOKUP(N866,'Վարկանիշային չափորոշիչներ'!$G$6:$J$72,4,FALSE),0)</f>
        <v>0</v>
      </c>
      <c r="AG866" s="7">
        <f>IFERROR(VLOOKUP(O866,'Վարկանիշային չափորոշիչներ'!$G$6:$J$72,4,FALSE),0)</f>
        <v>0</v>
      </c>
      <c r="AH866" s="7">
        <f>IFERROR(VLOOKUP(P866,'Վարկանիշային չափորոշիչներ'!$G$6:$J$72,4,FALSE),0)</f>
        <v>0</v>
      </c>
      <c r="AI866" s="7">
        <f>IFERROR(VLOOKUP(Q866,'Վարկանիշային չափորոշիչներ'!$G$6:$J$72,4,FALSE),0)</f>
        <v>0</v>
      </c>
      <c r="AJ866" s="7">
        <f t="shared" si="33"/>
        <v>0</v>
      </c>
    </row>
    <row r="867" spans="1:36" ht="30" hidden="1" x14ac:dyDescent="0.35">
      <c r="A867" s="168">
        <v>1028</v>
      </c>
      <c r="B867" s="161" t="s">
        <v>1909</v>
      </c>
      <c r="C867" s="83" t="s">
        <v>1910</v>
      </c>
      <c r="D867" s="68">
        <v>276000</v>
      </c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58"/>
      <c r="R867" s="61">
        <f t="shared" si="32"/>
        <v>0</v>
      </c>
      <c r="W867" s="175">
        <f>IFERROR(VLOOKUP(E867,'Վարկանիշային չափորոշիչներ'!$G$6:$J$72,4,FALSE),0)</f>
        <v>0</v>
      </c>
      <c r="X867" s="7">
        <f>IFERROR(VLOOKUP(F867,'Վարկանիշային չափորոշիչներ'!$G$6:$J$72,4,FALSE),0)</f>
        <v>0</v>
      </c>
      <c r="Y867" s="7">
        <f>IFERROR(VLOOKUP(G867,'Վարկանիշային չափորոշիչներ'!$G$6:$J$72,4,FALSE),0)</f>
        <v>0</v>
      </c>
      <c r="Z867" s="7">
        <f>IFERROR(VLOOKUP(H867,'Վարկանիշային չափորոշիչներ'!$G$6:$J$72,4,FALSE),0)</f>
        <v>0</v>
      </c>
      <c r="AA867" s="7">
        <f>IFERROR(VLOOKUP(I867,'Վարկանիշային չափորոշիչներ'!$G$6:$J$72,4,FALSE),0)</f>
        <v>0</v>
      </c>
      <c r="AB867" s="7">
        <f>IFERROR(VLOOKUP(J867,'Վարկանիշային չափորոշիչներ'!$G$6:$J$72,4,FALSE),0)</f>
        <v>0</v>
      </c>
      <c r="AC867" s="7">
        <f>IFERROR(VLOOKUP(K867,'Վարկանիշային չափորոշիչներ'!$G$6:$J$72,4,FALSE),0)</f>
        <v>0</v>
      </c>
      <c r="AD867" s="7">
        <f>IFERROR(VLOOKUP(L867,'Վարկանիշային չափորոշիչներ'!$G$6:$J$72,4,FALSE),0)</f>
        <v>0</v>
      </c>
      <c r="AE867" s="7">
        <f>IFERROR(VLOOKUP(M867,'Վարկանիշային չափորոշիչներ'!$G$6:$J$72,4,FALSE),0)</f>
        <v>0</v>
      </c>
      <c r="AF867" s="7">
        <f>IFERROR(VLOOKUP(N867,'Վարկանիշային չափորոշիչներ'!$G$6:$J$72,4,FALSE),0)</f>
        <v>0</v>
      </c>
      <c r="AG867" s="7">
        <f>IFERROR(VLOOKUP(O867,'Վարկանիշային չափորոշիչներ'!$G$6:$J$72,4,FALSE),0)</f>
        <v>0</v>
      </c>
      <c r="AH867" s="7">
        <f>IFERROR(VLOOKUP(P867,'Վարկանիշային չափորոշիչներ'!$G$6:$J$72,4,FALSE),0)</f>
        <v>0</v>
      </c>
      <c r="AI867" s="7">
        <f>IFERROR(VLOOKUP(Q867,'Վարկանիշային չափորոշիչներ'!$G$6:$J$72,4,FALSE),0)</f>
        <v>0</v>
      </c>
      <c r="AJ867" s="7">
        <f t="shared" si="33"/>
        <v>0</v>
      </c>
    </row>
    <row r="868" spans="1:36" hidden="1" x14ac:dyDescent="0.35">
      <c r="A868" s="168">
        <v>1089</v>
      </c>
      <c r="B868" s="164"/>
      <c r="C868" s="137" t="s">
        <v>1911</v>
      </c>
      <c r="D868" s="139">
        <v>747956.22400000005</v>
      </c>
      <c r="E868" s="46" t="s">
        <v>11</v>
      </c>
      <c r="F868" s="46" t="s">
        <v>11</v>
      </c>
      <c r="G868" s="46" t="s">
        <v>11</v>
      </c>
      <c r="H868" s="46" t="s">
        <v>11</v>
      </c>
      <c r="I868" s="46" t="s">
        <v>11</v>
      </c>
      <c r="J868" s="46" t="s">
        <v>11</v>
      </c>
      <c r="K868" s="46" t="s">
        <v>11</v>
      </c>
      <c r="L868" s="46" t="s">
        <v>11</v>
      </c>
      <c r="M868" s="46" t="s">
        <v>11</v>
      </c>
      <c r="N868" s="46" t="s">
        <v>11</v>
      </c>
      <c r="O868" s="46" t="s">
        <v>11</v>
      </c>
      <c r="P868" s="46" t="s">
        <v>11</v>
      </c>
      <c r="Q868" s="60" t="s">
        <v>11</v>
      </c>
      <c r="R868" s="61">
        <f t="shared" si="32"/>
        <v>0</v>
      </c>
      <c r="W868" s="175">
        <f>IFERROR(VLOOKUP(E868,'Վարկանիշային չափորոշիչներ'!$G$6:$J$72,4,FALSE),0)</f>
        <v>0</v>
      </c>
      <c r="X868" s="7">
        <f>IFERROR(VLOOKUP(F868,'Վարկանիշային չափորոշիչներ'!$G$6:$J$72,4,FALSE),0)</f>
        <v>0</v>
      </c>
      <c r="Y868" s="7">
        <f>IFERROR(VLOOKUP(G868,'Վարկանիշային չափորոշիչներ'!$G$6:$J$72,4,FALSE),0)</f>
        <v>0</v>
      </c>
      <c r="Z868" s="7">
        <f>IFERROR(VLOOKUP(H868,'Վարկանիշային չափորոշիչներ'!$G$6:$J$72,4,FALSE),0)</f>
        <v>0</v>
      </c>
      <c r="AA868" s="7">
        <f>IFERROR(VLOOKUP(I868,'Վարկանիշային չափորոշիչներ'!$G$6:$J$72,4,FALSE),0)</f>
        <v>0</v>
      </c>
      <c r="AB868" s="7">
        <f>IFERROR(VLOOKUP(J868,'Վարկանիշային չափորոշիչներ'!$G$6:$J$72,4,FALSE),0)</f>
        <v>0</v>
      </c>
      <c r="AC868" s="7">
        <f>IFERROR(VLOOKUP(K868,'Վարկանիշային չափորոշիչներ'!$G$6:$J$72,4,FALSE),0)</f>
        <v>0</v>
      </c>
      <c r="AD868" s="7">
        <f>IFERROR(VLOOKUP(L868,'Վարկանիշային չափորոշիչներ'!$G$6:$J$72,4,FALSE),0)</f>
        <v>0</v>
      </c>
      <c r="AE868" s="7">
        <f>IFERROR(VLOOKUP(M868,'Վարկանիշային չափորոշիչներ'!$G$6:$J$72,4,FALSE),0)</f>
        <v>0</v>
      </c>
      <c r="AF868" s="7">
        <f>IFERROR(VLOOKUP(N868,'Վարկանիշային չափորոշիչներ'!$G$6:$J$72,4,FALSE),0)</f>
        <v>0</v>
      </c>
      <c r="AG868" s="7">
        <f>IFERROR(VLOOKUP(O868,'Վարկանիշային չափորոշիչներ'!$G$6:$J$72,4,FALSE),0)</f>
        <v>0</v>
      </c>
      <c r="AH868" s="7">
        <f>IFERROR(VLOOKUP(P868,'Վարկանիշային չափորոշիչներ'!$G$6:$J$72,4,FALSE),0)</f>
        <v>0</v>
      </c>
      <c r="AI868" s="7">
        <f>IFERROR(VLOOKUP(Q868,'Վարկանիշային չափորոշիչներ'!$G$6:$J$72,4,FALSE),0)</f>
        <v>0</v>
      </c>
      <c r="AJ868" s="7">
        <f t="shared" si="33"/>
        <v>0</v>
      </c>
    </row>
    <row r="869" spans="1:36" ht="30" hidden="1" x14ac:dyDescent="0.35">
      <c r="A869" s="168">
        <v>1089</v>
      </c>
      <c r="B869" s="161" t="s">
        <v>1912</v>
      </c>
      <c r="C869" s="80" t="s">
        <v>165</v>
      </c>
      <c r="D869" s="68">
        <v>648805.82400000002</v>
      </c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58"/>
      <c r="R869" s="61">
        <f t="shared" si="32"/>
        <v>0</v>
      </c>
      <c r="W869" s="175">
        <f>IFERROR(VLOOKUP(E869,'Վարկանիշային չափորոշիչներ'!$G$6:$J$72,4,FALSE),0)</f>
        <v>0</v>
      </c>
      <c r="X869" s="7">
        <f>IFERROR(VLOOKUP(F869,'Վարկանիշային չափորոշիչներ'!$G$6:$J$72,4,FALSE),0)</f>
        <v>0</v>
      </c>
      <c r="Y869" s="7">
        <f>IFERROR(VLOOKUP(G869,'Վարկանիշային չափորոշիչներ'!$G$6:$J$72,4,FALSE),0)</f>
        <v>0</v>
      </c>
      <c r="Z869" s="7">
        <f>IFERROR(VLOOKUP(H869,'Վարկանիշային չափորոշիչներ'!$G$6:$J$72,4,FALSE),0)</f>
        <v>0</v>
      </c>
      <c r="AA869" s="7">
        <f>IFERROR(VLOOKUP(I869,'Վարկանիշային չափորոշիչներ'!$G$6:$J$72,4,FALSE),0)</f>
        <v>0</v>
      </c>
      <c r="AB869" s="7">
        <f>IFERROR(VLOOKUP(J869,'Վարկանիշային չափորոշիչներ'!$G$6:$J$72,4,FALSE),0)</f>
        <v>0</v>
      </c>
      <c r="AC869" s="7">
        <f>IFERROR(VLOOKUP(K869,'Վարկանիշային չափորոշիչներ'!$G$6:$J$72,4,FALSE),0)</f>
        <v>0</v>
      </c>
      <c r="AD869" s="7">
        <f>IFERROR(VLOOKUP(L869,'Վարկանիշային չափորոշիչներ'!$G$6:$J$72,4,FALSE),0)</f>
        <v>0</v>
      </c>
      <c r="AE869" s="7">
        <f>IFERROR(VLOOKUP(M869,'Վարկանիշային չափորոշիչներ'!$G$6:$J$72,4,FALSE),0)</f>
        <v>0</v>
      </c>
      <c r="AF869" s="7">
        <f>IFERROR(VLOOKUP(N869,'Վարկանիշային չափորոշիչներ'!$G$6:$J$72,4,FALSE),0)</f>
        <v>0</v>
      </c>
      <c r="AG869" s="7">
        <f>IFERROR(VLOOKUP(O869,'Վարկանիշային չափորոշիչներ'!$G$6:$J$72,4,FALSE),0)</f>
        <v>0</v>
      </c>
      <c r="AH869" s="7">
        <f>IFERROR(VLOOKUP(P869,'Վարկանիշային չափորոշիչներ'!$G$6:$J$72,4,FALSE),0)</f>
        <v>0</v>
      </c>
      <c r="AI869" s="7">
        <f>IFERROR(VLOOKUP(Q869,'Վարկանիշային չափորոշիչներ'!$G$6:$J$72,4,FALSE),0)</f>
        <v>0</v>
      </c>
      <c r="AJ869" s="7">
        <f t="shared" si="33"/>
        <v>0</v>
      </c>
    </row>
    <row r="870" spans="1:36" ht="45" hidden="1" x14ac:dyDescent="0.35">
      <c r="A870" s="168">
        <v>1089</v>
      </c>
      <c r="B870" s="161" t="s">
        <v>1913</v>
      </c>
      <c r="C870" s="80" t="s">
        <v>168</v>
      </c>
      <c r="D870" s="68">
        <v>99150.399999999994</v>
      </c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58"/>
      <c r="R870" s="61">
        <f t="shared" si="32"/>
        <v>0</v>
      </c>
      <c r="W870" s="175">
        <f>IFERROR(VLOOKUP(E870,'Վարկանիշային չափորոշիչներ'!$G$6:$J$72,4,FALSE),0)</f>
        <v>0</v>
      </c>
      <c r="X870" s="7">
        <f>IFERROR(VLOOKUP(F870,'Վարկանիշային չափորոշիչներ'!$G$6:$J$72,4,FALSE),0)</f>
        <v>0</v>
      </c>
      <c r="Y870" s="7">
        <f>IFERROR(VLOOKUP(G870,'Վարկանիշային չափորոշիչներ'!$G$6:$J$72,4,FALSE),0)</f>
        <v>0</v>
      </c>
      <c r="Z870" s="7">
        <f>IFERROR(VLOOKUP(H870,'Վարկանիշային չափորոշիչներ'!$G$6:$J$72,4,FALSE),0)</f>
        <v>0</v>
      </c>
      <c r="AA870" s="7">
        <f>IFERROR(VLOOKUP(I870,'Վարկանիշային չափորոշիչներ'!$G$6:$J$72,4,FALSE),0)</f>
        <v>0</v>
      </c>
      <c r="AB870" s="7">
        <f>IFERROR(VLOOKUP(J870,'Վարկանիշային չափորոշիչներ'!$G$6:$J$72,4,FALSE),0)</f>
        <v>0</v>
      </c>
      <c r="AC870" s="7">
        <f>IFERROR(VLOOKUP(K870,'Վարկանիշային չափորոշիչներ'!$G$6:$J$72,4,FALSE),0)</f>
        <v>0</v>
      </c>
      <c r="AD870" s="7">
        <f>IFERROR(VLOOKUP(L870,'Վարկանիշային չափորոշիչներ'!$G$6:$J$72,4,FALSE),0)</f>
        <v>0</v>
      </c>
      <c r="AE870" s="7">
        <f>IFERROR(VLOOKUP(M870,'Վարկանիշային չափորոշիչներ'!$G$6:$J$72,4,FALSE),0)</f>
        <v>0</v>
      </c>
      <c r="AF870" s="7">
        <f>IFERROR(VLOOKUP(N870,'Վարկանիշային չափորոշիչներ'!$G$6:$J$72,4,FALSE),0)</f>
        <v>0</v>
      </c>
      <c r="AG870" s="7">
        <f>IFERROR(VLOOKUP(O870,'Վարկանիշային չափորոշիչներ'!$G$6:$J$72,4,FALSE),0)</f>
        <v>0</v>
      </c>
      <c r="AH870" s="7">
        <f>IFERROR(VLOOKUP(P870,'Վարկանիշային չափորոշիչներ'!$G$6:$J$72,4,FALSE),0)</f>
        <v>0</v>
      </c>
      <c r="AI870" s="7">
        <f>IFERROR(VLOOKUP(Q870,'Վարկանիշային չափորոշիչներ'!$G$6:$J$72,4,FALSE),0)</f>
        <v>0</v>
      </c>
      <c r="AJ870" s="7">
        <f t="shared" si="33"/>
        <v>0</v>
      </c>
    </row>
    <row r="871" spans="1:36" ht="30" hidden="1" x14ac:dyDescent="0.35">
      <c r="A871" s="51">
        <v>1107</v>
      </c>
      <c r="B871" s="164"/>
      <c r="C871" s="137" t="s">
        <v>1914</v>
      </c>
      <c r="D871" s="138">
        <v>29949.3</v>
      </c>
      <c r="E871" s="46" t="s">
        <v>11</v>
      </c>
      <c r="F871" s="46" t="s">
        <v>11</v>
      </c>
      <c r="G871" s="46" t="s">
        <v>11</v>
      </c>
      <c r="H871" s="46" t="s">
        <v>11</v>
      </c>
      <c r="I871" s="46" t="s">
        <v>11</v>
      </c>
      <c r="J871" s="46" t="s">
        <v>11</v>
      </c>
      <c r="K871" s="46" t="s">
        <v>11</v>
      </c>
      <c r="L871" s="46" t="s">
        <v>11</v>
      </c>
      <c r="M871" s="46" t="s">
        <v>11</v>
      </c>
      <c r="N871" s="46" t="s">
        <v>11</v>
      </c>
      <c r="O871" s="46" t="s">
        <v>11</v>
      </c>
      <c r="P871" s="46" t="s">
        <v>11</v>
      </c>
      <c r="Q871" s="60" t="s">
        <v>11</v>
      </c>
      <c r="R871" s="61">
        <f t="shared" si="32"/>
        <v>0</v>
      </c>
      <c r="W871" s="175">
        <f>IFERROR(VLOOKUP(E871,'Վարկանիշային չափորոշիչներ'!$G$6:$J$72,4,FALSE),0)</f>
        <v>0</v>
      </c>
      <c r="X871" s="7">
        <f>IFERROR(VLOOKUP(F871,'Վարկանիշային չափորոշիչներ'!$G$6:$J$72,4,FALSE),0)</f>
        <v>0</v>
      </c>
      <c r="Y871" s="7">
        <f>IFERROR(VLOOKUP(G871,'Վարկանիշային չափորոշիչներ'!$G$6:$J$72,4,FALSE),0)</f>
        <v>0</v>
      </c>
      <c r="Z871" s="7">
        <f>IFERROR(VLOOKUP(H871,'Վարկանիշային չափորոշիչներ'!$G$6:$J$72,4,FALSE),0)</f>
        <v>0</v>
      </c>
      <c r="AA871" s="7">
        <f>IFERROR(VLOOKUP(I871,'Վարկանիշային չափորոշիչներ'!$G$6:$J$72,4,FALSE),0)</f>
        <v>0</v>
      </c>
      <c r="AB871" s="7">
        <f>IFERROR(VLOOKUP(J871,'Վարկանիշային չափորոշիչներ'!$G$6:$J$72,4,FALSE),0)</f>
        <v>0</v>
      </c>
      <c r="AC871" s="7">
        <f>IFERROR(VLOOKUP(K871,'Վարկանիշային չափորոշիչներ'!$G$6:$J$72,4,FALSE),0)</f>
        <v>0</v>
      </c>
      <c r="AD871" s="7">
        <f>IFERROR(VLOOKUP(L871,'Վարկանիշային չափորոշիչներ'!$G$6:$J$72,4,FALSE),0)</f>
        <v>0</v>
      </c>
      <c r="AE871" s="7">
        <f>IFERROR(VLOOKUP(M871,'Վարկանիշային չափորոշիչներ'!$G$6:$J$72,4,FALSE),0)</f>
        <v>0</v>
      </c>
      <c r="AF871" s="7">
        <f>IFERROR(VLOOKUP(N871,'Վարկանիշային չափորոշիչներ'!$G$6:$J$72,4,FALSE),0)</f>
        <v>0</v>
      </c>
      <c r="AG871" s="7">
        <f>IFERROR(VLOOKUP(O871,'Վարկանիշային չափորոշիչներ'!$G$6:$J$72,4,FALSE),0)</f>
        <v>0</v>
      </c>
      <c r="AH871" s="7">
        <f>IFERROR(VLOOKUP(P871,'Վարկանիշային չափորոշիչներ'!$G$6:$J$72,4,FALSE),0)</f>
        <v>0</v>
      </c>
      <c r="AI871" s="7">
        <f>IFERROR(VLOOKUP(Q871,'Վարկանիշային չափորոշիչներ'!$G$6:$J$72,4,FALSE),0)</f>
        <v>0</v>
      </c>
      <c r="AJ871" s="7">
        <f t="shared" si="33"/>
        <v>0</v>
      </c>
    </row>
    <row r="872" spans="1:36" ht="30" hidden="1" x14ac:dyDescent="0.35">
      <c r="A872" s="160">
        <v>1107</v>
      </c>
      <c r="B872" s="161" t="s">
        <v>1915</v>
      </c>
      <c r="C872" s="83" t="s">
        <v>1914</v>
      </c>
      <c r="D872" s="140">
        <v>29949.3</v>
      </c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58"/>
      <c r="R872" s="61">
        <f t="shared" si="32"/>
        <v>0</v>
      </c>
      <c r="W872" s="175">
        <f>IFERROR(VLOOKUP(E872,'Վարկանիշային չափորոշիչներ'!$G$6:$J$72,4,FALSE),0)</f>
        <v>0</v>
      </c>
      <c r="X872" s="7">
        <f>IFERROR(VLOOKUP(F872,'Վարկանիշային չափորոշիչներ'!$G$6:$J$72,4,FALSE),0)</f>
        <v>0</v>
      </c>
      <c r="Y872" s="7">
        <f>IFERROR(VLOOKUP(G872,'Վարկանիշային չափորոշիչներ'!$G$6:$J$72,4,FALSE),0)</f>
        <v>0</v>
      </c>
      <c r="Z872" s="7">
        <f>IFERROR(VLOOKUP(H872,'Վարկանիշային չափորոշիչներ'!$G$6:$J$72,4,FALSE),0)</f>
        <v>0</v>
      </c>
      <c r="AA872" s="7">
        <f>IFERROR(VLOOKUP(I872,'Վարկանիշային չափորոշիչներ'!$G$6:$J$72,4,FALSE),0)</f>
        <v>0</v>
      </c>
      <c r="AB872" s="7">
        <f>IFERROR(VLOOKUP(J872,'Վարկանիշային չափորոշիչներ'!$G$6:$J$72,4,FALSE),0)</f>
        <v>0</v>
      </c>
      <c r="AC872" s="7">
        <f>IFERROR(VLOOKUP(K872,'Վարկանիշային չափորոշիչներ'!$G$6:$J$72,4,FALSE),0)</f>
        <v>0</v>
      </c>
      <c r="AD872" s="7">
        <f>IFERROR(VLOOKUP(L872,'Վարկանիշային չափորոշիչներ'!$G$6:$J$72,4,FALSE),0)</f>
        <v>0</v>
      </c>
      <c r="AE872" s="7">
        <f>IFERROR(VLOOKUP(M872,'Վարկանիշային չափորոշիչներ'!$G$6:$J$72,4,FALSE),0)</f>
        <v>0</v>
      </c>
      <c r="AF872" s="7">
        <f>IFERROR(VLOOKUP(N872,'Վարկանիշային չափորոշիչներ'!$G$6:$J$72,4,FALSE),0)</f>
        <v>0</v>
      </c>
      <c r="AG872" s="7">
        <f>IFERROR(VLOOKUP(O872,'Վարկանիշային չափորոշիչներ'!$G$6:$J$72,4,FALSE),0)</f>
        <v>0</v>
      </c>
      <c r="AH872" s="7">
        <f>IFERROR(VLOOKUP(P872,'Վարկանիշային չափորոշիչներ'!$G$6:$J$72,4,FALSE),0)</f>
        <v>0</v>
      </c>
      <c r="AI872" s="7">
        <f>IFERROR(VLOOKUP(Q872,'Վարկանիշային չափորոշիչներ'!$G$6:$J$72,4,FALSE),0)</f>
        <v>0</v>
      </c>
      <c r="AJ872" s="7">
        <f t="shared" si="33"/>
        <v>0</v>
      </c>
    </row>
    <row r="873" spans="1:36" hidden="1" x14ac:dyDescent="0.35">
      <c r="A873" s="51">
        <v>1090</v>
      </c>
      <c r="B873" s="52"/>
      <c r="C873" s="71" t="s">
        <v>1916</v>
      </c>
      <c r="D873" s="106">
        <v>14070326.486666666</v>
      </c>
      <c r="E873" s="46" t="s">
        <v>11</v>
      </c>
      <c r="F873" s="46" t="s">
        <v>11</v>
      </c>
      <c r="G873" s="46" t="s">
        <v>11</v>
      </c>
      <c r="H873" s="46" t="s">
        <v>11</v>
      </c>
      <c r="I873" s="46" t="s">
        <v>11</v>
      </c>
      <c r="J873" s="46" t="s">
        <v>11</v>
      </c>
      <c r="K873" s="46" t="s">
        <v>11</v>
      </c>
      <c r="L873" s="46" t="s">
        <v>11</v>
      </c>
      <c r="M873" s="46" t="s">
        <v>11</v>
      </c>
      <c r="N873" s="46" t="s">
        <v>11</v>
      </c>
      <c r="O873" s="46" t="s">
        <v>11</v>
      </c>
      <c r="P873" s="46" t="s">
        <v>11</v>
      </c>
      <c r="Q873" s="60" t="s">
        <v>11</v>
      </c>
      <c r="R873" s="61">
        <f t="shared" si="32"/>
        <v>0</v>
      </c>
      <c r="W873" s="175">
        <f>IFERROR(VLOOKUP(E873,'Վարկանիշային չափորոշիչներ'!$G$6:$J$72,4,FALSE),0)</f>
        <v>0</v>
      </c>
      <c r="X873" s="7">
        <f>IFERROR(VLOOKUP(F873,'Վարկանիշային չափորոշիչներ'!$G$6:$J$72,4,FALSE),0)</f>
        <v>0</v>
      </c>
      <c r="Y873" s="7">
        <f>IFERROR(VLOOKUP(G873,'Վարկանիշային չափորոշիչներ'!$G$6:$J$72,4,FALSE),0)</f>
        <v>0</v>
      </c>
      <c r="Z873" s="7">
        <f>IFERROR(VLOOKUP(H873,'Վարկանիշային չափորոշիչներ'!$G$6:$J$72,4,FALSE),0)</f>
        <v>0</v>
      </c>
      <c r="AA873" s="7">
        <f>IFERROR(VLOOKUP(I873,'Վարկանիշային չափորոշիչներ'!$G$6:$J$72,4,FALSE),0)</f>
        <v>0</v>
      </c>
      <c r="AB873" s="7">
        <f>IFERROR(VLOOKUP(J873,'Վարկանիշային չափորոշիչներ'!$G$6:$J$72,4,FALSE),0)</f>
        <v>0</v>
      </c>
      <c r="AC873" s="7">
        <f>IFERROR(VLOOKUP(K873,'Վարկանիշային չափորոշիչներ'!$G$6:$J$72,4,FALSE),0)</f>
        <v>0</v>
      </c>
      <c r="AD873" s="7">
        <f>IFERROR(VLOOKUP(L873,'Վարկանիշային չափորոշիչներ'!$G$6:$J$72,4,FALSE),0)</f>
        <v>0</v>
      </c>
      <c r="AE873" s="7">
        <f>IFERROR(VLOOKUP(M873,'Վարկանիշային չափորոշիչներ'!$G$6:$J$72,4,FALSE),0)</f>
        <v>0</v>
      </c>
      <c r="AF873" s="7">
        <f>IFERROR(VLOOKUP(N873,'Վարկանիշային չափորոշիչներ'!$G$6:$J$72,4,FALSE),0)</f>
        <v>0</v>
      </c>
      <c r="AG873" s="7">
        <f>IFERROR(VLOOKUP(O873,'Վարկանիշային չափորոշիչներ'!$G$6:$J$72,4,FALSE),0)</f>
        <v>0</v>
      </c>
      <c r="AH873" s="7">
        <f>IFERROR(VLOOKUP(P873,'Վարկանիշային չափորոշիչներ'!$G$6:$J$72,4,FALSE),0)</f>
        <v>0</v>
      </c>
      <c r="AI873" s="7">
        <f>IFERROR(VLOOKUP(Q873,'Վարկանիշային չափորոշիչներ'!$G$6:$J$72,4,FALSE),0)</f>
        <v>0</v>
      </c>
      <c r="AJ873" s="7">
        <f t="shared" ref="AJ873:AJ930" si="34">SUM(W873:AI873)</f>
        <v>0</v>
      </c>
    </row>
    <row r="874" spans="1:36" hidden="1" x14ac:dyDescent="0.35">
      <c r="A874" s="158">
        <v>1090</v>
      </c>
      <c r="B874" s="161" t="s">
        <v>1917</v>
      </c>
      <c r="C874" s="103" t="s">
        <v>1916</v>
      </c>
      <c r="D874" s="68">
        <v>13639803.120000001</v>
      </c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58"/>
      <c r="R874" s="61">
        <f t="shared" ref="R874:R931" si="35">AJ874</f>
        <v>0</v>
      </c>
      <c r="W874" s="175">
        <f>IFERROR(VLOOKUP(E874,'Վարկանիշային չափորոշիչներ'!$G$6:$J$72,4,FALSE),0)</f>
        <v>0</v>
      </c>
      <c r="X874" s="7">
        <f>IFERROR(VLOOKUP(F874,'Վարկանիշային չափորոշիչներ'!$G$6:$J$72,4,FALSE),0)</f>
        <v>0</v>
      </c>
      <c r="Y874" s="7">
        <f>IFERROR(VLOOKUP(G874,'Վարկանիշային չափորոշիչներ'!$G$6:$J$72,4,FALSE),0)</f>
        <v>0</v>
      </c>
      <c r="Z874" s="7">
        <f>IFERROR(VLOOKUP(H874,'Վարկանիշային չափորոշիչներ'!$G$6:$J$72,4,FALSE),0)</f>
        <v>0</v>
      </c>
      <c r="AA874" s="7">
        <f>IFERROR(VLOOKUP(I874,'Վարկանիշային չափորոշիչներ'!$G$6:$J$72,4,FALSE),0)</f>
        <v>0</v>
      </c>
      <c r="AB874" s="7">
        <f>IFERROR(VLOOKUP(J874,'Վարկանիշային չափորոշիչներ'!$G$6:$J$72,4,FALSE),0)</f>
        <v>0</v>
      </c>
      <c r="AC874" s="7">
        <f>IFERROR(VLOOKUP(K874,'Վարկանիշային չափորոշիչներ'!$G$6:$J$72,4,FALSE),0)</f>
        <v>0</v>
      </c>
      <c r="AD874" s="7">
        <f>IFERROR(VLOOKUP(L874,'Վարկանիշային չափորոշիչներ'!$G$6:$J$72,4,FALSE),0)</f>
        <v>0</v>
      </c>
      <c r="AE874" s="7">
        <f>IFERROR(VLOOKUP(M874,'Վարկանիշային չափորոշիչներ'!$G$6:$J$72,4,FALSE),0)</f>
        <v>0</v>
      </c>
      <c r="AF874" s="7">
        <f>IFERROR(VLOOKUP(N874,'Վարկանիշային չափորոշիչներ'!$G$6:$J$72,4,FALSE),0)</f>
        <v>0</v>
      </c>
      <c r="AG874" s="7">
        <f>IFERROR(VLOOKUP(O874,'Վարկանիշային չափորոշիչներ'!$G$6:$J$72,4,FALSE),0)</f>
        <v>0</v>
      </c>
      <c r="AH874" s="7">
        <f>IFERROR(VLOOKUP(P874,'Վարկանիշային չափորոշիչներ'!$G$6:$J$72,4,FALSE),0)</f>
        <v>0</v>
      </c>
      <c r="AI874" s="7">
        <f>IFERROR(VLOOKUP(Q874,'Վարկանիշային չափորոշիչներ'!$G$6:$J$72,4,FALSE),0)</f>
        <v>0</v>
      </c>
      <c r="AJ874" s="7">
        <f t="shared" si="34"/>
        <v>0</v>
      </c>
    </row>
    <row r="875" spans="1:36" ht="30" hidden="1" x14ac:dyDescent="0.35">
      <c r="A875" s="160">
        <v>1090</v>
      </c>
      <c r="B875" s="161" t="s">
        <v>1918</v>
      </c>
      <c r="C875" s="80" t="s">
        <v>169</v>
      </c>
      <c r="D875" s="68">
        <v>36356.699999999997</v>
      </c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58"/>
      <c r="R875" s="61">
        <f t="shared" si="35"/>
        <v>0</v>
      </c>
      <c r="W875" s="175">
        <f>IFERROR(VLOOKUP(E875,'Վարկանիշային չափորոշիչներ'!$G$6:$J$72,4,FALSE),0)</f>
        <v>0</v>
      </c>
      <c r="X875" s="7">
        <f>IFERROR(VLOOKUP(F875,'Վարկանիշային չափորոշիչներ'!$G$6:$J$72,4,FALSE),0)</f>
        <v>0</v>
      </c>
      <c r="Y875" s="7">
        <f>IFERROR(VLOOKUP(G875,'Վարկանիշային չափորոշիչներ'!$G$6:$J$72,4,FALSE),0)</f>
        <v>0</v>
      </c>
      <c r="Z875" s="7">
        <f>IFERROR(VLOOKUP(H875,'Վարկանիշային չափորոշիչներ'!$G$6:$J$72,4,FALSE),0)</f>
        <v>0</v>
      </c>
      <c r="AA875" s="7">
        <f>IFERROR(VLOOKUP(I875,'Վարկանիշային չափորոշիչներ'!$G$6:$J$72,4,FALSE),0)</f>
        <v>0</v>
      </c>
      <c r="AB875" s="7">
        <f>IFERROR(VLOOKUP(J875,'Վարկանիշային չափորոշիչներ'!$G$6:$J$72,4,FALSE),0)</f>
        <v>0</v>
      </c>
      <c r="AC875" s="7">
        <f>IFERROR(VLOOKUP(K875,'Վարկանիշային չափորոշիչներ'!$G$6:$J$72,4,FALSE),0)</f>
        <v>0</v>
      </c>
      <c r="AD875" s="7">
        <f>IFERROR(VLOOKUP(L875,'Վարկանիշային չափորոշիչներ'!$G$6:$J$72,4,FALSE),0)</f>
        <v>0</v>
      </c>
      <c r="AE875" s="7">
        <f>IFERROR(VLOOKUP(M875,'Վարկանիշային չափորոշիչներ'!$G$6:$J$72,4,FALSE),0)</f>
        <v>0</v>
      </c>
      <c r="AF875" s="7">
        <f>IFERROR(VLOOKUP(N875,'Վարկանիշային չափորոշիչներ'!$G$6:$J$72,4,FALSE),0)</f>
        <v>0</v>
      </c>
      <c r="AG875" s="7">
        <f>IFERROR(VLOOKUP(O875,'Վարկանիշային չափորոշիչներ'!$G$6:$J$72,4,FALSE),0)</f>
        <v>0</v>
      </c>
      <c r="AH875" s="7">
        <f>IFERROR(VLOOKUP(P875,'Վարկանիշային չափորոշիչներ'!$G$6:$J$72,4,FALSE),0)</f>
        <v>0</v>
      </c>
      <c r="AI875" s="7">
        <f>IFERROR(VLOOKUP(Q875,'Վարկանիշային չափորոշիչներ'!$G$6:$J$72,4,FALSE),0)</f>
        <v>0</v>
      </c>
      <c r="AJ875" s="7">
        <f t="shared" si="34"/>
        <v>0</v>
      </c>
    </row>
    <row r="876" spans="1:36" ht="45" hidden="1" x14ac:dyDescent="0.35">
      <c r="A876" s="160">
        <v>1090</v>
      </c>
      <c r="B876" s="161" t="s">
        <v>1919</v>
      </c>
      <c r="C876" s="80" t="s">
        <v>166</v>
      </c>
      <c r="D876" s="68">
        <v>394166.66666666669</v>
      </c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58"/>
      <c r="R876" s="61">
        <f t="shared" si="35"/>
        <v>0</v>
      </c>
      <c r="W876" s="175">
        <f>IFERROR(VLOOKUP(E876,'Վարկանիշային չափորոշիչներ'!$G$6:$J$72,4,FALSE),0)</f>
        <v>0</v>
      </c>
      <c r="X876" s="7">
        <f>IFERROR(VLOOKUP(F876,'Վարկանիշային չափորոշիչներ'!$G$6:$J$72,4,FALSE),0)</f>
        <v>0</v>
      </c>
      <c r="Y876" s="7">
        <f>IFERROR(VLOOKUP(G876,'Վարկանիշային չափորոշիչներ'!$G$6:$J$72,4,FALSE),0)</f>
        <v>0</v>
      </c>
      <c r="Z876" s="7">
        <f>IFERROR(VLOOKUP(H876,'Վարկանիշային չափորոշիչներ'!$G$6:$J$72,4,FALSE),0)</f>
        <v>0</v>
      </c>
      <c r="AA876" s="7">
        <f>IFERROR(VLOOKUP(I876,'Վարկանիշային չափորոշիչներ'!$G$6:$J$72,4,FALSE),0)</f>
        <v>0</v>
      </c>
      <c r="AB876" s="7">
        <f>IFERROR(VLOOKUP(J876,'Վարկանիշային չափորոշիչներ'!$G$6:$J$72,4,FALSE),0)</f>
        <v>0</v>
      </c>
      <c r="AC876" s="7">
        <f>IFERROR(VLOOKUP(K876,'Վարկանիշային չափորոշիչներ'!$G$6:$J$72,4,FALSE),0)</f>
        <v>0</v>
      </c>
      <c r="AD876" s="7">
        <f>IFERROR(VLOOKUP(L876,'Վարկանիշային չափորոշիչներ'!$G$6:$J$72,4,FALSE),0)</f>
        <v>0</v>
      </c>
      <c r="AE876" s="7">
        <f>IFERROR(VLOOKUP(M876,'Վարկանիշային չափորոշիչներ'!$G$6:$J$72,4,FALSE),0)</f>
        <v>0</v>
      </c>
      <c r="AF876" s="7">
        <f>IFERROR(VLOOKUP(N876,'Վարկանիշային չափորոշիչներ'!$G$6:$J$72,4,FALSE),0)</f>
        <v>0</v>
      </c>
      <c r="AG876" s="7">
        <f>IFERROR(VLOOKUP(O876,'Վարկանիշային չափորոշիչներ'!$G$6:$J$72,4,FALSE),0)</f>
        <v>0</v>
      </c>
      <c r="AH876" s="7">
        <f>IFERROR(VLOOKUP(P876,'Վարկանիշային չափորոշիչներ'!$G$6:$J$72,4,FALSE),0)</f>
        <v>0</v>
      </c>
      <c r="AI876" s="7">
        <f>IFERROR(VLOOKUP(Q876,'Վարկանիշային չափորոշիչներ'!$G$6:$J$72,4,FALSE),0)</f>
        <v>0</v>
      </c>
      <c r="AJ876" s="7">
        <f t="shared" si="34"/>
        <v>0</v>
      </c>
    </row>
    <row r="877" spans="1:36" hidden="1" x14ac:dyDescent="0.35">
      <c r="A877" s="160" t="s">
        <v>0</v>
      </c>
      <c r="B877" s="161"/>
      <c r="C877" s="69" t="s">
        <v>170</v>
      </c>
      <c r="D877" s="70">
        <v>2103037.4</v>
      </c>
      <c r="E877" s="45" t="s">
        <v>11</v>
      </c>
      <c r="F877" s="45" t="s">
        <v>11</v>
      </c>
      <c r="G877" s="45" t="s">
        <v>11</v>
      </c>
      <c r="H877" s="45" t="s">
        <v>11</v>
      </c>
      <c r="I877" s="45" t="s">
        <v>11</v>
      </c>
      <c r="J877" s="45" t="s">
        <v>11</v>
      </c>
      <c r="K877" s="45" t="s">
        <v>11</v>
      </c>
      <c r="L877" s="45" t="s">
        <v>11</v>
      </c>
      <c r="M877" s="45" t="s">
        <v>11</v>
      </c>
      <c r="N877" s="45" t="s">
        <v>11</v>
      </c>
      <c r="O877" s="45" t="s">
        <v>11</v>
      </c>
      <c r="P877" s="45" t="s">
        <v>11</v>
      </c>
      <c r="Q877" s="59" t="s">
        <v>11</v>
      </c>
      <c r="R877" s="61">
        <f t="shared" si="35"/>
        <v>0</v>
      </c>
      <c r="W877" s="175">
        <f>IFERROR(VLOOKUP(E877,'Վարկանիշային չափորոշիչներ'!$G$6:$J$72,4,FALSE),0)</f>
        <v>0</v>
      </c>
      <c r="X877" s="7">
        <f>IFERROR(VLOOKUP(F877,'Վարկանիշային չափորոշիչներ'!$G$6:$J$72,4,FALSE),0)</f>
        <v>0</v>
      </c>
      <c r="Y877" s="7">
        <f>IFERROR(VLOOKUP(G877,'Վարկանիշային չափորոշիչներ'!$G$6:$J$72,4,FALSE),0)</f>
        <v>0</v>
      </c>
      <c r="Z877" s="7">
        <f>IFERROR(VLOOKUP(H877,'Վարկանիշային չափորոշիչներ'!$G$6:$J$72,4,FALSE),0)</f>
        <v>0</v>
      </c>
      <c r="AA877" s="7">
        <f>IFERROR(VLOOKUP(I877,'Վարկանիշային չափորոշիչներ'!$G$6:$J$72,4,FALSE),0)</f>
        <v>0</v>
      </c>
      <c r="AB877" s="7">
        <f>IFERROR(VLOOKUP(J877,'Վարկանիշային չափորոշիչներ'!$G$6:$J$72,4,FALSE),0)</f>
        <v>0</v>
      </c>
      <c r="AC877" s="7">
        <f>IFERROR(VLOOKUP(K877,'Վարկանիշային չափորոշիչներ'!$G$6:$J$72,4,FALSE),0)</f>
        <v>0</v>
      </c>
      <c r="AD877" s="7">
        <f>IFERROR(VLOOKUP(L877,'Վարկանիշային չափորոշիչներ'!$G$6:$J$72,4,FALSE),0)</f>
        <v>0</v>
      </c>
      <c r="AE877" s="7">
        <f>IFERROR(VLOOKUP(M877,'Վարկանիշային չափորոշիչներ'!$G$6:$J$72,4,FALSE),0)</f>
        <v>0</v>
      </c>
      <c r="AF877" s="7">
        <f>IFERROR(VLOOKUP(N877,'Վարկանիշային չափորոշիչներ'!$G$6:$J$72,4,FALSE),0)</f>
        <v>0</v>
      </c>
      <c r="AG877" s="7">
        <f>IFERROR(VLOOKUP(O877,'Վարկանիշային չափորոշիչներ'!$G$6:$J$72,4,FALSE),0)</f>
        <v>0</v>
      </c>
      <c r="AH877" s="7">
        <f>IFERROR(VLOOKUP(P877,'Վարկանիշային չափորոշիչներ'!$G$6:$J$72,4,FALSE),0)</f>
        <v>0</v>
      </c>
      <c r="AI877" s="7">
        <f>IFERROR(VLOOKUP(Q877,'Վարկանիշային չափորոշիչներ'!$G$6:$J$72,4,FALSE),0)</f>
        <v>0</v>
      </c>
      <c r="AJ877" s="7">
        <f t="shared" si="34"/>
        <v>0</v>
      </c>
    </row>
    <row r="878" spans="1:36" ht="30" hidden="1" x14ac:dyDescent="0.35">
      <c r="A878" s="160">
        <v>1143</v>
      </c>
      <c r="B878" s="161"/>
      <c r="C878" s="89" t="s">
        <v>1920</v>
      </c>
      <c r="D878" s="79">
        <v>2103037.4</v>
      </c>
      <c r="E878" s="46" t="s">
        <v>11</v>
      </c>
      <c r="F878" s="46" t="s">
        <v>11</v>
      </c>
      <c r="G878" s="46" t="s">
        <v>11</v>
      </c>
      <c r="H878" s="46" t="s">
        <v>11</v>
      </c>
      <c r="I878" s="46" t="s">
        <v>11</v>
      </c>
      <c r="J878" s="46" t="s">
        <v>11</v>
      </c>
      <c r="K878" s="46" t="s">
        <v>11</v>
      </c>
      <c r="L878" s="46" t="s">
        <v>11</v>
      </c>
      <c r="M878" s="46" t="s">
        <v>11</v>
      </c>
      <c r="N878" s="46" t="s">
        <v>11</v>
      </c>
      <c r="O878" s="46" t="s">
        <v>11</v>
      </c>
      <c r="P878" s="46" t="s">
        <v>11</v>
      </c>
      <c r="Q878" s="60" t="s">
        <v>11</v>
      </c>
      <c r="R878" s="61">
        <f t="shared" si="35"/>
        <v>0</v>
      </c>
      <c r="W878" s="175">
        <f>IFERROR(VLOOKUP(E878,'Վարկանիշային չափորոշիչներ'!$G$6:$J$72,4,FALSE),0)</f>
        <v>0</v>
      </c>
      <c r="X878" s="7">
        <f>IFERROR(VLOOKUP(F878,'Վարկանիշային չափորոշիչներ'!$G$6:$J$72,4,FALSE),0)</f>
        <v>0</v>
      </c>
      <c r="Y878" s="7">
        <f>IFERROR(VLOOKUP(G878,'Վարկանիշային չափորոշիչներ'!$G$6:$J$72,4,FALSE),0)</f>
        <v>0</v>
      </c>
      <c r="Z878" s="7">
        <f>IFERROR(VLOOKUP(H878,'Վարկանիշային չափորոշիչներ'!$G$6:$J$72,4,FALSE),0)</f>
        <v>0</v>
      </c>
      <c r="AA878" s="7">
        <f>IFERROR(VLOOKUP(I878,'Վարկանիշային չափորոշիչներ'!$G$6:$J$72,4,FALSE),0)</f>
        <v>0</v>
      </c>
      <c r="AB878" s="7">
        <f>IFERROR(VLOOKUP(J878,'Վարկանիշային չափորոշիչներ'!$G$6:$J$72,4,FALSE),0)</f>
        <v>0</v>
      </c>
      <c r="AC878" s="7">
        <f>IFERROR(VLOOKUP(K878,'Վարկանիշային չափորոշիչներ'!$G$6:$J$72,4,FALSE),0)</f>
        <v>0</v>
      </c>
      <c r="AD878" s="7">
        <f>IFERROR(VLOOKUP(L878,'Վարկանիշային չափորոշիչներ'!$G$6:$J$72,4,FALSE),0)</f>
        <v>0</v>
      </c>
      <c r="AE878" s="7">
        <f>IFERROR(VLOOKUP(M878,'Վարկանիշային չափորոշիչներ'!$G$6:$J$72,4,FALSE),0)</f>
        <v>0</v>
      </c>
      <c r="AF878" s="7">
        <f>IFERROR(VLOOKUP(N878,'Վարկանիշային չափորոշիչներ'!$G$6:$J$72,4,FALSE),0)</f>
        <v>0</v>
      </c>
      <c r="AG878" s="7">
        <f>IFERROR(VLOOKUP(O878,'Վարկանիշային չափորոշիչներ'!$G$6:$J$72,4,FALSE),0)</f>
        <v>0</v>
      </c>
      <c r="AH878" s="7">
        <f>IFERROR(VLOOKUP(P878,'Վարկանիշային չափորոշիչներ'!$G$6:$J$72,4,FALSE),0)</f>
        <v>0</v>
      </c>
      <c r="AI878" s="7">
        <f>IFERROR(VLOOKUP(Q878,'Վարկանիշային չափորոշիչներ'!$G$6:$J$72,4,FALSE),0)</f>
        <v>0</v>
      </c>
      <c r="AJ878" s="7">
        <f t="shared" si="34"/>
        <v>0</v>
      </c>
    </row>
    <row r="879" spans="1:36" ht="60" hidden="1" x14ac:dyDescent="0.35">
      <c r="A879" s="160">
        <v>1143</v>
      </c>
      <c r="B879" s="161" t="s">
        <v>1921</v>
      </c>
      <c r="C879" s="80" t="s">
        <v>1922</v>
      </c>
      <c r="D879" s="68">
        <v>1460016.1</v>
      </c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58"/>
      <c r="R879" s="61">
        <f t="shared" si="35"/>
        <v>0</v>
      </c>
      <c r="W879" s="175">
        <f>IFERROR(VLOOKUP(E879,'Վարկանիշային չափորոշիչներ'!$G$6:$J$72,4,FALSE),0)</f>
        <v>0</v>
      </c>
      <c r="X879" s="7">
        <f>IFERROR(VLOOKUP(F879,'Վարկանիշային չափորոշիչներ'!$G$6:$J$72,4,FALSE),0)</f>
        <v>0</v>
      </c>
      <c r="Y879" s="7">
        <f>IFERROR(VLOOKUP(G879,'Վարկանիշային չափորոշիչներ'!$G$6:$J$72,4,FALSE),0)</f>
        <v>0</v>
      </c>
      <c r="Z879" s="7">
        <f>IFERROR(VLOOKUP(H879,'Վարկանիշային չափորոշիչներ'!$G$6:$J$72,4,FALSE),0)</f>
        <v>0</v>
      </c>
      <c r="AA879" s="7">
        <f>IFERROR(VLOOKUP(I879,'Վարկանիշային չափորոշիչներ'!$G$6:$J$72,4,FALSE),0)</f>
        <v>0</v>
      </c>
      <c r="AB879" s="7">
        <f>IFERROR(VLOOKUP(J879,'Վարկանիշային չափորոշիչներ'!$G$6:$J$72,4,FALSE),0)</f>
        <v>0</v>
      </c>
      <c r="AC879" s="7">
        <f>IFERROR(VLOOKUP(K879,'Վարկանիշային չափորոշիչներ'!$G$6:$J$72,4,FALSE),0)</f>
        <v>0</v>
      </c>
      <c r="AD879" s="7">
        <f>IFERROR(VLOOKUP(L879,'Վարկանիշային չափորոշիչներ'!$G$6:$J$72,4,FALSE),0)</f>
        <v>0</v>
      </c>
      <c r="AE879" s="7">
        <f>IFERROR(VLOOKUP(M879,'Վարկանիշային չափորոշիչներ'!$G$6:$J$72,4,FALSE),0)</f>
        <v>0</v>
      </c>
      <c r="AF879" s="7">
        <f>IFERROR(VLOOKUP(N879,'Վարկանիշային չափորոշիչներ'!$G$6:$J$72,4,FALSE),0)</f>
        <v>0</v>
      </c>
      <c r="AG879" s="7">
        <f>IFERROR(VLOOKUP(O879,'Վարկանիշային չափորոշիչներ'!$G$6:$J$72,4,FALSE),0)</f>
        <v>0</v>
      </c>
      <c r="AH879" s="7">
        <f>IFERROR(VLOOKUP(P879,'Վարկանիշային չափորոշիչներ'!$G$6:$J$72,4,FALSE),0)</f>
        <v>0</v>
      </c>
      <c r="AI879" s="7">
        <f>IFERROR(VLOOKUP(Q879,'Վարկանիշային չափորոշիչներ'!$G$6:$J$72,4,FALSE),0)</f>
        <v>0</v>
      </c>
      <c r="AJ879" s="7">
        <f t="shared" si="34"/>
        <v>0</v>
      </c>
    </row>
    <row r="880" spans="1:36" hidden="1" x14ac:dyDescent="0.35">
      <c r="A880" s="160">
        <v>1143</v>
      </c>
      <c r="B880" s="161" t="s">
        <v>1923</v>
      </c>
      <c r="C880" s="80" t="s">
        <v>1924</v>
      </c>
      <c r="D880" s="76">
        <v>585092.9</v>
      </c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58"/>
      <c r="R880" s="61">
        <f t="shared" si="35"/>
        <v>0</v>
      </c>
      <c r="W880" s="175">
        <f>IFERROR(VLOOKUP(E880,'Վարկանիշային չափորոշիչներ'!$G$6:$J$72,4,FALSE),0)</f>
        <v>0</v>
      </c>
      <c r="X880" s="7">
        <f>IFERROR(VLOOKUP(F880,'Վարկանիշային չափորոշիչներ'!$G$6:$J$72,4,FALSE),0)</f>
        <v>0</v>
      </c>
      <c r="Y880" s="7">
        <f>IFERROR(VLOOKUP(G880,'Վարկանիշային չափորոշիչներ'!$G$6:$J$72,4,FALSE),0)</f>
        <v>0</v>
      </c>
      <c r="Z880" s="7">
        <f>IFERROR(VLOOKUP(H880,'Վարկանիշային չափորոշիչներ'!$G$6:$J$72,4,FALSE),0)</f>
        <v>0</v>
      </c>
      <c r="AA880" s="7">
        <f>IFERROR(VLOOKUP(I880,'Վարկանիշային չափորոշիչներ'!$G$6:$J$72,4,FALSE),0)</f>
        <v>0</v>
      </c>
      <c r="AB880" s="7">
        <f>IFERROR(VLOOKUP(J880,'Վարկանիշային չափորոշիչներ'!$G$6:$J$72,4,FALSE),0)</f>
        <v>0</v>
      </c>
      <c r="AC880" s="7">
        <f>IFERROR(VLOOKUP(K880,'Վարկանիշային չափորոշիչներ'!$G$6:$J$72,4,FALSE),0)</f>
        <v>0</v>
      </c>
      <c r="AD880" s="7">
        <f>IFERROR(VLOOKUP(L880,'Վարկանիշային չափորոշիչներ'!$G$6:$J$72,4,FALSE),0)</f>
        <v>0</v>
      </c>
      <c r="AE880" s="7">
        <f>IFERROR(VLOOKUP(M880,'Վարկանիշային չափորոշիչներ'!$G$6:$J$72,4,FALSE),0)</f>
        <v>0</v>
      </c>
      <c r="AF880" s="7">
        <f>IFERROR(VLOOKUP(N880,'Վարկանիշային չափորոշիչներ'!$G$6:$J$72,4,FALSE),0)</f>
        <v>0</v>
      </c>
      <c r="AG880" s="7">
        <f>IFERROR(VLOOKUP(O880,'Վարկանիշային չափորոշիչներ'!$G$6:$J$72,4,FALSE),0)</f>
        <v>0</v>
      </c>
      <c r="AH880" s="7">
        <f>IFERROR(VLOOKUP(P880,'Վարկանիշային չափորոշիչներ'!$G$6:$J$72,4,FALSE),0)</f>
        <v>0</v>
      </c>
      <c r="AI880" s="7">
        <f>IFERROR(VLOOKUP(Q880,'Վարկանիշային չափորոշիչներ'!$G$6:$J$72,4,FALSE),0)</f>
        <v>0</v>
      </c>
      <c r="AJ880" s="7">
        <f t="shared" si="34"/>
        <v>0</v>
      </c>
    </row>
    <row r="881" spans="1:36" ht="45" hidden="1" x14ac:dyDescent="0.35">
      <c r="A881" s="160">
        <v>1143</v>
      </c>
      <c r="B881" s="161" t="s">
        <v>1925</v>
      </c>
      <c r="C881" s="80" t="s">
        <v>171</v>
      </c>
      <c r="D881" s="76">
        <v>57928.400000000009</v>
      </c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58"/>
      <c r="R881" s="61">
        <f t="shared" si="35"/>
        <v>0</v>
      </c>
      <c r="W881" s="175">
        <f>IFERROR(VLOOKUP(E881,'Վարկանիշային չափորոշիչներ'!$G$6:$J$72,4,FALSE),0)</f>
        <v>0</v>
      </c>
      <c r="X881" s="7">
        <f>IFERROR(VLOOKUP(F881,'Վարկանիշային չափորոշիչներ'!$G$6:$J$72,4,FALSE),0)</f>
        <v>0</v>
      </c>
      <c r="Y881" s="7">
        <f>IFERROR(VLOOKUP(G881,'Վարկանիշային չափորոշիչներ'!$G$6:$J$72,4,FALSE),0)</f>
        <v>0</v>
      </c>
      <c r="Z881" s="7">
        <f>IFERROR(VLOOKUP(H881,'Վարկանիշային չափորոշիչներ'!$G$6:$J$72,4,FALSE),0)</f>
        <v>0</v>
      </c>
      <c r="AA881" s="7">
        <f>IFERROR(VLOOKUP(I881,'Վարկանիշային չափորոշիչներ'!$G$6:$J$72,4,FALSE),0)</f>
        <v>0</v>
      </c>
      <c r="AB881" s="7">
        <f>IFERROR(VLOOKUP(J881,'Վարկանիշային չափորոշիչներ'!$G$6:$J$72,4,FALSE),0)</f>
        <v>0</v>
      </c>
      <c r="AC881" s="7">
        <f>IFERROR(VLOOKUP(K881,'Վարկանիշային չափորոշիչներ'!$G$6:$J$72,4,FALSE),0)</f>
        <v>0</v>
      </c>
      <c r="AD881" s="7">
        <f>IFERROR(VLOOKUP(L881,'Վարկանիշային չափորոշիչներ'!$G$6:$J$72,4,FALSE),0)</f>
        <v>0</v>
      </c>
      <c r="AE881" s="7">
        <f>IFERROR(VLOOKUP(M881,'Վարկանիշային չափորոշիչներ'!$G$6:$J$72,4,FALSE),0)</f>
        <v>0</v>
      </c>
      <c r="AF881" s="7">
        <f>IFERROR(VLOOKUP(N881,'Վարկանիշային չափորոշիչներ'!$G$6:$J$72,4,FALSE),0)</f>
        <v>0</v>
      </c>
      <c r="AG881" s="7">
        <f>IFERROR(VLOOKUP(O881,'Վարկանիշային չափորոշիչներ'!$G$6:$J$72,4,FALSE),0)</f>
        <v>0</v>
      </c>
      <c r="AH881" s="7">
        <f>IFERROR(VLOOKUP(P881,'Վարկանիշային չափորոշիչներ'!$G$6:$J$72,4,FALSE),0)</f>
        <v>0</v>
      </c>
      <c r="AI881" s="7">
        <f>IFERROR(VLOOKUP(Q881,'Վարկանիշային չափորոշիչներ'!$G$6:$J$72,4,FALSE),0)</f>
        <v>0</v>
      </c>
      <c r="AJ881" s="7">
        <f t="shared" si="34"/>
        <v>0</v>
      </c>
    </row>
    <row r="882" spans="1:36" ht="30" hidden="1" x14ac:dyDescent="0.35">
      <c r="A882" s="160" t="s">
        <v>0</v>
      </c>
      <c r="B882" s="161"/>
      <c r="C882" s="69" t="s">
        <v>172</v>
      </c>
      <c r="D882" s="70">
        <v>1249508.5</v>
      </c>
      <c r="E882" s="45" t="s">
        <v>11</v>
      </c>
      <c r="F882" s="45" t="s">
        <v>11</v>
      </c>
      <c r="G882" s="45" t="s">
        <v>11</v>
      </c>
      <c r="H882" s="45" t="s">
        <v>11</v>
      </c>
      <c r="I882" s="45" t="s">
        <v>11</v>
      </c>
      <c r="J882" s="45" t="s">
        <v>11</v>
      </c>
      <c r="K882" s="45" t="s">
        <v>11</v>
      </c>
      <c r="L882" s="45" t="s">
        <v>11</v>
      </c>
      <c r="M882" s="45" t="s">
        <v>11</v>
      </c>
      <c r="N882" s="45" t="s">
        <v>11</v>
      </c>
      <c r="O882" s="45" t="s">
        <v>11</v>
      </c>
      <c r="P882" s="45" t="s">
        <v>11</v>
      </c>
      <c r="Q882" s="59" t="s">
        <v>11</v>
      </c>
      <c r="R882" s="61">
        <f t="shared" si="35"/>
        <v>0</v>
      </c>
      <c r="W882" s="175">
        <f>IFERROR(VLOOKUP(E882,'Վարկանիշային չափորոշիչներ'!$G$6:$J$72,4,FALSE),0)</f>
        <v>0</v>
      </c>
      <c r="X882" s="7">
        <f>IFERROR(VLOOKUP(F882,'Վարկանիշային չափորոշիչներ'!$G$6:$J$72,4,FALSE),0)</f>
        <v>0</v>
      </c>
      <c r="Y882" s="7">
        <f>IFERROR(VLOOKUP(G882,'Վարկանիշային չափորոշիչներ'!$G$6:$J$72,4,FALSE),0)</f>
        <v>0</v>
      </c>
      <c r="Z882" s="7">
        <f>IFERROR(VLOOKUP(H882,'Վարկանիշային չափորոշիչներ'!$G$6:$J$72,4,FALSE),0)</f>
        <v>0</v>
      </c>
      <c r="AA882" s="7">
        <f>IFERROR(VLOOKUP(I882,'Վարկանիշային չափորոշիչներ'!$G$6:$J$72,4,FALSE),0)</f>
        <v>0</v>
      </c>
      <c r="AB882" s="7">
        <f>IFERROR(VLOOKUP(J882,'Վարկանիշային չափորոշիչներ'!$G$6:$J$72,4,FALSE),0)</f>
        <v>0</v>
      </c>
      <c r="AC882" s="7">
        <f>IFERROR(VLOOKUP(K882,'Վարկանիշային չափորոշիչներ'!$G$6:$J$72,4,FALSE),0)</f>
        <v>0</v>
      </c>
      <c r="AD882" s="7">
        <f>IFERROR(VLOOKUP(L882,'Վարկանիշային չափորոշիչներ'!$G$6:$J$72,4,FALSE),0)</f>
        <v>0</v>
      </c>
      <c r="AE882" s="7">
        <f>IFERROR(VLOOKUP(M882,'Վարկանիշային չափորոշիչներ'!$G$6:$J$72,4,FALSE),0)</f>
        <v>0</v>
      </c>
      <c r="AF882" s="7">
        <f>IFERROR(VLOOKUP(N882,'Վարկանիշային չափորոշիչներ'!$G$6:$J$72,4,FALSE),0)</f>
        <v>0</v>
      </c>
      <c r="AG882" s="7">
        <f>IFERROR(VLOOKUP(O882,'Վարկանիշային չափորոշիչներ'!$G$6:$J$72,4,FALSE),0)</f>
        <v>0</v>
      </c>
      <c r="AH882" s="7">
        <f>IFERROR(VLOOKUP(P882,'Վարկանիշային չափորոշիչներ'!$G$6:$J$72,4,FALSE),0)</f>
        <v>0</v>
      </c>
      <c r="AI882" s="7">
        <f>IFERROR(VLOOKUP(Q882,'Վարկանիշային չափորոշիչներ'!$G$6:$J$72,4,FALSE),0)</f>
        <v>0</v>
      </c>
      <c r="AJ882" s="7">
        <f t="shared" si="34"/>
        <v>0</v>
      </c>
    </row>
    <row r="883" spans="1:36" hidden="1" x14ac:dyDescent="0.35">
      <c r="A883" s="160">
        <v>1064</v>
      </c>
      <c r="B883" s="161"/>
      <c r="C883" s="78" t="s">
        <v>1926</v>
      </c>
      <c r="D883" s="98">
        <v>1249508.5</v>
      </c>
      <c r="E883" s="46" t="s">
        <v>11</v>
      </c>
      <c r="F883" s="46" t="s">
        <v>11</v>
      </c>
      <c r="G883" s="46" t="s">
        <v>11</v>
      </c>
      <c r="H883" s="46" t="s">
        <v>11</v>
      </c>
      <c r="I883" s="46" t="s">
        <v>11</v>
      </c>
      <c r="J883" s="46" t="s">
        <v>11</v>
      </c>
      <c r="K883" s="46" t="s">
        <v>11</v>
      </c>
      <c r="L883" s="46" t="s">
        <v>11</v>
      </c>
      <c r="M883" s="46" t="s">
        <v>11</v>
      </c>
      <c r="N883" s="46" t="s">
        <v>11</v>
      </c>
      <c r="O883" s="46" t="s">
        <v>11</v>
      </c>
      <c r="P883" s="46" t="s">
        <v>11</v>
      </c>
      <c r="Q883" s="60" t="s">
        <v>11</v>
      </c>
      <c r="R883" s="61">
        <f t="shared" si="35"/>
        <v>0</v>
      </c>
      <c r="W883" s="175">
        <f>IFERROR(VLOOKUP(E883,'Վարկանիշային չափորոշիչներ'!$G$6:$J$72,4,FALSE),0)</f>
        <v>0</v>
      </c>
      <c r="X883" s="7">
        <f>IFERROR(VLOOKUP(F883,'Վարկանիշային չափորոշիչներ'!$G$6:$J$72,4,FALSE),0)</f>
        <v>0</v>
      </c>
      <c r="Y883" s="7">
        <f>IFERROR(VLOOKUP(G883,'Վարկանիշային չափորոշիչներ'!$G$6:$J$72,4,FALSE),0)</f>
        <v>0</v>
      </c>
      <c r="Z883" s="7">
        <f>IFERROR(VLOOKUP(H883,'Վարկանիշային չափորոշիչներ'!$G$6:$J$72,4,FALSE),0)</f>
        <v>0</v>
      </c>
      <c r="AA883" s="7">
        <f>IFERROR(VLOOKUP(I883,'Վարկանիշային չափորոշիչներ'!$G$6:$J$72,4,FALSE),0)</f>
        <v>0</v>
      </c>
      <c r="AB883" s="7">
        <f>IFERROR(VLOOKUP(J883,'Վարկանիշային չափորոշիչներ'!$G$6:$J$72,4,FALSE),0)</f>
        <v>0</v>
      </c>
      <c r="AC883" s="7">
        <f>IFERROR(VLOOKUP(K883,'Վարկանիշային չափորոշիչներ'!$G$6:$J$72,4,FALSE),0)</f>
        <v>0</v>
      </c>
      <c r="AD883" s="7">
        <f>IFERROR(VLOOKUP(L883,'Վարկանիշային չափորոշիչներ'!$G$6:$J$72,4,FALSE),0)</f>
        <v>0</v>
      </c>
      <c r="AE883" s="7">
        <f>IFERROR(VLOOKUP(M883,'Վարկանիշային չափորոշիչներ'!$G$6:$J$72,4,FALSE),0)</f>
        <v>0</v>
      </c>
      <c r="AF883" s="7">
        <f>IFERROR(VLOOKUP(N883,'Վարկանիշային չափորոշիչներ'!$G$6:$J$72,4,FALSE),0)</f>
        <v>0</v>
      </c>
      <c r="AG883" s="7">
        <f>IFERROR(VLOOKUP(O883,'Վարկանիշային չափորոշիչներ'!$G$6:$J$72,4,FALSE),0)</f>
        <v>0</v>
      </c>
      <c r="AH883" s="7">
        <f>IFERROR(VLOOKUP(P883,'Վարկանիշային չափորոշիչներ'!$G$6:$J$72,4,FALSE),0)</f>
        <v>0</v>
      </c>
      <c r="AI883" s="7">
        <f>IFERROR(VLOOKUP(Q883,'Վարկանիշային չափորոշիչներ'!$G$6:$J$72,4,FALSE),0)</f>
        <v>0</v>
      </c>
      <c r="AJ883" s="7">
        <f t="shared" si="34"/>
        <v>0</v>
      </c>
    </row>
    <row r="884" spans="1:36" ht="30" hidden="1" x14ac:dyDescent="0.35">
      <c r="A884" s="160">
        <v>1064</v>
      </c>
      <c r="B884" s="161" t="s">
        <v>1927</v>
      </c>
      <c r="C884" s="80" t="s">
        <v>173</v>
      </c>
      <c r="D884" s="68">
        <v>1055538.5</v>
      </c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58"/>
      <c r="R884" s="61">
        <f t="shared" si="35"/>
        <v>0</v>
      </c>
      <c r="W884" s="175">
        <f>IFERROR(VLOOKUP(E884,'Վարկանիշային չափորոշիչներ'!$G$6:$J$72,4,FALSE),0)</f>
        <v>0</v>
      </c>
      <c r="X884" s="7">
        <f>IFERROR(VLOOKUP(F884,'Վարկանիշային չափորոշիչներ'!$G$6:$J$72,4,FALSE),0)</f>
        <v>0</v>
      </c>
      <c r="Y884" s="7">
        <f>IFERROR(VLOOKUP(G884,'Վարկանիշային չափորոշիչներ'!$G$6:$J$72,4,FALSE),0)</f>
        <v>0</v>
      </c>
      <c r="Z884" s="7">
        <f>IFERROR(VLOOKUP(H884,'Վարկանիշային չափորոշիչներ'!$G$6:$J$72,4,FALSE),0)</f>
        <v>0</v>
      </c>
      <c r="AA884" s="7">
        <f>IFERROR(VLOOKUP(I884,'Վարկանիշային չափորոշիչներ'!$G$6:$J$72,4,FALSE),0)</f>
        <v>0</v>
      </c>
      <c r="AB884" s="7">
        <f>IFERROR(VLOOKUP(J884,'Վարկանիշային չափորոշիչներ'!$G$6:$J$72,4,FALSE),0)</f>
        <v>0</v>
      </c>
      <c r="AC884" s="7">
        <f>IFERROR(VLOOKUP(K884,'Վարկանիշային չափորոշիչներ'!$G$6:$J$72,4,FALSE),0)</f>
        <v>0</v>
      </c>
      <c r="AD884" s="7">
        <f>IFERROR(VLOOKUP(L884,'Վարկանիշային չափորոշիչներ'!$G$6:$J$72,4,FALSE),0)</f>
        <v>0</v>
      </c>
      <c r="AE884" s="7">
        <f>IFERROR(VLOOKUP(M884,'Վարկանիշային չափորոշիչներ'!$G$6:$J$72,4,FALSE),0)</f>
        <v>0</v>
      </c>
      <c r="AF884" s="7">
        <f>IFERROR(VLOOKUP(N884,'Վարկանիշային չափորոշիչներ'!$G$6:$J$72,4,FALSE),0)</f>
        <v>0</v>
      </c>
      <c r="AG884" s="7">
        <f>IFERROR(VLOOKUP(O884,'Վարկանիշային չափորոշիչներ'!$G$6:$J$72,4,FALSE),0)</f>
        <v>0</v>
      </c>
      <c r="AH884" s="7">
        <f>IFERROR(VLOOKUP(P884,'Վարկանիշային չափորոշիչներ'!$G$6:$J$72,4,FALSE),0)</f>
        <v>0</v>
      </c>
      <c r="AI884" s="7">
        <f>IFERROR(VLOOKUP(Q884,'Վարկանիշային չափորոշիչներ'!$G$6:$J$72,4,FALSE),0)</f>
        <v>0</v>
      </c>
      <c r="AJ884" s="7">
        <f t="shared" si="34"/>
        <v>0</v>
      </c>
    </row>
    <row r="885" spans="1:36" ht="45" hidden="1" x14ac:dyDescent="0.35">
      <c r="A885" s="162">
        <v>1064</v>
      </c>
      <c r="B885" s="161" t="s">
        <v>1928</v>
      </c>
      <c r="C885" s="80" t="s">
        <v>174</v>
      </c>
      <c r="D885" s="100">
        <v>168000</v>
      </c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58"/>
      <c r="R885" s="61">
        <f t="shared" si="35"/>
        <v>0</v>
      </c>
      <c r="W885" s="175">
        <f>IFERROR(VLOOKUP(E885,'Վարկանիշային չափորոշիչներ'!$G$6:$J$72,4,FALSE),0)</f>
        <v>0</v>
      </c>
      <c r="X885" s="7">
        <f>IFERROR(VLOOKUP(F885,'Վարկանիշային չափորոշիչներ'!$G$6:$J$72,4,FALSE),0)</f>
        <v>0</v>
      </c>
      <c r="Y885" s="7">
        <f>IFERROR(VLOOKUP(G885,'Վարկանիշային չափորոշիչներ'!$G$6:$J$72,4,FALSE),0)</f>
        <v>0</v>
      </c>
      <c r="Z885" s="7">
        <f>IFERROR(VLOOKUP(H885,'Վարկանիշային չափորոշիչներ'!$G$6:$J$72,4,FALSE),0)</f>
        <v>0</v>
      </c>
      <c r="AA885" s="7">
        <f>IFERROR(VLOOKUP(I885,'Վարկանիշային չափորոշիչներ'!$G$6:$J$72,4,FALSE),0)</f>
        <v>0</v>
      </c>
      <c r="AB885" s="7">
        <f>IFERROR(VLOOKUP(J885,'Վարկանիշային չափորոշիչներ'!$G$6:$J$72,4,FALSE),0)</f>
        <v>0</v>
      </c>
      <c r="AC885" s="7">
        <f>IFERROR(VLOOKUP(K885,'Վարկանիշային չափորոշիչներ'!$G$6:$J$72,4,FALSE),0)</f>
        <v>0</v>
      </c>
      <c r="AD885" s="7">
        <f>IFERROR(VLOOKUP(L885,'Վարկանիշային չափորոշիչներ'!$G$6:$J$72,4,FALSE),0)</f>
        <v>0</v>
      </c>
      <c r="AE885" s="7">
        <f>IFERROR(VLOOKUP(M885,'Վարկանիշային չափորոշիչներ'!$G$6:$J$72,4,FALSE),0)</f>
        <v>0</v>
      </c>
      <c r="AF885" s="7">
        <f>IFERROR(VLOOKUP(N885,'Վարկանիշային չափորոշիչներ'!$G$6:$J$72,4,FALSE),0)</f>
        <v>0</v>
      </c>
      <c r="AG885" s="7">
        <f>IFERROR(VLOOKUP(O885,'Վարկանիշային չափորոշիչներ'!$G$6:$J$72,4,FALSE),0)</f>
        <v>0</v>
      </c>
      <c r="AH885" s="7">
        <f>IFERROR(VLOOKUP(P885,'Վարկանիշային չափորոշիչներ'!$G$6:$J$72,4,FALSE),0)</f>
        <v>0</v>
      </c>
      <c r="AI885" s="7">
        <f>IFERROR(VLOOKUP(Q885,'Վարկանիշային չափորոշիչներ'!$G$6:$J$72,4,FALSE),0)</f>
        <v>0</v>
      </c>
      <c r="AJ885" s="7">
        <f t="shared" si="34"/>
        <v>0</v>
      </c>
    </row>
    <row r="886" spans="1:36" ht="45" hidden="1" x14ac:dyDescent="0.35">
      <c r="A886" s="156">
        <v>1064</v>
      </c>
      <c r="B886" s="161" t="s">
        <v>1929</v>
      </c>
      <c r="C886" s="73" t="s">
        <v>1930</v>
      </c>
      <c r="D886" s="100">
        <v>8170</v>
      </c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58"/>
      <c r="R886" s="61">
        <f t="shared" si="35"/>
        <v>0</v>
      </c>
      <c r="W886" s="175">
        <f>IFERROR(VLOOKUP(E886,'Վարկանիշային չափորոշիչներ'!$G$6:$J$72,4,FALSE),0)</f>
        <v>0</v>
      </c>
      <c r="X886" s="7">
        <f>IFERROR(VLOOKUP(F886,'Վարկանիշային չափորոշիչներ'!$G$6:$J$72,4,FALSE),0)</f>
        <v>0</v>
      </c>
      <c r="Y886" s="7">
        <f>IFERROR(VLOOKUP(G886,'Վարկանիշային չափորոշիչներ'!$G$6:$J$72,4,FALSE),0)</f>
        <v>0</v>
      </c>
      <c r="Z886" s="7">
        <f>IFERROR(VLOOKUP(H886,'Վարկանիշային չափորոշիչներ'!$G$6:$J$72,4,FALSE),0)</f>
        <v>0</v>
      </c>
      <c r="AA886" s="7">
        <f>IFERROR(VLOOKUP(I886,'Վարկանիշային չափորոշիչներ'!$G$6:$J$72,4,FALSE),0)</f>
        <v>0</v>
      </c>
      <c r="AB886" s="7">
        <f>IFERROR(VLOOKUP(J886,'Վարկանիշային չափորոշիչներ'!$G$6:$J$72,4,FALSE),0)</f>
        <v>0</v>
      </c>
      <c r="AC886" s="7">
        <f>IFERROR(VLOOKUP(K886,'Վարկանիշային չափորոշիչներ'!$G$6:$J$72,4,FALSE),0)</f>
        <v>0</v>
      </c>
      <c r="AD886" s="7">
        <f>IFERROR(VLOOKUP(L886,'Վարկանիշային չափորոշիչներ'!$G$6:$J$72,4,FALSE),0)</f>
        <v>0</v>
      </c>
      <c r="AE886" s="7">
        <f>IFERROR(VLOOKUP(M886,'Վարկանիշային չափորոշիչներ'!$G$6:$J$72,4,FALSE),0)</f>
        <v>0</v>
      </c>
      <c r="AF886" s="7">
        <f>IFERROR(VLOOKUP(N886,'Վարկանիշային չափորոշիչներ'!$G$6:$J$72,4,FALSE),0)</f>
        <v>0</v>
      </c>
      <c r="AG886" s="7">
        <f>IFERROR(VLOOKUP(O886,'Վարկանիշային չափորոշիչներ'!$G$6:$J$72,4,FALSE),0)</f>
        <v>0</v>
      </c>
      <c r="AH886" s="7">
        <f>IFERROR(VLOOKUP(P886,'Վարկանիշային չափորոշիչներ'!$G$6:$J$72,4,FALSE),0)</f>
        <v>0</v>
      </c>
      <c r="AI886" s="7">
        <f>IFERROR(VLOOKUP(Q886,'Վարկանիշային չափորոշիչներ'!$G$6:$J$72,4,FALSE),0)</f>
        <v>0</v>
      </c>
      <c r="AJ886" s="7">
        <f t="shared" si="34"/>
        <v>0</v>
      </c>
    </row>
    <row r="887" spans="1:36" ht="30" hidden="1" x14ac:dyDescent="0.35">
      <c r="A887" s="160">
        <v>1064</v>
      </c>
      <c r="B887" s="161" t="s">
        <v>1931</v>
      </c>
      <c r="C887" s="105" t="s">
        <v>1932</v>
      </c>
      <c r="D887" s="114">
        <v>17800</v>
      </c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58"/>
      <c r="R887" s="61">
        <f t="shared" si="35"/>
        <v>0</v>
      </c>
      <c r="W887" s="175">
        <f>IFERROR(VLOOKUP(E887,'Վարկանիշային չափորոշիչներ'!$G$6:$J$72,4,FALSE),0)</f>
        <v>0</v>
      </c>
      <c r="X887" s="7">
        <f>IFERROR(VLOOKUP(F887,'Վարկանիշային չափորոշիչներ'!$G$6:$J$72,4,FALSE),0)</f>
        <v>0</v>
      </c>
      <c r="Y887" s="7">
        <f>IFERROR(VLOOKUP(G887,'Վարկանիշային չափորոշիչներ'!$G$6:$J$72,4,FALSE),0)</f>
        <v>0</v>
      </c>
      <c r="Z887" s="7">
        <f>IFERROR(VLOOKUP(H887,'Վարկանիշային չափորոշիչներ'!$G$6:$J$72,4,FALSE),0)</f>
        <v>0</v>
      </c>
      <c r="AA887" s="7">
        <f>IFERROR(VLOOKUP(I887,'Վարկանիշային չափորոշիչներ'!$G$6:$J$72,4,FALSE),0)</f>
        <v>0</v>
      </c>
      <c r="AB887" s="7">
        <f>IFERROR(VLOOKUP(J887,'Վարկանիշային չափորոշիչներ'!$G$6:$J$72,4,FALSE),0)</f>
        <v>0</v>
      </c>
      <c r="AC887" s="7">
        <f>IFERROR(VLOOKUP(K887,'Վարկանիշային չափորոշիչներ'!$G$6:$J$72,4,FALSE),0)</f>
        <v>0</v>
      </c>
      <c r="AD887" s="7">
        <f>IFERROR(VLOOKUP(L887,'Վարկանիշային չափորոշիչներ'!$G$6:$J$72,4,FALSE),0)</f>
        <v>0</v>
      </c>
      <c r="AE887" s="7">
        <f>IFERROR(VLOOKUP(M887,'Վարկանիշային չափորոշիչներ'!$G$6:$J$72,4,FALSE),0)</f>
        <v>0</v>
      </c>
      <c r="AF887" s="7">
        <f>IFERROR(VLOOKUP(N887,'Վարկանիշային չափորոշիչներ'!$G$6:$J$72,4,FALSE),0)</f>
        <v>0</v>
      </c>
      <c r="AG887" s="7">
        <f>IFERROR(VLOOKUP(O887,'Վարկանիշային չափորոշիչներ'!$G$6:$J$72,4,FALSE),0)</f>
        <v>0</v>
      </c>
      <c r="AH887" s="7">
        <f>IFERROR(VLOOKUP(P887,'Վարկանիշային չափորոշիչներ'!$G$6:$J$72,4,FALSE),0)</f>
        <v>0</v>
      </c>
      <c r="AI887" s="7">
        <f>IFERROR(VLOOKUP(Q887,'Վարկանիշային չափորոշիչներ'!$G$6:$J$72,4,FALSE),0)</f>
        <v>0</v>
      </c>
      <c r="AJ887" s="7">
        <f t="shared" si="34"/>
        <v>0</v>
      </c>
    </row>
    <row r="888" spans="1:36" hidden="1" x14ac:dyDescent="0.35">
      <c r="A888" s="160" t="s">
        <v>0</v>
      </c>
      <c r="B888" s="161"/>
      <c r="C888" s="69" t="s">
        <v>175</v>
      </c>
      <c r="D888" s="70">
        <v>7513072.9146697586</v>
      </c>
      <c r="E888" s="45" t="s">
        <v>11</v>
      </c>
      <c r="F888" s="45" t="s">
        <v>11</v>
      </c>
      <c r="G888" s="45" t="s">
        <v>11</v>
      </c>
      <c r="H888" s="45" t="s">
        <v>11</v>
      </c>
      <c r="I888" s="45" t="s">
        <v>11</v>
      </c>
      <c r="J888" s="45" t="s">
        <v>11</v>
      </c>
      <c r="K888" s="45" t="s">
        <v>11</v>
      </c>
      <c r="L888" s="45" t="s">
        <v>11</v>
      </c>
      <c r="M888" s="45" t="s">
        <v>11</v>
      </c>
      <c r="N888" s="45" t="s">
        <v>11</v>
      </c>
      <c r="O888" s="45" t="s">
        <v>11</v>
      </c>
      <c r="P888" s="45" t="s">
        <v>11</v>
      </c>
      <c r="Q888" s="59" t="s">
        <v>11</v>
      </c>
      <c r="R888" s="61">
        <f t="shared" si="35"/>
        <v>0</v>
      </c>
      <c r="W888" s="175">
        <f>IFERROR(VLOOKUP(E888,'Վարկանիշային չափորոշիչներ'!$G$6:$J$72,4,FALSE),0)</f>
        <v>0</v>
      </c>
      <c r="X888" s="7">
        <f>IFERROR(VLOOKUP(F888,'Վարկանիշային չափորոշիչներ'!$G$6:$J$72,4,FALSE),0)</f>
        <v>0</v>
      </c>
      <c r="Y888" s="7">
        <f>IFERROR(VLOOKUP(G888,'Վարկանիշային չափորոշիչներ'!$G$6:$J$72,4,FALSE),0)</f>
        <v>0</v>
      </c>
      <c r="Z888" s="7">
        <f>IFERROR(VLOOKUP(H888,'Վարկանիշային չափորոշիչներ'!$G$6:$J$72,4,FALSE),0)</f>
        <v>0</v>
      </c>
      <c r="AA888" s="7">
        <f>IFERROR(VLOOKUP(I888,'Վարկանիշային չափորոշիչներ'!$G$6:$J$72,4,FALSE),0)</f>
        <v>0</v>
      </c>
      <c r="AB888" s="7">
        <f>IFERROR(VLOOKUP(J888,'Վարկանիշային չափորոշիչներ'!$G$6:$J$72,4,FALSE),0)</f>
        <v>0</v>
      </c>
      <c r="AC888" s="7">
        <f>IFERROR(VLOOKUP(K888,'Վարկանիշային չափորոշիչներ'!$G$6:$J$72,4,FALSE),0)</f>
        <v>0</v>
      </c>
      <c r="AD888" s="7">
        <f>IFERROR(VLOOKUP(L888,'Վարկանիշային չափորոշիչներ'!$G$6:$J$72,4,FALSE),0)</f>
        <v>0</v>
      </c>
      <c r="AE888" s="7">
        <f>IFERROR(VLOOKUP(M888,'Վարկանիշային չափորոշիչներ'!$G$6:$J$72,4,FALSE),0)</f>
        <v>0</v>
      </c>
      <c r="AF888" s="7">
        <f>IFERROR(VLOOKUP(N888,'Վարկանիշային չափորոշիչներ'!$G$6:$J$72,4,FALSE),0)</f>
        <v>0</v>
      </c>
      <c r="AG888" s="7">
        <f>IFERROR(VLOOKUP(O888,'Վարկանիշային չափորոշիչներ'!$G$6:$J$72,4,FALSE),0)</f>
        <v>0</v>
      </c>
      <c r="AH888" s="7">
        <f>IFERROR(VLOOKUP(P888,'Վարկանիշային չափորոշիչներ'!$G$6:$J$72,4,FALSE),0)</f>
        <v>0</v>
      </c>
      <c r="AI888" s="7">
        <f>IFERROR(VLOOKUP(Q888,'Վարկանիշային չափորոշիչներ'!$G$6:$J$72,4,FALSE),0)</f>
        <v>0</v>
      </c>
      <c r="AJ888" s="7">
        <f t="shared" si="34"/>
        <v>0</v>
      </c>
    </row>
    <row r="889" spans="1:36" ht="30" hidden="1" x14ac:dyDescent="0.35">
      <c r="A889" s="160">
        <v>1096</v>
      </c>
      <c r="B889" s="161"/>
      <c r="C889" s="71" t="s">
        <v>1933</v>
      </c>
      <c r="D889" s="72">
        <v>7513072.9146697586</v>
      </c>
      <c r="E889" s="46" t="s">
        <v>11</v>
      </c>
      <c r="F889" s="46" t="s">
        <v>11</v>
      </c>
      <c r="G889" s="46" t="s">
        <v>11</v>
      </c>
      <c r="H889" s="46" t="s">
        <v>11</v>
      </c>
      <c r="I889" s="46" t="s">
        <v>11</v>
      </c>
      <c r="J889" s="46" t="s">
        <v>11</v>
      </c>
      <c r="K889" s="46" t="s">
        <v>11</v>
      </c>
      <c r="L889" s="46" t="s">
        <v>11</v>
      </c>
      <c r="M889" s="46" t="s">
        <v>11</v>
      </c>
      <c r="N889" s="46" t="s">
        <v>11</v>
      </c>
      <c r="O889" s="46" t="s">
        <v>11</v>
      </c>
      <c r="P889" s="46" t="s">
        <v>11</v>
      </c>
      <c r="Q889" s="60" t="s">
        <v>11</v>
      </c>
      <c r="R889" s="61">
        <f t="shared" si="35"/>
        <v>0</v>
      </c>
      <c r="W889" s="175">
        <f>IFERROR(VLOOKUP(E889,'Վարկանիշային չափորոշիչներ'!$G$6:$J$72,4,FALSE),0)</f>
        <v>0</v>
      </c>
      <c r="X889" s="7">
        <f>IFERROR(VLOOKUP(F889,'Վարկանիշային չափորոշիչներ'!$G$6:$J$72,4,FALSE),0)</f>
        <v>0</v>
      </c>
      <c r="Y889" s="7">
        <f>IFERROR(VLOOKUP(G889,'Վարկանիշային չափորոշիչներ'!$G$6:$J$72,4,FALSE),0)</f>
        <v>0</v>
      </c>
      <c r="Z889" s="7">
        <f>IFERROR(VLOOKUP(H889,'Վարկանիշային չափորոշիչներ'!$G$6:$J$72,4,FALSE),0)</f>
        <v>0</v>
      </c>
      <c r="AA889" s="7">
        <f>IFERROR(VLOOKUP(I889,'Վարկանիշային չափորոշիչներ'!$G$6:$J$72,4,FALSE),0)</f>
        <v>0</v>
      </c>
      <c r="AB889" s="7">
        <f>IFERROR(VLOOKUP(J889,'Վարկանիշային չափորոշիչներ'!$G$6:$J$72,4,FALSE),0)</f>
        <v>0</v>
      </c>
      <c r="AC889" s="7">
        <f>IFERROR(VLOOKUP(K889,'Վարկանիշային չափորոշիչներ'!$G$6:$J$72,4,FALSE),0)</f>
        <v>0</v>
      </c>
      <c r="AD889" s="7">
        <f>IFERROR(VLOOKUP(L889,'Վարկանիշային չափորոշիչներ'!$G$6:$J$72,4,FALSE),0)</f>
        <v>0</v>
      </c>
      <c r="AE889" s="7">
        <f>IFERROR(VLOOKUP(M889,'Վարկանիշային չափորոշիչներ'!$G$6:$J$72,4,FALSE),0)</f>
        <v>0</v>
      </c>
      <c r="AF889" s="7">
        <f>IFERROR(VLOOKUP(N889,'Վարկանիշային չափորոշիչներ'!$G$6:$J$72,4,FALSE),0)</f>
        <v>0</v>
      </c>
      <c r="AG889" s="7">
        <f>IFERROR(VLOOKUP(O889,'Վարկանիշային չափորոշիչներ'!$G$6:$J$72,4,FALSE),0)</f>
        <v>0</v>
      </c>
      <c r="AH889" s="7">
        <f>IFERROR(VLOOKUP(P889,'Վարկանիշային չափորոշիչներ'!$G$6:$J$72,4,FALSE),0)</f>
        <v>0</v>
      </c>
      <c r="AI889" s="7">
        <f>IFERROR(VLOOKUP(Q889,'Վարկանիշային չափորոշիչներ'!$G$6:$J$72,4,FALSE),0)</f>
        <v>0</v>
      </c>
      <c r="AJ889" s="7">
        <f t="shared" si="34"/>
        <v>0</v>
      </c>
    </row>
    <row r="890" spans="1:36" ht="60" hidden="1" x14ac:dyDescent="0.35">
      <c r="A890" s="160">
        <v>1096</v>
      </c>
      <c r="B890" s="161" t="s">
        <v>1934</v>
      </c>
      <c r="C890" s="80" t="s">
        <v>1935</v>
      </c>
      <c r="D890" s="68">
        <v>485127.8</v>
      </c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58"/>
      <c r="R890" s="61">
        <f t="shared" si="35"/>
        <v>0</v>
      </c>
      <c r="W890" s="175">
        <f>IFERROR(VLOOKUP(E890,'Վարկանիշային չափորոշիչներ'!$G$6:$J$72,4,FALSE),0)</f>
        <v>0</v>
      </c>
      <c r="X890" s="7">
        <f>IFERROR(VLOOKUP(F890,'Վարկանիշային չափորոշիչներ'!$G$6:$J$72,4,FALSE),0)</f>
        <v>0</v>
      </c>
      <c r="Y890" s="7">
        <f>IFERROR(VLOOKUP(G890,'Վարկանիշային չափորոշիչներ'!$G$6:$J$72,4,FALSE),0)</f>
        <v>0</v>
      </c>
      <c r="Z890" s="7">
        <f>IFERROR(VLOOKUP(H890,'Վարկանիշային չափորոշիչներ'!$G$6:$J$72,4,FALSE),0)</f>
        <v>0</v>
      </c>
      <c r="AA890" s="7">
        <f>IFERROR(VLOOKUP(I890,'Վարկանիշային չափորոշիչներ'!$G$6:$J$72,4,FALSE),0)</f>
        <v>0</v>
      </c>
      <c r="AB890" s="7">
        <f>IFERROR(VLOOKUP(J890,'Վարկանիշային չափորոշիչներ'!$G$6:$J$72,4,FALSE),0)</f>
        <v>0</v>
      </c>
      <c r="AC890" s="7">
        <f>IFERROR(VLOOKUP(K890,'Վարկանիշային չափորոշիչներ'!$G$6:$J$72,4,FALSE),0)</f>
        <v>0</v>
      </c>
      <c r="AD890" s="7">
        <f>IFERROR(VLOOKUP(L890,'Վարկանիշային չափորոշիչներ'!$G$6:$J$72,4,FALSE),0)</f>
        <v>0</v>
      </c>
      <c r="AE890" s="7">
        <f>IFERROR(VLOOKUP(M890,'Վարկանիշային չափորոշիչներ'!$G$6:$J$72,4,FALSE),0)</f>
        <v>0</v>
      </c>
      <c r="AF890" s="7">
        <f>IFERROR(VLOOKUP(N890,'Վարկանիշային չափորոշիչներ'!$G$6:$J$72,4,FALSE),0)</f>
        <v>0</v>
      </c>
      <c r="AG890" s="7">
        <f>IFERROR(VLOOKUP(O890,'Վարկանիշային չափորոշիչներ'!$G$6:$J$72,4,FALSE),0)</f>
        <v>0</v>
      </c>
      <c r="AH890" s="7">
        <f>IFERROR(VLOOKUP(P890,'Վարկանիշային չափորոշիչներ'!$G$6:$J$72,4,FALSE),0)</f>
        <v>0</v>
      </c>
      <c r="AI890" s="7">
        <f>IFERROR(VLOOKUP(Q890,'Վարկանիշային չափորոշիչներ'!$G$6:$J$72,4,FALSE),0)</f>
        <v>0</v>
      </c>
      <c r="AJ890" s="7">
        <f t="shared" si="34"/>
        <v>0</v>
      </c>
    </row>
    <row r="891" spans="1:36" ht="30" hidden="1" x14ac:dyDescent="0.35">
      <c r="A891" s="160">
        <v>1096</v>
      </c>
      <c r="B891" s="161" t="s">
        <v>1936</v>
      </c>
      <c r="C891" s="80" t="s">
        <v>1937</v>
      </c>
      <c r="D891" s="110">
        <v>58851.3</v>
      </c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58"/>
      <c r="R891" s="61">
        <f t="shared" si="35"/>
        <v>0</v>
      </c>
      <c r="W891" s="175">
        <f>IFERROR(VLOOKUP(E891,'Վարկանիշային չափորոշիչներ'!$G$6:$J$72,4,FALSE),0)</f>
        <v>0</v>
      </c>
      <c r="X891" s="7">
        <f>IFERROR(VLOOKUP(F891,'Վարկանիշային չափորոշիչներ'!$G$6:$J$72,4,FALSE),0)</f>
        <v>0</v>
      </c>
      <c r="Y891" s="7">
        <f>IFERROR(VLOOKUP(G891,'Վարկանիշային չափորոշիչներ'!$G$6:$J$72,4,FALSE),0)</f>
        <v>0</v>
      </c>
      <c r="Z891" s="7">
        <f>IFERROR(VLOOKUP(H891,'Վարկանիշային չափորոշիչներ'!$G$6:$J$72,4,FALSE),0)</f>
        <v>0</v>
      </c>
      <c r="AA891" s="7">
        <f>IFERROR(VLOOKUP(I891,'Վարկանիշային չափորոշիչներ'!$G$6:$J$72,4,FALSE),0)</f>
        <v>0</v>
      </c>
      <c r="AB891" s="7">
        <f>IFERROR(VLOOKUP(J891,'Վարկանիշային չափորոշիչներ'!$G$6:$J$72,4,FALSE),0)</f>
        <v>0</v>
      </c>
      <c r="AC891" s="7">
        <f>IFERROR(VLOOKUP(K891,'Վարկանիշային չափորոշիչներ'!$G$6:$J$72,4,FALSE),0)</f>
        <v>0</v>
      </c>
      <c r="AD891" s="7">
        <f>IFERROR(VLOOKUP(L891,'Վարկանիշային չափորոշիչներ'!$G$6:$J$72,4,FALSE),0)</f>
        <v>0</v>
      </c>
      <c r="AE891" s="7">
        <f>IFERROR(VLOOKUP(M891,'Վարկանիշային չափորոշիչներ'!$G$6:$J$72,4,FALSE),0)</f>
        <v>0</v>
      </c>
      <c r="AF891" s="7">
        <f>IFERROR(VLOOKUP(N891,'Վարկանիշային չափորոշիչներ'!$G$6:$J$72,4,FALSE),0)</f>
        <v>0</v>
      </c>
      <c r="AG891" s="7">
        <f>IFERROR(VLOOKUP(O891,'Վարկանիշային չափորոշիչներ'!$G$6:$J$72,4,FALSE),0)</f>
        <v>0</v>
      </c>
      <c r="AH891" s="7">
        <f>IFERROR(VLOOKUP(P891,'Վարկանիշային չափորոշիչներ'!$G$6:$J$72,4,FALSE),0)</f>
        <v>0</v>
      </c>
      <c r="AI891" s="7">
        <f>IFERROR(VLOOKUP(Q891,'Վարկանիշային չափորոշիչներ'!$G$6:$J$72,4,FALSE),0)</f>
        <v>0</v>
      </c>
      <c r="AJ891" s="7">
        <f t="shared" si="34"/>
        <v>0</v>
      </c>
    </row>
    <row r="892" spans="1:36" ht="30" hidden="1" x14ac:dyDescent="0.35">
      <c r="A892" s="160">
        <v>1096</v>
      </c>
      <c r="B892" s="161" t="s">
        <v>1938</v>
      </c>
      <c r="C892" s="105" t="s">
        <v>1939</v>
      </c>
      <c r="D892" s="68">
        <v>2517405.7146697589</v>
      </c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58"/>
      <c r="R892" s="61">
        <f t="shared" si="35"/>
        <v>0</v>
      </c>
      <c r="W892" s="175">
        <f>IFERROR(VLOOKUP(E892,'Վարկանիշային չափորոշիչներ'!$G$6:$J$72,4,FALSE),0)</f>
        <v>0</v>
      </c>
      <c r="X892" s="7">
        <f>IFERROR(VLOOKUP(F892,'Վարկանիշային չափորոշիչներ'!$G$6:$J$72,4,FALSE),0)</f>
        <v>0</v>
      </c>
      <c r="Y892" s="7">
        <f>IFERROR(VLOOKUP(G892,'Վարկանիշային չափորոշիչներ'!$G$6:$J$72,4,FALSE),0)</f>
        <v>0</v>
      </c>
      <c r="Z892" s="7">
        <f>IFERROR(VLOOKUP(H892,'Վարկանիշային չափորոշիչներ'!$G$6:$J$72,4,FALSE),0)</f>
        <v>0</v>
      </c>
      <c r="AA892" s="7">
        <f>IFERROR(VLOOKUP(I892,'Վարկանիշային չափորոշիչներ'!$G$6:$J$72,4,FALSE),0)</f>
        <v>0</v>
      </c>
      <c r="AB892" s="7">
        <f>IFERROR(VLOOKUP(J892,'Վարկանիշային չափորոշիչներ'!$G$6:$J$72,4,FALSE),0)</f>
        <v>0</v>
      </c>
      <c r="AC892" s="7">
        <f>IFERROR(VLOOKUP(K892,'Վարկանիշային չափորոշիչներ'!$G$6:$J$72,4,FALSE),0)</f>
        <v>0</v>
      </c>
      <c r="AD892" s="7">
        <f>IFERROR(VLOOKUP(L892,'Վարկանիշային չափորոշիչներ'!$G$6:$J$72,4,FALSE),0)</f>
        <v>0</v>
      </c>
      <c r="AE892" s="7">
        <f>IFERROR(VLOOKUP(M892,'Վարկանիշային չափորոշիչներ'!$G$6:$J$72,4,FALSE),0)</f>
        <v>0</v>
      </c>
      <c r="AF892" s="7">
        <f>IFERROR(VLOOKUP(N892,'Վարկանիշային չափորոշիչներ'!$G$6:$J$72,4,FALSE),0)</f>
        <v>0</v>
      </c>
      <c r="AG892" s="7">
        <f>IFERROR(VLOOKUP(O892,'Վարկանիշային չափորոշիչներ'!$G$6:$J$72,4,FALSE),0)</f>
        <v>0</v>
      </c>
      <c r="AH892" s="7">
        <f>IFERROR(VLOOKUP(P892,'Վարկանիշային չափորոշիչներ'!$G$6:$J$72,4,FALSE),0)</f>
        <v>0</v>
      </c>
      <c r="AI892" s="7">
        <f>IFERROR(VLOOKUP(Q892,'Վարկանիշային չափորոշիչներ'!$G$6:$J$72,4,FALSE),0)</f>
        <v>0</v>
      </c>
      <c r="AJ892" s="7">
        <f t="shared" si="34"/>
        <v>0</v>
      </c>
    </row>
    <row r="893" spans="1:36" hidden="1" x14ac:dyDescent="0.35">
      <c r="A893" s="160">
        <v>1096</v>
      </c>
      <c r="B893" s="161" t="s">
        <v>1940</v>
      </c>
      <c r="C893" s="105" t="s">
        <v>176</v>
      </c>
      <c r="D893" s="68">
        <v>4451688.0999999996</v>
      </c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58"/>
      <c r="R893" s="61">
        <f t="shared" si="35"/>
        <v>0</v>
      </c>
      <c r="W893" s="175">
        <f>IFERROR(VLOOKUP(E893,'Վարկանիշային չափորոշիչներ'!$G$6:$J$72,4,FALSE),0)</f>
        <v>0</v>
      </c>
      <c r="X893" s="7">
        <f>IFERROR(VLOOKUP(F893,'Վարկանիշային չափորոշիչներ'!$G$6:$J$72,4,FALSE),0)</f>
        <v>0</v>
      </c>
      <c r="Y893" s="7">
        <f>IFERROR(VLOOKUP(G893,'Վարկանիշային չափորոշիչներ'!$G$6:$J$72,4,FALSE),0)</f>
        <v>0</v>
      </c>
      <c r="Z893" s="7">
        <f>IFERROR(VLOOKUP(H893,'Վարկանիշային չափորոշիչներ'!$G$6:$J$72,4,FALSE),0)</f>
        <v>0</v>
      </c>
      <c r="AA893" s="7">
        <f>IFERROR(VLOOKUP(I893,'Վարկանիշային չափորոշիչներ'!$G$6:$J$72,4,FALSE),0)</f>
        <v>0</v>
      </c>
      <c r="AB893" s="7">
        <f>IFERROR(VLOOKUP(J893,'Վարկանիշային չափորոշիչներ'!$G$6:$J$72,4,FALSE),0)</f>
        <v>0</v>
      </c>
      <c r="AC893" s="7">
        <f>IFERROR(VLOOKUP(K893,'Վարկանիշային չափորոշիչներ'!$G$6:$J$72,4,FALSE),0)</f>
        <v>0</v>
      </c>
      <c r="AD893" s="7">
        <f>IFERROR(VLOOKUP(L893,'Վարկանիշային չափորոշիչներ'!$G$6:$J$72,4,FALSE),0)</f>
        <v>0</v>
      </c>
      <c r="AE893" s="7">
        <f>IFERROR(VLOOKUP(M893,'Վարկանիշային չափորոշիչներ'!$G$6:$J$72,4,FALSE),0)</f>
        <v>0</v>
      </c>
      <c r="AF893" s="7">
        <f>IFERROR(VLOOKUP(N893,'Վարկանիշային չափորոշիչներ'!$G$6:$J$72,4,FALSE),0)</f>
        <v>0</v>
      </c>
      <c r="AG893" s="7">
        <f>IFERROR(VLOOKUP(O893,'Վարկանիշային չափորոշիչներ'!$G$6:$J$72,4,FALSE),0)</f>
        <v>0</v>
      </c>
      <c r="AH893" s="7">
        <f>IFERROR(VLOOKUP(P893,'Վարկանիշային չափորոշիչներ'!$G$6:$J$72,4,FALSE),0)</f>
        <v>0</v>
      </c>
      <c r="AI893" s="7">
        <f>IFERROR(VLOOKUP(Q893,'Վարկանիշային չափորոշիչներ'!$G$6:$J$72,4,FALSE),0)</f>
        <v>0</v>
      </c>
      <c r="AJ893" s="7">
        <f t="shared" si="34"/>
        <v>0</v>
      </c>
    </row>
    <row r="894" spans="1:36" ht="30" hidden="1" x14ac:dyDescent="0.35">
      <c r="A894" s="158" t="s">
        <v>0</v>
      </c>
      <c r="B894" s="161"/>
      <c r="C894" s="69" t="s">
        <v>1942</v>
      </c>
      <c r="D894" s="70">
        <v>614927</v>
      </c>
      <c r="E894" s="45" t="s">
        <v>11</v>
      </c>
      <c r="F894" s="45" t="s">
        <v>11</v>
      </c>
      <c r="G894" s="45" t="s">
        <v>11</v>
      </c>
      <c r="H894" s="45" t="s">
        <v>11</v>
      </c>
      <c r="I894" s="45" t="s">
        <v>11</v>
      </c>
      <c r="J894" s="45" t="s">
        <v>11</v>
      </c>
      <c r="K894" s="45" t="s">
        <v>11</v>
      </c>
      <c r="L894" s="45" t="s">
        <v>11</v>
      </c>
      <c r="M894" s="45" t="s">
        <v>11</v>
      </c>
      <c r="N894" s="45" t="s">
        <v>11</v>
      </c>
      <c r="O894" s="45" t="s">
        <v>11</v>
      </c>
      <c r="P894" s="45" t="s">
        <v>11</v>
      </c>
      <c r="Q894" s="59" t="s">
        <v>11</v>
      </c>
      <c r="R894" s="61">
        <f t="shared" si="35"/>
        <v>0</v>
      </c>
      <c r="W894" s="175">
        <f>IFERROR(VLOOKUP(E894,'Վարկանիշային չափորոշիչներ'!$G$6:$J$72,4,FALSE),0)</f>
        <v>0</v>
      </c>
      <c r="X894" s="7">
        <f>IFERROR(VLOOKUP(F894,'Վարկանիշային չափորոշիչներ'!$G$6:$J$72,4,FALSE),0)</f>
        <v>0</v>
      </c>
      <c r="Y894" s="7">
        <f>IFERROR(VLOOKUP(G894,'Վարկանիշային չափորոշիչներ'!$G$6:$J$72,4,FALSE),0)</f>
        <v>0</v>
      </c>
      <c r="Z894" s="7">
        <f>IFERROR(VLOOKUP(H894,'Վարկանիշային չափորոշիչներ'!$G$6:$J$72,4,FALSE),0)</f>
        <v>0</v>
      </c>
      <c r="AA894" s="7">
        <f>IFERROR(VLOOKUP(I894,'Վարկանիշային չափորոշիչներ'!$G$6:$J$72,4,FALSE),0)</f>
        <v>0</v>
      </c>
      <c r="AB894" s="7">
        <f>IFERROR(VLOOKUP(J894,'Վարկանիշային չափորոշիչներ'!$G$6:$J$72,4,FALSE),0)</f>
        <v>0</v>
      </c>
      <c r="AC894" s="7">
        <f>IFERROR(VLOOKUP(K894,'Վարկանիշային չափորոշիչներ'!$G$6:$J$72,4,FALSE),0)</f>
        <v>0</v>
      </c>
      <c r="AD894" s="7">
        <f>IFERROR(VLOOKUP(L894,'Վարկանիշային չափորոշիչներ'!$G$6:$J$72,4,FALSE),0)</f>
        <v>0</v>
      </c>
      <c r="AE894" s="7">
        <f>IFERROR(VLOOKUP(M894,'Վարկանիշային չափորոշիչներ'!$G$6:$J$72,4,FALSE),0)</f>
        <v>0</v>
      </c>
      <c r="AF894" s="7">
        <f>IFERROR(VLOOKUP(N894,'Վարկանիշային չափորոշիչներ'!$G$6:$J$72,4,FALSE),0)</f>
        <v>0</v>
      </c>
      <c r="AG894" s="7">
        <f>IFERROR(VLOOKUP(O894,'Վարկանիշային չափորոշիչներ'!$G$6:$J$72,4,FALSE),0)</f>
        <v>0</v>
      </c>
      <c r="AH894" s="7">
        <f>IFERROR(VLOOKUP(P894,'Վարկանիշային չափորոշիչներ'!$G$6:$J$72,4,FALSE),0)</f>
        <v>0</v>
      </c>
      <c r="AI894" s="7">
        <f>IFERROR(VLOOKUP(Q894,'Վարկանիշային չափորոշիչներ'!$G$6:$J$72,4,FALSE),0)</f>
        <v>0</v>
      </c>
      <c r="AJ894" s="7">
        <f t="shared" si="34"/>
        <v>0</v>
      </c>
    </row>
    <row r="895" spans="1:36" hidden="1" x14ac:dyDescent="0.35">
      <c r="A895" s="160">
        <v>1034</v>
      </c>
      <c r="B895" s="161"/>
      <c r="C895" s="71" t="s">
        <v>1943</v>
      </c>
      <c r="D895" s="72">
        <v>614927</v>
      </c>
      <c r="E895" s="46" t="s">
        <v>11</v>
      </c>
      <c r="F895" s="46" t="s">
        <v>11</v>
      </c>
      <c r="G895" s="46" t="s">
        <v>11</v>
      </c>
      <c r="H895" s="46" t="s">
        <v>11</v>
      </c>
      <c r="I895" s="46" t="s">
        <v>11</v>
      </c>
      <c r="J895" s="46" t="s">
        <v>11</v>
      </c>
      <c r="K895" s="46" t="s">
        <v>11</v>
      </c>
      <c r="L895" s="46" t="s">
        <v>11</v>
      </c>
      <c r="M895" s="46" t="s">
        <v>11</v>
      </c>
      <c r="N895" s="46" t="s">
        <v>11</v>
      </c>
      <c r="O895" s="46" t="s">
        <v>11</v>
      </c>
      <c r="P895" s="46" t="s">
        <v>11</v>
      </c>
      <c r="Q895" s="60" t="s">
        <v>11</v>
      </c>
      <c r="R895" s="61">
        <f t="shared" si="35"/>
        <v>0</v>
      </c>
      <c r="W895" s="175">
        <f>IFERROR(VLOOKUP(E895,'Վարկանիշային չափորոշիչներ'!$G$6:$J$72,4,FALSE),0)</f>
        <v>0</v>
      </c>
      <c r="X895" s="7">
        <f>IFERROR(VLOOKUP(F895,'Վարկանիշային չափորոշիչներ'!$G$6:$J$72,4,FALSE),0)</f>
        <v>0</v>
      </c>
      <c r="Y895" s="7">
        <f>IFERROR(VLOOKUP(G895,'Վարկանիշային չափորոշիչներ'!$G$6:$J$72,4,FALSE),0)</f>
        <v>0</v>
      </c>
      <c r="Z895" s="7">
        <f>IFERROR(VLOOKUP(H895,'Վարկանիշային չափորոշիչներ'!$G$6:$J$72,4,FALSE),0)</f>
        <v>0</v>
      </c>
      <c r="AA895" s="7">
        <f>IFERROR(VLOOKUP(I895,'Վարկանիշային չափորոշիչներ'!$G$6:$J$72,4,FALSE),0)</f>
        <v>0</v>
      </c>
      <c r="AB895" s="7">
        <f>IFERROR(VLOOKUP(J895,'Վարկանիշային չափորոշիչներ'!$G$6:$J$72,4,FALSE),0)</f>
        <v>0</v>
      </c>
      <c r="AC895" s="7">
        <f>IFERROR(VLOOKUP(K895,'Վարկանիշային չափորոշիչներ'!$G$6:$J$72,4,FALSE),0)</f>
        <v>0</v>
      </c>
      <c r="AD895" s="7">
        <f>IFERROR(VLOOKUP(L895,'Վարկանիշային չափորոշիչներ'!$G$6:$J$72,4,FALSE),0)</f>
        <v>0</v>
      </c>
      <c r="AE895" s="7">
        <f>IFERROR(VLOOKUP(M895,'Վարկանիշային չափորոշիչներ'!$G$6:$J$72,4,FALSE),0)</f>
        <v>0</v>
      </c>
      <c r="AF895" s="7">
        <f>IFERROR(VLOOKUP(N895,'Վարկանիշային չափորոշիչներ'!$G$6:$J$72,4,FALSE),0)</f>
        <v>0</v>
      </c>
      <c r="AG895" s="7">
        <f>IFERROR(VLOOKUP(O895,'Վարկանիշային չափորոշիչներ'!$G$6:$J$72,4,FALSE),0)</f>
        <v>0</v>
      </c>
      <c r="AH895" s="7">
        <f>IFERROR(VLOOKUP(P895,'Վարկանիշային չափորոշիչներ'!$G$6:$J$72,4,FALSE),0)</f>
        <v>0</v>
      </c>
      <c r="AI895" s="7">
        <f>IFERROR(VLOOKUP(Q895,'Վարկանիշային չափորոշիչներ'!$G$6:$J$72,4,FALSE),0)</f>
        <v>0</v>
      </c>
      <c r="AJ895" s="7">
        <f t="shared" si="34"/>
        <v>0</v>
      </c>
    </row>
    <row r="896" spans="1:36" ht="45" hidden="1" x14ac:dyDescent="0.35">
      <c r="A896" s="160">
        <v>1034</v>
      </c>
      <c r="B896" s="161" t="s">
        <v>1944</v>
      </c>
      <c r="C896" s="105" t="s">
        <v>1945</v>
      </c>
      <c r="D896" s="68">
        <v>614927</v>
      </c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58"/>
      <c r="R896" s="61">
        <f t="shared" si="35"/>
        <v>0</v>
      </c>
      <c r="W896" s="175">
        <f>IFERROR(VLOOKUP(E896,'Վարկանիշային չափորոշիչներ'!$G$6:$J$72,4,FALSE),0)</f>
        <v>0</v>
      </c>
      <c r="X896" s="7">
        <f>IFERROR(VLOOKUP(F896,'Վարկանիշային չափորոշիչներ'!$G$6:$J$72,4,FALSE),0)</f>
        <v>0</v>
      </c>
      <c r="Y896" s="7">
        <f>IFERROR(VLOOKUP(G896,'Վարկանիշային չափորոշիչներ'!$G$6:$J$72,4,FALSE),0)</f>
        <v>0</v>
      </c>
      <c r="Z896" s="7">
        <f>IFERROR(VLOOKUP(H896,'Վարկանիշային չափորոշիչներ'!$G$6:$J$72,4,FALSE),0)</f>
        <v>0</v>
      </c>
      <c r="AA896" s="7">
        <f>IFERROR(VLOOKUP(I896,'Վարկանիշային չափորոշիչներ'!$G$6:$J$72,4,FALSE),0)</f>
        <v>0</v>
      </c>
      <c r="AB896" s="7">
        <f>IFERROR(VLOOKUP(J896,'Վարկանիշային չափորոշիչներ'!$G$6:$J$72,4,FALSE),0)</f>
        <v>0</v>
      </c>
      <c r="AC896" s="7">
        <f>IFERROR(VLOOKUP(K896,'Վարկանիշային չափորոշիչներ'!$G$6:$J$72,4,FALSE),0)</f>
        <v>0</v>
      </c>
      <c r="AD896" s="7">
        <f>IFERROR(VLOOKUP(L896,'Վարկանիշային չափորոշիչներ'!$G$6:$J$72,4,FALSE),0)</f>
        <v>0</v>
      </c>
      <c r="AE896" s="7">
        <f>IFERROR(VLOOKUP(M896,'Վարկանիշային չափորոշիչներ'!$G$6:$J$72,4,FALSE),0)</f>
        <v>0</v>
      </c>
      <c r="AF896" s="7">
        <f>IFERROR(VLOOKUP(N896,'Վարկանիշային չափորոշիչներ'!$G$6:$J$72,4,FALSE),0)</f>
        <v>0</v>
      </c>
      <c r="AG896" s="7">
        <f>IFERROR(VLOOKUP(O896,'Վարկանիշային չափորոշիչներ'!$G$6:$J$72,4,FALSE),0)</f>
        <v>0</v>
      </c>
      <c r="AH896" s="7">
        <f>IFERROR(VLOOKUP(P896,'Վարկանիշային չափորոշիչներ'!$G$6:$J$72,4,FALSE),0)</f>
        <v>0</v>
      </c>
      <c r="AI896" s="7">
        <f>IFERROR(VLOOKUP(Q896,'Վարկանիշային չափորոշիչներ'!$G$6:$J$72,4,FALSE),0)</f>
        <v>0</v>
      </c>
      <c r="AJ896" s="7">
        <f t="shared" si="34"/>
        <v>0</v>
      </c>
    </row>
    <row r="897" spans="1:36" hidden="1" x14ac:dyDescent="0.35">
      <c r="A897" s="162" t="s">
        <v>0</v>
      </c>
      <c r="B897" s="161"/>
      <c r="C897" s="113" t="s">
        <v>177</v>
      </c>
      <c r="D897" s="70">
        <v>3961342.4</v>
      </c>
      <c r="E897" s="45" t="s">
        <v>11</v>
      </c>
      <c r="F897" s="45" t="s">
        <v>11</v>
      </c>
      <c r="G897" s="45" t="s">
        <v>11</v>
      </c>
      <c r="H897" s="45" t="s">
        <v>11</v>
      </c>
      <c r="I897" s="45" t="s">
        <v>11</v>
      </c>
      <c r="J897" s="45" t="s">
        <v>11</v>
      </c>
      <c r="K897" s="45" t="s">
        <v>11</v>
      </c>
      <c r="L897" s="45" t="s">
        <v>11</v>
      </c>
      <c r="M897" s="45" t="s">
        <v>11</v>
      </c>
      <c r="N897" s="45" t="s">
        <v>11</v>
      </c>
      <c r="O897" s="45" t="s">
        <v>11</v>
      </c>
      <c r="P897" s="45" t="s">
        <v>11</v>
      </c>
      <c r="Q897" s="59" t="s">
        <v>11</v>
      </c>
      <c r="R897" s="61">
        <f t="shared" si="35"/>
        <v>0</v>
      </c>
      <c r="W897" s="175">
        <f>IFERROR(VLOOKUP(E897,'Վարկանիշային չափորոշիչներ'!$G$6:$J$72,4,FALSE),0)</f>
        <v>0</v>
      </c>
      <c r="X897" s="7">
        <f>IFERROR(VLOOKUP(F897,'Վարկանիշային չափորոշիչներ'!$G$6:$J$72,4,FALSE),0)</f>
        <v>0</v>
      </c>
      <c r="Y897" s="7">
        <f>IFERROR(VLOOKUP(G897,'Վարկանիշային չափորոշիչներ'!$G$6:$J$72,4,FALSE),0)</f>
        <v>0</v>
      </c>
      <c r="Z897" s="7">
        <f>IFERROR(VLOOKUP(H897,'Վարկանիշային չափորոշիչներ'!$G$6:$J$72,4,FALSE),0)</f>
        <v>0</v>
      </c>
      <c r="AA897" s="7">
        <f>IFERROR(VLOOKUP(I897,'Վարկանիշային չափորոշիչներ'!$G$6:$J$72,4,FALSE),0)</f>
        <v>0</v>
      </c>
      <c r="AB897" s="7">
        <f>IFERROR(VLOOKUP(J897,'Վարկանիշային չափորոշիչներ'!$G$6:$J$72,4,FALSE),0)</f>
        <v>0</v>
      </c>
      <c r="AC897" s="7">
        <f>IFERROR(VLOOKUP(K897,'Վարկանիշային չափորոշիչներ'!$G$6:$J$72,4,FALSE),0)</f>
        <v>0</v>
      </c>
      <c r="AD897" s="7">
        <f>IFERROR(VLOOKUP(L897,'Վարկանիշային չափորոշիչներ'!$G$6:$J$72,4,FALSE),0)</f>
        <v>0</v>
      </c>
      <c r="AE897" s="7">
        <f>IFERROR(VLOOKUP(M897,'Վարկանիշային չափորոշիչներ'!$G$6:$J$72,4,FALSE),0)</f>
        <v>0</v>
      </c>
      <c r="AF897" s="7">
        <f>IFERROR(VLOOKUP(N897,'Վարկանիշային չափորոշիչներ'!$G$6:$J$72,4,FALSE),0)</f>
        <v>0</v>
      </c>
      <c r="AG897" s="7">
        <f>IFERROR(VLOOKUP(O897,'Վարկանիշային չափորոշիչներ'!$G$6:$J$72,4,FALSE),0)</f>
        <v>0</v>
      </c>
      <c r="AH897" s="7">
        <f>IFERROR(VLOOKUP(P897,'Վարկանիշային չափորոշիչներ'!$G$6:$J$72,4,FALSE),0)</f>
        <v>0</v>
      </c>
      <c r="AI897" s="7">
        <f>IFERROR(VLOOKUP(Q897,'Վարկանիշային չափորոշիչներ'!$G$6:$J$72,4,FALSE),0)</f>
        <v>0</v>
      </c>
      <c r="AJ897" s="7">
        <f t="shared" si="34"/>
        <v>0</v>
      </c>
    </row>
    <row r="898" spans="1:36" ht="30" hidden="1" x14ac:dyDescent="0.35">
      <c r="A898" s="156">
        <v>1012</v>
      </c>
      <c r="B898" s="161"/>
      <c r="C898" s="71" t="s">
        <v>1946</v>
      </c>
      <c r="D898" s="72">
        <v>3961342.4</v>
      </c>
      <c r="E898" s="46" t="s">
        <v>11</v>
      </c>
      <c r="F898" s="46" t="s">
        <v>11</v>
      </c>
      <c r="G898" s="46" t="s">
        <v>11</v>
      </c>
      <c r="H898" s="46" t="s">
        <v>11</v>
      </c>
      <c r="I898" s="46" t="s">
        <v>11</v>
      </c>
      <c r="J898" s="46" t="s">
        <v>11</v>
      </c>
      <c r="K898" s="46" t="s">
        <v>11</v>
      </c>
      <c r="L898" s="46" t="s">
        <v>11</v>
      </c>
      <c r="M898" s="46" t="s">
        <v>11</v>
      </c>
      <c r="N898" s="46" t="s">
        <v>11</v>
      </c>
      <c r="O898" s="46" t="s">
        <v>11</v>
      </c>
      <c r="P898" s="46" t="s">
        <v>11</v>
      </c>
      <c r="Q898" s="60" t="s">
        <v>11</v>
      </c>
      <c r="R898" s="61">
        <f t="shared" si="35"/>
        <v>0</v>
      </c>
      <c r="W898" s="175">
        <f>IFERROR(VLOOKUP(E898,'Վարկանիշային չափորոշիչներ'!$G$6:$J$72,4,FALSE),0)</f>
        <v>0</v>
      </c>
      <c r="X898" s="7">
        <f>IFERROR(VLOOKUP(F898,'Վարկանիշային չափորոշիչներ'!$G$6:$J$72,4,FALSE),0)</f>
        <v>0</v>
      </c>
      <c r="Y898" s="7">
        <f>IFERROR(VLOOKUP(G898,'Վարկանիշային չափորոշիչներ'!$G$6:$J$72,4,FALSE),0)</f>
        <v>0</v>
      </c>
      <c r="Z898" s="7">
        <f>IFERROR(VLOOKUP(H898,'Վարկանիշային չափորոշիչներ'!$G$6:$J$72,4,FALSE),0)</f>
        <v>0</v>
      </c>
      <c r="AA898" s="7">
        <f>IFERROR(VLOOKUP(I898,'Վարկանիշային չափորոշիչներ'!$G$6:$J$72,4,FALSE),0)</f>
        <v>0</v>
      </c>
      <c r="AB898" s="7">
        <f>IFERROR(VLOOKUP(J898,'Վարկանիշային չափորոշիչներ'!$G$6:$J$72,4,FALSE),0)</f>
        <v>0</v>
      </c>
      <c r="AC898" s="7">
        <f>IFERROR(VLOOKUP(K898,'Վարկանիշային չափորոշիչներ'!$G$6:$J$72,4,FALSE),0)</f>
        <v>0</v>
      </c>
      <c r="AD898" s="7">
        <f>IFERROR(VLOOKUP(L898,'Վարկանիշային չափորոշիչներ'!$G$6:$J$72,4,FALSE),0)</f>
        <v>0</v>
      </c>
      <c r="AE898" s="7">
        <f>IFERROR(VLOOKUP(M898,'Վարկանիշային չափորոշիչներ'!$G$6:$J$72,4,FALSE),0)</f>
        <v>0</v>
      </c>
      <c r="AF898" s="7">
        <f>IFERROR(VLOOKUP(N898,'Վարկանիշային չափորոշիչներ'!$G$6:$J$72,4,FALSE),0)</f>
        <v>0</v>
      </c>
      <c r="AG898" s="7">
        <f>IFERROR(VLOOKUP(O898,'Վարկանիշային չափորոշիչներ'!$G$6:$J$72,4,FALSE),0)</f>
        <v>0</v>
      </c>
      <c r="AH898" s="7">
        <f>IFERROR(VLOOKUP(P898,'Վարկանիշային չափորոշիչներ'!$G$6:$J$72,4,FALSE),0)</f>
        <v>0</v>
      </c>
      <c r="AI898" s="7">
        <f>IFERROR(VLOOKUP(Q898,'Վարկանիշային չափորոշիչներ'!$G$6:$J$72,4,FALSE),0)</f>
        <v>0</v>
      </c>
      <c r="AJ898" s="7">
        <f t="shared" si="34"/>
        <v>0</v>
      </c>
    </row>
    <row r="899" spans="1:36" ht="60" hidden="1" x14ac:dyDescent="0.35">
      <c r="A899" s="158">
        <v>1012</v>
      </c>
      <c r="B899" s="161" t="s">
        <v>1947</v>
      </c>
      <c r="C899" s="80" t="s">
        <v>1948</v>
      </c>
      <c r="D899" s="68">
        <v>3912949.3</v>
      </c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58"/>
      <c r="R899" s="61">
        <f t="shared" si="35"/>
        <v>0</v>
      </c>
      <c r="W899" s="175">
        <f>IFERROR(VLOOKUP(E899,'Վարկանիշային չափորոշիչներ'!$G$6:$J$72,4,FALSE),0)</f>
        <v>0</v>
      </c>
      <c r="X899" s="7">
        <f>IFERROR(VLOOKUP(F899,'Վարկանիշային չափորոշիչներ'!$G$6:$J$72,4,FALSE),0)</f>
        <v>0</v>
      </c>
      <c r="Y899" s="7">
        <f>IFERROR(VLOOKUP(G899,'Վարկանիշային չափորոշիչներ'!$G$6:$J$72,4,FALSE),0)</f>
        <v>0</v>
      </c>
      <c r="Z899" s="7">
        <f>IFERROR(VLOOKUP(H899,'Վարկանիշային չափորոշիչներ'!$G$6:$J$72,4,FALSE),0)</f>
        <v>0</v>
      </c>
      <c r="AA899" s="7">
        <f>IFERROR(VLOOKUP(I899,'Վարկանիշային չափորոշիչներ'!$G$6:$J$72,4,FALSE),0)</f>
        <v>0</v>
      </c>
      <c r="AB899" s="7">
        <f>IFERROR(VLOOKUP(J899,'Վարկանիշային չափորոշիչներ'!$G$6:$J$72,4,FALSE),0)</f>
        <v>0</v>
      </c>
      <c r="AC899" s="7">
        <f>IFERROR(VLOOKUP(K899,'Վարկանիշային չափորոշիչներ'!$G$6:$J$72,4,FALSE),0)</f>
        <v>0</v>
      </c>
      <c r="AD899" s="7">
        <f>IFERROR(VLOOKUP(L899,'Վարկանիշային չափորոշիչներ'!$G$6:$J$72,4,FALSE),0)</f>
        <v>0</v>
      </c>
      <c r="AE899" s="7">
        <f>IFERROR(VLOOKUP(M899,'Վարկանիշային չափորոշիչներ'!$G$6:$J$72,4,FALSE),0)</f>
        <v>0</v>
      </c>
      <c r="AF899" s="7">
        <f>IFERROR(VLOOKUP(N899,'Վարկանիշային չափորոշիչներ'!$G$6:$J$72,4,FALSE),0)</f>
        <v>0</v>
      </c>
      <c r="AG899" s="7">
        <f>IFERROR(VLOOKUP(O899,'Վարկանիշային չափորոշիչներ'!$G$6:$J$72,4,FALSE),0)</f>
        <v>0</v>
      </c>
      <c r="AH899" s="7">
        <f>IFERROR(VLOOKUP(P899,'Վարկանիշային չափորոշիչներ'!$G$6:$J$72,4,FALSE),0)</f>
        <v>0</v>
      </c>
      <c r="AI899" s="7">
        <f>IFERROR(VLOOKUP(Q899,'Վարկանիշային չափորոշիչներ'!$G$6:$J$72,4,FALSE),0)</f>
        <v>0</v>
      </c>
      <c r="AJ899" s="7">
        <f t="shared" si="34"/>
        <v>0</v>
      </c>
    </row>
    <row r="900" spans="1:36" ht="75" hidden="1" x14ac:dyDescent="0.35">
      <c r="A900" s="160">
        <v>1012</v>
      </c>
      <c r="B900" s="161" t="s">
        <v>1949</v>
      </c>
      <c r="C900" s="80" t="s">
        <v>1950</v>
      </c>
      <c r="D900" s="86">
        <v>48393.1</v>
      </c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58"/>
      <c r="R900" s="61">
        <f t="shared" si="35"/>
        <v>0</v>
      </c>
      <c r="W900" s="175">
        <f>IFERROR(VLOOKUP(E900,'Վարկանիշային չափորոշիչներ'!$G$6:$J$72,4,FALSE),0)</f>
        <v>0</v>
      </c>
      <c r="X900" s="7">
        <f>IFERROR(VLOOKUP(F900,'Վարկանիշային չափորոշիչներ'!$G$6:$J$72,4,FALSE),0)</f>
        <v>0</v>
      </c>
      <c r="Y900" s="7">
        <f>IFERROR(VLOOKUP(G900,'Վարկանիշային չափորոշիչներ'!$G$6:$J$72,4,FALSE),0)</f>
        <v>0</v>
      </c>
      <c r="Z900" s="7">
        <f>IFERROR(VLOOKUP(H900,'Վարկանիշային չափորոշիչներ'!$G$6:$J$72,4,FALSE),0)</f>
        <v>0</v>
      </c>
      <c r="AA900" s="7">
        <f>IFERROR(VLOOKUP(I900,'Վարկանիշային չափորոշիչներ'!$G$6:$J$72,4,FALSE),0)</f>
        <v>0</v>
      </c>
      <c r="AB900" s="7">
        <f>IFERROR(VLOOKUP(J900,'Վարկանիշային չափորոշիչներ'!$G$6:$J$72,4,FALSE),0)</f>
        <v>0</v>
      </c>
      <c r="AC900" s="7">
        <f>IFERROR(VLOOKUP(K900,'Վարկանիշային չափորոշիչներ'!$G$6:$J$72,4,FALSE),0)</f>
        <v>0</v>
      </c>
      <c r="AD900" s="7">
        <f>IFERROR(VLOOKUP(L900,'Վարկանիշային չափորոշիչներ'!$G$6:$J$72,4,FALSE),0)</f>
        <v>0</v>
      </c>
      <c r="AE900" s="7">
        <f>IFERROR(VLOOKUP(M900,'Վարկանիշային չափորոշիչներ'!$G$6:$J$72,4,FALSE),0)</f>
        <v>0</v>
      </c>
      <c r="AF900" s="7">
        <f>IFERROR(VLOOKUP(N900,'Վարկանիշային չափորոշիչներ'!$G$6:$J$72,4,FALSE),0)</f>
        <v>0</v>
      </c>
      <c r="AG900" s="7">
        <f>IFERROR(VLOOKUP(O900,'Վարկանիշային չափորոշիչներ'!$G$6:$J$72,4,FALSE),0)</f>
        <v>0</v>
      </c>
      <c r="AH900" s="7">
        <f>IFERROR(VLOOKUP(P900,'Վարկանիշային չափորոշիչներ'!$G$6:$J$72,4,FALSE),0)</f>
        <v>0</v>
      </c>
      <c r="AI900" s="7">
        <f>IFERROR(VLOOKUP(Q900,'Վարկանիշային չափորոշիչներ'!$G$6:$J$72,4,FALSE),0)</f>
        <v>0</v>
      </c>
      <c r="AJ900" s="7">
        <f t="shared" si="34"/>
        <v>0</v>
      </c>
    </row>
    <row r="901" spans="1:36" hidden="1" x14ac:dyDescent="0.35">
      <c r="A901" s="162" t="s">
        <v>0</v>
      </c>
      <c r="B901" s="161"/>
      <c r="C901" s="69" t="s">
        <v>178</v>
      </c>
      <c r="D901" s="70">
        <v>374380.3</v>
      </c>
      <c r="E901" s="45" t="s">
        <v>11</v>
      </c>
      <c r="F901" s="45" t="s">
        <v>11</v>
      </c>
      <c r="G901" s="45" t="s">
        <v>11</v>
      </c>
      <c r="H901" s="45" t="s">
        <v>11</v>
      </c>
      <c r="I901" s="45" t="s">
        <v>11</v>
      </c>
      <c r="J901" s="45" t="s">
        <v>11</v>
      </c>
      <c r="K901" s="45" t="s">
        <v>11</v>
      </c>
      <c r="L901" s="45" t="s">
        <v>11</v>
      </c>
      <c r="M901" s="45" t="s">
        <v>11</v>
      </c>
      <c r="N901" s="45" t="s">
        <v>11</v>
      </c>
      <c r="O901" s="45" t="s">
        <v>11</v>
      </c>
      <c r="P901" s="45" t="s">
        <v>11</v>
      </c>
      <c r="Q901" s="59" t="s">
        <v>11</v>
      </c>
      <c r="R901" s="61">
        <f t="shared" si="35"/>
        <v>0</v>
      </c>
      <c r="W901" s="175">
        <f>IFERROR(VLOOKUP(E901,'Վարկանիշային չափորոշիչներ'!$G$6:$J$72,4,FALSE),0)</f>
        <v>0</v>
      </c>
      <c r="X901" s="7">
        <f>IFERROR(VLOOKUP(F901,'Վարկանիշային չափորոշիչներ'!$G$6:$J$72,4,FALSE),0)</f>
        <v>0</v>
      </c>
      <c r="Y901" s="7">
        <f>IFERROR(VLOOKUP(G901,'Վարկանիշային չափորոշիչներ'!$G$6:$J$72,4,FALSE),0)</f>
        <v>0</v>
      </c>
      <c r="Z901" s="7">
        <f>IFERROR(VLOOKUP(H901,'Վարկանիշային չափորոշիչներ'!$G$6:$J$72,4,FALSE),0)</f>
        <v>0</v>
      </c>
      <c r="AA901" s="7">
        <f>IFERROR(VLOOKUP(I901,'Վարկանիշային չափորոշիչներ'!$G$6:$J$72,4,FALSE),0)</f>
        <v>0</v>
      </c>
      <c r="AB901" s="7">
        <f>IFERROR(VLOOKUP(J901,'Վարկանիշային չափորոշիչներ'!$G$6:$J$72,4,FALSE),0)</f>
        <v>0</v>
      </c>
      <c r="AC901" s="7">
        <f>IFERROR(VLOOKUP(K901,'Վարկանիշային չափորոշիչներ'!$G$6:$J$72,4,FALSE),0)</f>
        <v>0</v>
      </c>
      <c r="AD901" s="7">
        <f>IFERROR(VLOOKUP(L901,'Վարկանիշային չափորոշիչներ'!$G$6:$J$72,4,FALSE),0)</f>
        <v>0</v>
      </c>
      <c r="AE901" s="7">
        <f>IFERROR(VLOOKUP(M901,'Վարկանիշային չափորոշիչներ'!$G$6:$J$72,4,FALSE),0)</f>
        <v>0</v>
      </c>
      <c r="AF901" s="7">
        <f>IFERROR(VLOOKUP(N901,'Վարկանիշային չափորոշիչներ'!$G$6:$J$72,4,FALSE),0)</f>
        <v>0</v>
      </c>
      <c r="AG901" s="7">
        <f>IFERROR(VLOOKUP(O901,'Վարկանիշային չափորոշիչներ'!$G$6:$J$72,4,FALSE),0)</f>
        <v>0</v>
      </c>
      <c r="AH901" s="7">
        <f>IFERROR(VLOOKUP(P901,'Վարկանիշային չափորոշիչներ'!$G$6:$J$72,4,FALSE),0)</f>
        <v>0</v>
      </c>
      <c r="AI901" s="7">
        <f>IFERROR(VLOOKUP(Q901,'Վարկանիշային չափորոշիչներ'!$G$6:$J$72,4,FALSE),0)</f>
        <v>0</v>
      </c>
      <c r="AJ901" s="7">
        <f t="shared" si="34"/>
        <v>0</v>
      </c>
    </row>
    <row r="902" spans="1:36" hidden="1" x14ac:dyDescent="0.35">
      <c r="A902" s="156">
        <v>1007</v>
      </c>
      <c r="B902" s="161"/>
      <c r="C902" s="71" t="s">
        <v>1951</v>
      </c>
      <c r="D902" s="72">
        <v>374380.3</v>
      </c>
      <c r="E902" s="46" t="s">
        <v>11</v>
      </c>
      <c r="F902" s="46" t="s">
        <v>11</v>
      </c>
      <c r="G902" s="46" t="s">
        <v>11</v>
      </c>
      <c r="H902" s="46" t="s">
        <v>11</v>
      </c>
      <c r="I902" s="46" t="s">
        <v>11</v>
      </c>
      <c r="J902" s="46" t="s">
        <v>11</v>
      </c>
      <c r="K902" s="46" t="s">
        <v>11</v>
      </c>
      <c r="L902" s="46" t="s">
        <v>11</v>
      </c>
      <c r="M902" s="46" t="s">
        <v>11</v>
      </c>
      <c r="N902" s="46" t="s">
        <v>11</v>
      </c>
      <c r="O902" s="46" t="s">
        <v>11</v>
      </c>
      <c r="P902" s="46" t="s">
        <v>11</v>
      </c>
      <c r="Q902" s="60" t="s">
        <v>11</v>
      </c>
      <c r="R902" s="61">
        <f t="shared" si="35"/>
        <v>0</v>
      </c>
      <c r="W902" s="175">
        <f>IFERROR(VLOOKUP(E902,'Վարկանիշային չափորոշիչներ'!$G$6:$J$72,4,FALSE),0)</f>
        <v>0</v>
      </c>
      <c r="X902" s="7">
        <f>IFERROR(VLOOKUP(F902,'Վարկանիշային չափորոշիչներ'!$G$6:$J$72,4,FALSE),0)</f>
        <v>0</v>
      </c>
      <c r="Y902" s="7">
        <f>IFERROR(VLOOKUP(G902,'Վարկանիշային չափորոշիչներ'!$G$6:$J$72,4,FALSE),0)</f>
        <v>0</v>
      </c>
      <c r="Z902" s="7">
        <f>IFERROR(VLOOKUP(H902,'Վարկանիշային չափորոշիչներ'!$G$6:$J$72,4,FALSE),0)</f>
        <v>0</v>
      </c>
      <c r="AA902" s="7">
        <f>IFERROR(VLOOKUP(I902,'Վարկանիշային չափորոշիչներ'!$G$6:$J$72,4,FALSE),0)</f>
        <v>0</v>
      </c>
      <c r="AB902" s="7">
        <f>IFERROR(VLOOKUP(J902,'Վարկանիշային չափորոշիչներ'!$G$6:$J$72,4,FALSE),0)</f>
        <v>0</v>
      </c>
      <c r="AC902" s="7">
        <f>IFERROR(VLOOKUP(K902,'Վարկանիշային չափորոշիչներ'!$G$6:$J$72,4,FALSE),0)</f>
        <v>0</v>
      </c>
      <c r="AD902" s="7">
        <f>IFERROR(VLOOKUP(L902,'Վարկանիշային չափորոշիչներ'!$G$6:$J$72,4,FALSE),0)</f>
        <v>0</v>
      </c>
      <c r="AE902" s="7">
        <f>IFERROR(VLOOKUP(M902,'Վարկանիշային չափորոշիչներ'!$G$6:$J$72,4,FALSE),0)</f>
        <v>0</v>
      </c>
      <c r="AF902" s="7">
        <f>IFERROR(VLOOKUP(N902,'Վարկանիշային չափորոշիչներ'!$G$6:$J$72,4,FALSE),0)</f>
        <v>0</v>
      </c>
      <c r="AG902" s="7">
        <f>IFERROR(VLOOKUP(O902,'Վարկանիշային չափորոշիչներ'!$G$6:$J$72,4,FALSE),0)</f>
        <v>0</v>
      </c>
      <c r="AH902" s="7">
        <f>IFERROR(VLOOKUP(P902,'Վարկանիշային չափորոշիչներ'!$G$6:$J$72,4,FALSE),0)</f>
        <v>0</v>
      </c>
      <c r="AI902" s="7">
        <f>IFERROR(VLOOKUP(Q902,'Վարկանիշային չափորոշիչներ'!$G$6:$J$72,4,FALSE),0)</f>
        <v>0</v>
      </c>
      <c r="AJ902" s="7">
        <f t="shared" si="34"/>
        <v>0</v>
      </c>
    </row>
    <row r="903" spans="1:36" ht="30" hidden="1" x14ac:dyDescent="0.35">
      <c r="A903" s="158">
        <v>1007</v>
      </c>
      <c r="B903" s="161" t="s">
        <v>1952</v>
      </c>
      <c r="C903" s="80" t="s">
        <v>1953</v>
      </c>
      <c r="D903" s="68">
        <v>374380.3</v>
      </c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58"/>
      <c r="R903" s="61">
        <f t="shared" si="35"/>
        <v>0</v>
      </c>
      <c r="W903" s="175">
        <f>IFERROR(VLOOKUP(E903,'Վարկանիշային չափորոշիչներ'!$G$6:$J$72,4,FALSE),0)</f>
        <v>0</v>
      </c>
      <c r="X903" s="7">
        <f>IFERROR(VLOOKUP(F903,'Վարկանիշային չափորոշիչներ'!$G$6:$J$72,4,FALSE),0)</f>
        <v>0</v>
      </c>
      <c r="Y903" s="7">
        <f>IFERROR(VLOOKUP(G903,'Վարկանիշային չափորոշիչներ'!$G$6:$J$72,4,FALSE),0)</f>
        <v>0</v>
      </c>
      <c r="Z903" s="7">
        <f>IFERROR(VLOOKUP(H903,'Վարկանիշային չափորոշիչներ'!$G$6:$J$72,4,FALSE),0)</f>
        <v>0</v>
      </c>
      <c r="AA903" s="7">
        <f>IFERROR(VLOOKUP(I903,'Վարկանիշային չափորոշիչներ'!$G$6:$J$72,4,FALSE),0)</f>
        <v>0</v>
      </c>
      <c r="AB903" s="7">
        <f>IFERROR(VLOOKUP(J903,'Վարկանիշային չափորոշիչներ'!$G$6:$J$72,4,FALSE),0)</f>
        <v>0</v>
      </c>
      <c r="AC903" s="7">
        <f>IFERROR(VLOOKUP(K903,'Վարկանիշային չափորոշիչներ'!$G$6:$J$72,4,FALSE),0)</f>
        <v>0</v>
      </c>
      <c r="AD903" s="7">
        <f>IFERROR(VLOOKUP(L903,'Վարկանիշային չափորոշիչներ'!$G$6:$J$72,4,FALSE),0)</f>
        <v>0</v>
      </c>
      <c r="AE903" s="7">
        <f>IFERROR(VLOOKUP(M903,'Վարկանիշային չափորոշիչներ'!$G$6:$J$72,4,FALSE),0)</f>
        <v>0</v>
      </c>
      <c r="AF903" s="7">
        <f>IFERROR(VLOOKUP(N903,'Վարկանիշային չափորոշիչներ'!$G$6:$J$72,4,FALSE),0)</f>
        <v>0</v>
      </c>
      <c r="AG903" s="7">
        <f>IFERROR(VLOOKUP(O903,'Վարկանիշային չափորոշիչներ'!$G$6:$J$72,4,FALSE),0)</f>
        <v>0</v>
      </c>
      <c r="AH903" s="7">
        <f>IFERROR(VLOOKUP(P903,'Վարկանիշային չափորոշիչներ'!$G$6:$J$72,4,FALSE),0)</f>
        <v>0</v>
      </c>
      <c r="AI903" s="7">
        <f>IFERROR(VLOOKUP(Q903,'Վարկանիշային չափորոշիչներ'!$G$6:$J$72,4,FALSE),0)</f>
        <v>0</v>
      </c>
      <c r="AJ903" s="7">
        <f t="shared" si="34"/>
        <v>0</v>
      </c>
    </row>
    <row r="904" spans="1:36" hidden="1" x14ac:dyDescent="0.35">
      <c r="A904" s="160" t="s">
        <v>0</v>
      </c>
      <c r="B904" s="161"/>
      <c r="C904" s="69" t="s">
        <v>179</v>
      </c>
      <c r="D904" s="70">
        <v>138872022.25999999</v>
      </c>
      <c r="E904" s="45" t="s">
        <v>11</v>
      </c>
      <c r="F904" s="45" t="s">
        <v>11</v>
      </c>
      <c r="G904" s="45" t="s">
        <v>11</v>
      </c>
      <c r="H904" s="45" t="s">
        <v>11</v>
      </c>
      <c r="I904" s="45" t="s">
        <v>11</v>
      </c>
      <c r="J904" s="45" t="s">
        <v>11</v>
      </c>
      <c r="K904" s="45" t="s">
        <v>11</v>
      </c>
      <c r="L904" s="45" t="s">
        <v>11</v>
      </c>
      <c r="M904" s="45" t="s">
        <v>11</v>
      </c>
      <c r="N904" s="45" t="s">
        <v>11</v>
      </c>
      <c r="O904" s="45" t="s">
        <v>11</v>
      </c>
      <c r="P904" s="45" t="s">
        <v>11</v>
      </c>
      <c r="Q904" s="59" t="s">
        <v>11</v>
      </c>
      <c r="R904" s="61">
        <f t="shared" si="35"/>
        <v>0</v>
      </c>
      <c r="W904" s="175">
        <f>IFERROR(VLOOKUP(E904,'Վարկանիշային չափորոշիչներ'!$G$6:$J$72,4,FALSE),0)</f>
        <v>0</v>
      </c>
      <c r="X904" s="7">
        <f>IFERROR(VLOOKUP(F904,'Վարկանիշային չափորոշիչներ'!$G$6:$J$72,4,FALSE),0)</f>
        <v>0</v>
      </c>
      <c r="Y904" s="7">
        <f>IFERROR(VLOOKUP(G904,'Վարկանիշային չափորոշիչներ'!$G$6:$J$72,4,FALSE),0)</f>
        <v>0</v>
      </c>
      <c r="Z904" s="7">
        <f>IFERROR(VLOOKUP(H904,'Վարկանիշային չափորոշիչներ'!$G$6:$J$72,4,FALSE),0)</f>
        <v>0</v>
      </c>
      <c r="AA904" s="7">
        <f>IFERROR(VLOOKUP(I904,'Վարկանիշային չափորոշիչներ'!$G$6:$J$72,4,FALSE),0)</f>
        <v>0</v>
      </c>
      <c r="AB904" s="7">
        <f>IFERROR(VLOOKUP(J904,'Վարկանիշային չափորոշիչներ'!$G$6:$J$72,4,FALSE),0)</f>
        <v>0</v>
      </c>
      <c r="AC904" s="7">
        <f>IFERROR(VLOOKUP(K904,'Վարկանիշային չափորոշիչներ'!$G$6:$J$72,4,FALSE),0)</f>
        <v>0</v>
      </c>
      <c r="AD904" s="7">
        <f>IFERROR(VLOOKUP(L904,'Վարկանիշային չափորոշիչներ'!$G$6:$J$72,4,FALSE),0)</f>
        <v>0</v>
      </c>
      <c r="AE904" s="7">
        <f>IFERROR(VLOOKUP(M904,'Վարկանիշային չափորոշիչներ'!$G$6:$J$72,4,FALSE),0)</f>
        <v>0</v>
      </c>
      <c r="AF904" s="7">
        <f>IFERROR(VLOOKUP(N904,'Վարկանիշային չափորոշիչներ'!$G$6:$J$72,4,FALSE),0)</f>
        <v>0</v>
      </c>
      <c r="AG904" s="7">
        <f>IFERROR(VLOOKUP(O904,'Վարկանիշային չափորոշիչներ'!$G$6:$J$72,4,FALSE),0)</f>
        <v>0</v>
      </c>
      <c r="AH904" s="7">
        <f>IFERROR(VLOOKUP(P904,'Վարկանիշային չափորոշիչներ'!$G$6:$J$72,4,FALSE),0)</f>
        <v>0</v>
      </c>
      <c r="AI904" s="7">
        <f>IFERROR(VLOOKUP(Q904,'Վարկանիշային չափորոշիչներ'!$G$6:$J$72,4,FALSE),0)</f>
        <v>0</v>
      </c>
      <c r="AJ904" s="7">
        <f t="shared" si="34"/>
        <v>0</v>
      </c>
    </row>
    <row r="905" spans="1:36" hidden="1" x14ac:dyDescent="0.35">
      <c r="A905" s="160">
        <v>1023</v>
      </c>
      <c r="B905" s="161"/>
      <c r="C905" s="71" t="s">
        <v>1954</v>
      </c>
      <c r="D905" s="72">
        <v>36715206.460000008</v>
      </c>
      <c r="E905" s="46" t="s">
        <v>11</v>
      </c>
      <c r="F905" s="46" t="s">
        <v>11</v>
      </c>
      <c r="G905" s="46" t="s">
        <v>11</v>
      </c>
      <c r="H905" s="46" t="s">
        <v>11</v>
      </c>
      <c r="I905" s="46" t="s">
        <v>11</v>
      </c>
      <c r="J905" s="46" t="s">
        <v>11</v>
      </c>
      <c r="K905" s="46" t="s">
        <v>11</v>
      </c>
      <c r="L905" s="46" t="s">
        <v>11</v>
      </c>
      <c r="M905" s="46" t="s">
        <v>11</v>
      </c>
      <c r="N905" s="46" t="s">
        <v>11</v>
      </c>
      <c r="O905" s="46" t="s">
        <v>11</v>
      </c>
      <c r="P905" s="46" t="s">
        <v>11</v>
      </c>
      <c r="Q905" s="60" t="s">
        <v>11</v>
      </c>
      <c r="R905" s="61">
        <f t="shared" si="35"/>
        <v>0</v>
      </c>
      <c r="W905" s="175">
        <f>IFERROR(VLOOKUP(E905,'Վարկանիշային չափորոշիչներ'!$G$6:$J$72,4,FALSE),0)</f>
        <v>0</v>
      </c>
      <c r="X905" s="7">
        <f>IFERROR(VLOOKUP(F905,'Վարկանիշային չափորոշիչներ'!$G$6:$J$72,4,FALSE),0)</f>
        <v>0</v>
      </c>
      <c r="Y905" s="7">
        <f>IFERROR(VLOOKUP(G905,'Վարկանիշային չափորոշիչներ'!$G$6:$J$72,4,FALSE),0)</f>
        <v>0</v>
      </c>
      <c r="Z905" s="7">
        <f>IFERROR(VLOOKUP(H905,'Վարկանիշային չափորոշիչներ'!$G$6:$J$72,4,FALSE),0)</f>
        <v>0</v>
      </c>
      <c r="AA905" s="7">
        <f>IFERROR(VLOOKUP(I905,'Վարկանիշային չափորոշիչներ'!$G$6:$J$72,4,FALSE),0)</f>
        <v>0</v>
      </c>
      <c r="AB905" s="7">
        <f>IFERROR(VLOOKUP(J905,'Վարկանիշային չափորոշիչներ'!$G$6:$J$72,4,FALSE),0)</f>
        <v>0</v>
      </c>
      <c r="AC905" s="7">
        <f>IFERROR(VLOOKUP(K905,'Վարկանիշային չափորոշիչներ'!$G$6:$J$72,4,FALSE),0)</f>
        <v>0</v>
      </c>
      <c r="AD905" s="7">
        <f>IFERROR(VLOOKUP(L905,'Վարկանիշային չափորոշիչներ'!$G$6:$J$72,4,FALSE),0)</f>
        <v>0</v>
      </c>
      <c r="AE905" s="7">
        <f>IFERROR(VLOOKUP(M905,'Վարկանիշային չափորոշիչներ'!$G$6:$J$72,4,FALSE),0)</f>
        <v>0</v>
      </c>
      <c r="AF905" s="7">
        <f>IFERROR(VLOOKUP(N905,'Վարկանիշային չափորոշիչներ'!$G$6:$J$72,4,FALSE),0)</f>
        <v>0</v>
      </c>
      <c r="AG905" s="7">
        <f>IFERROR(VLOOKUP(O905,'Վարկանիշային չափորոշիչներ'!$G$6:$J$72,4,FALSE),0)</f>
        <v>0</v>
      </c>
      <c r="AH905" s="7">
        <f>IFERROR(VLOOKUP(P905,'Վարկանիշային չափորոշիչներ'!$G$6:$J$72,4,FALSE),0)</f>
        <v>0</v>
      </c>
      <c r="AI905" s="7">
        <f>IFERROR(VLOOKUP(Q905,'Վարկանիշային չափորոշիչներ'!$G$6:$J$72,4,FALSE),0)</f>
        <v>0</v>
      </c>
      <c r="AJ905" s="7">
        <f t="shared" si="34"/>
        <v>0</v>
      </c>
    </row>
    <row r="906" spans="1:36" hidden="1" x14ac:dyDescent="0.35">
      <c r="A906" s="160">
        <v>1023</v>
      </c>
      <c r="B906" s="161" t="s">
        <v>1955</v>
      </c>
      <c r="C906" s="103" t="s">
        <v>1954</v>
      </c>
      <c r="D906" s="68">
        <v>26227795.859999999</v>
      </c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58"/>
      <c r="R906" s="61">
        <f t="shared" si="35"/>
        <v>0</v>
      </c>
      <c r="W906" s="175">
        <f>IFERROR(VLOOKUP(E906,'Վարկանիշային չափորոշիչներ'!$G$6:$J$72,4,FALSE),0)</f>
        <v>0</v>
      </c>
      <c r="X906" s="7">
        <f>IFERROR(VLOOKUP(F906,'Վարկանիշային չափորոշիչներ'!$G$6:$J$72,4,FALSE),0)</f>
        <v>0</v>
      </c>
      <c r="Y906" s="7">
        <f>IFERROR(VLOOKUP(G906,'Վարկանիշային չափորոշիչներ'!$G$6:$J$72,4,FALSE),0)</f>
        <v>0</v>
      </c>
      <c r="Z906" s="7">
        <f>IFERROR(VLOOKUP(H906,'Վարկանիշային չափորոշիչներ'!$G$6:$J$72,4,FALSE),0)</f>
        <v>0</v>
      </c>
      <c r="AA906" s="7">
        <f>IFERROR(VLOOKUP(I906,'Վարկանիշային չափորոշիչներ'!$G$6:$J$72,4,FALSE),0)</f>
        <v>0</v>
      </c>
      <c r="AB906" s="7">
        <f>IFERROR(VLOOKUP(J906,'Վարկանիշային չափորոշիչներ'!$G$6:$J$72,4,FALSE),0)</f>
        <v>0</v>
      </c>
      <c r="AC906" s="7">
        <f>IFERROR(VLOOKUP(K906,'Վարկանիշային չափորոշիչներ'!$G$6:$J$72,4,FALSE),0)</f>
        <v>0</v>
      </c>
      <c r="AD906" s="7">
        <f>IFERROR(VLOOKUP(L906,'Վարկանիշային չափորոշիչներ'!$G$6:$J$72,4,FALSE),0)</f>
        <v>0</v>
      </c>
      <c r="AE906" s="7">
        <f>IFERROR(VLOOKUP(M906,'Վարկանիշային չափորոշիչներ'!$G$6:$J$72,4,FALSE),0)</f>
        <v>0</v>
      </c>
      <c r="AF906" s="7">
        <f>IFERROR(VLOOKUP(N906,'Վարկանիշային չափորոշիչներ'!$G$6:$J$72,4,FALSE),0)</f>
        <v>0</v>
      </c>
      <c r="AG906" s="7">
        <f>IFERROR(VLOOKUP(O906,'Վարկանիշային չափորոշիչներ'!$G$6:$J$72,4,FALSE),0)</f>
        <v>0</v>
      </c>
      <c r="AH906" s="7">
        <f>IFERROR(VLOOKUP(P906,'Վարկանիշային չափորոշիչներ'!$G$6:$J$72,4,FALSE),0)</f>
        <v>0</v>
      </c>
      <c r="AI906" s="7">
        <f>IFERROR(VLOOKUP(Q906,'Վարկանիշային չափորոշիչներ'!$G$6:$J$72,4,FALSE),0)</f>
        <v>0</v>
      </c>
      <c r="AJ906" s="7">
        <f t="shared" si="34"/>
        <v>0</v>
      </c>
    </row>
    <row r="907" spans="1:36" ht="30" hidden="1" x14ac:dyDescent="0.35">
      <c r="A907" s="160">
        <v>1023</v>
      </c>
      <c r="B907" s="161" t="s">
        <v>1956</v>
      </c>
      <c r="C907" s="80" t="s">
        <v>1957</v>
      </c>
      <c r="D907" s="68">
        <v>175470.5</v>
      </c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58"/>
      <c r="R907" s="61">
        <f t="shared" si="35"/>
        <v>0</v>
      </c>
      <c r="W907" s="175">
        <f>IFERROR(VLOOKUP(E907,'Վարկանիշային չափորոշիչներ'!$G$6:$J$72,4,FALSE),0)</f>
        <v>0</v>
      </c>
      <c r="X907" s="7">
        <f>IFERROR(VLOOKUP(F907,'Վարկանիշային չափորոշիչներ'!$G$6:$J$72,4,FALSE),0)</f>
        <v>0</v>
      </c>
      <c r="Y907" s="7">
        <f>IFERROR(VLOOKUP(G907,'Վարկանիշային չափորոշիչներ'!$G$6:$J$72,4,FALSE),0)</f>
        <v>0</v>
      </c>
      <c r="Z907" s="7">
        <f>IFERROR(VLOOKUP(H907,'Վարկանիշային չափորոշիչներ'!$G$6:$J$72,4,FALSE),0)</f>
        <v>0</v>
      </c>
      <c r="AA907" s="7">
        <f>IFERROR(VLOOKUP(I907,'Վարկանիշային չափորոշիչներ'!$G$6:$J$72,4,FALSE),0)</f>
        <v>0</v>
      </c>
      <c r="AB907" s="7">
        <f>IFERROR(VLOOKUP(J907,'Վարկանիշային չափորոշիչներ'!$G$6:$J$72,4,FALSE),0)</f>
        <v>0</v>
      </c>
      <c r="AC907" s="7">
        <f>IFERROR(VLOOKUP(K907,'Վարկանիշային չափորոշիչներ'!$G$6:$J$72,4,FALSE),0)</f>
        <v>0</v>
      </c>
      <c r="AD907" s="7">
        <f>IFERROR(VLOOKUP(L907,'Վարկանիշային չափորոշիչներ'!$G$6:$J$72,4,FALSE),0)</f>
        <v>0</v>
      </c>
      <c r="AE907" s="7">
        <f>IFERROR(VLOOKUP(M907,'Վարկանիշային չափորոշիչներ'!$G$6:$J$72,4,FALSE),0)</f>
        <v>0</v>
      </c>
      <c r="AF907" s="7">
        <f>IFERROR(VLOOKUP(N907,'Վարկանիշային չափորոշիչներ'!$G$6:$J$72,4,FALSE),0)</f>
        <v>0</v>
      </c>
      <c r="AG907" s="7">
        <f>IFERROR(VLOOKUP(O907,'Վարկանիշային չափորոշիչներ'!$G$6:$J$72,4,FALSE),0)</f>
        <v>0</v>
      </c>
      <c r="AH907" s="7">
        <f>IFERROR(VLOOKUP(P907,'Վարկանիշային չափորոշիչներ'!$G$6:$J$72,4,FALSE),0)</f>
        <v>0</v>
      </c>
      <c r="AI907" s="7">
        <f>IFERROR(VLOOKUP(Q907,'Վարկանիշային չափորոշիչներ'!$G$6:$J$72,4,FALSE),0)</f>
        <v>0</v>
      </c>
      <c r="AJ907" s="7">
        <f t="shared" si="34"/>
        <v>0</v>
      </c>
    </row>
    <row r="908" spans="1:36" hidden="1" x14ac:dyDescent="0.35">
      <c r="A908" s="160">
        <v>1023</v>
      </c>
      <c r="B908" s="161" t="s">
        <v>1958</v>
      </c>
      <c r="C908" s="105" t="s">
        <v>1959</v>
      </c>
      <c r="D908" s="76">
        <v>68598</v>
      </c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58"/>
      <c r="R908" s="61">
        <f t="shared" si="35"/>
        <v>0</v>
      </c>
      <c r="W908" s="175">
        <f>IFERROR(VLOOKUP(E908,'Վարկանիշային չափորոշիչներ'!$G$6:$J$72,4,FALSE),0)</f>
        <v>0</v>
      </c>
      <c r="X908" s="7">
        <f>IFERROR(VLOOKUP(F908,'Վարկանիշային չափորոշիչներ'!$G$6:$J$72,4,FALSE),0)</f>
        <v>0</v>
      </c>
      <c r="Y908" s="7">
        <f>IFERROR(VLOOKUP(G908,'Վարկանիշային չափորոշիչներ'!$G$6:$J$72,4,FALSE),0)</f>
        <v>0</v>
      </c>
      <c r="Z908" s="7">
        <f>IFERROR(VLOOKUP(H908,'Վարկանիշային չափորոշիչներ'!$G$6:$J$72,4,FALSE),0)</f>
        <v>0</v>
      </c>
      <c r="AA908" s="7">
        <f>IFERROR(VLOOKUP(I908,'Վարկանիշային չափորոշիչներ'!$G$6:$J$72,4,FALSE),0)</f>
        <v>0</v>
      </c>
      <c r="AB908" s="7">
        <f>IFERROR(VLOOKUP(J908,'Վարկանիշային չափորոշիչներ'!$G$6:$J$72,4,FALSE),0)</f>
        <v>0</v>
      </c>
      <c r="AC908" s="7">
        <f>IFERROR(VLOOKUP(K908,'Վարկանիշային չափորոշիչներ'!$G$6:$J$72,4,FALSE),0)</f>
        <v>0</v>
      </c>
      <c r="AD908" s="7">
        <f>IFERROR(VLOOKUP(L908,'Վարկանիշային չափորոշիչներ'!$G$6:$J$72,4,FALSE),0)</f>
        <v>0</v>
      </c>
      <c r="AE908" s="7">
        <f>IFERROR(VLOOKUP(M908,'Վարկանիշային չափորոշիչներ'!$G$6:$J$72,4,FALSE),0)</f>
        <v>0</v>
      </c>
      <c r="AF908" s="7">
        <f>IFERROR(VLOOKUP(N908,'Վարկանիշային չափորոշիչներ'!$G$6:$J$72,4,FALSE),0)</f>
        <v>0</v>
      </c>
      <c r="AG908" s="7">
        <f>IFERROR(VLOOKUP(O908,'Վարկանիշային չափորոշիչներ'!$G$6:$J$72,4,FALSE),0)</f>
        <v>0</v>
      </c>
      <c r="AH908" s="7">
        <f>IFERROR(VLOOKUP(P908,'Վարկանիշային չափորոշիչներ'!$G$6:$J$72,4,FALSE),0)</f>
        <v>0</v>
      </c>
      <c r="AI908" s="7">
        <f>IFERROR(VLOOKUP(Q908,'Վարկանիշային չափորոշիչներ'!$G$6:$J$72,4,FALSE),0)</f>
        <v>0</v>
      </c>
      <c r="AJ908" s="7">
        <f t="shared" si="34"/>
        <v>0</v>
      </c>
    </row>
    <row r="909" spans="1:36" ht="30" hidden="1" x14ac:dyDescent="0.35">
      <c r="A909" s="160">
        <v>1023</v>
      </c>
      <c r="B909" s="161" t="s">
        <v>1960</v>
      </c>
      <c r="C909" s="80" t="s">
        <v>180</v>
      </c>
      <c r="D909" s="68">
        <v>77462.600000000006</v>
      </c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58"/>
      <c r="R909" s="61">
        <f t="shared" si="35"/>
        <v>0</v>
      </c>
      <c r="W909" s="175">
        <f>IFERROR(VLOOKUP(E909,'Վարկանիշային չափորոշիչներ'!$G$6:$J$72,4,FALSE),0)</f>
        <v>0</v>
      </c>
      <c r="X909" s="7">
        <f>IFERROR(VLOOKUP(F909,'Վարկանիշային չափորոշիչներ'!$G$6:$J$72,4,FALSE),0)</f>
        <v>0</v>
      </c>
      <c r="Y909" s="7">
        <f>IFERROR(VLOOKUP(G909,'Վարկանիշային չափորոշիչներ'!$G$6:$J$72,4,FALSE),0)</f>
        <v>0</v>
      </c>
      <c r="Z909" s="7">
        <f>IFERROR(VLOOKUP(H909,'Վարկանիշային չափորոշիչներ'!$G$6:$J$72,4,FALSE),0)</f>
        <v>0</v>
      </c>
      <c r="AA909" s="7">
        <f>IFERROR(VLOOKUP(I909,'Վարկանիշային չափորոշիչներ'!$G$6:$J$72,4,FALSE),0)</f>
        <v>0</v>
      </c>
      <c r="AB909" s="7">
        <f>IFERROR(VLOOKUP(J909,'Վարկանիշային չափորոշիչներ'!$G$6:$J$72,4,FALSE),0)</f>
        <v>0</v>
      </c>
      <c r="AC909" s="7">
        <f>IFERROR(VLOOKUP(K909,'Վարկանիշային չափորոշիչներ'!$G$6:$J$72,4,FALSE),0)</f>
        <v>0</v>
      </c>
      <c r="AD909" s="7">
        <f>IFERROR(VLOOKUP(L909,'Վարկանիշային չափորոշիչներ'!$G$6:$J$72,4,FALSE),0)</f>
        <v>0</v>
      </c>
      <c r="AE909" s="7">
        <f>IFERROR(VLOOKUP(M909,'Վարկանիշային չափորոշիչներ'!$G$6:$J$72,4,FALSE),0)</f>
        <v>0</v>
      </c>
      <c r="AF909" s="7">
        <f>IFERROR(VLOOKUP(N909,'Վարկանիշային չափորոշիչներ'!$G$6:$J$72,4,FALSE),0)</f>
        <v>0</v>
      </c>
      <c r="AG909" s="7">
        <f>IFERROR(VLOOKUP(O909,'Վարկանիշային չափորոշիչներ'!$G$6:$J$72,4,FALSE),0)</f>
        <v>0</v>
      </c>
      <c r="AH909" s="7">
        <f>IFERROR(VLOOKUP(P909,'Վարկանիշային չափորոշիչներ'!$G$6:$J$72,4,FALSE),0)</f>
        <v>0</v>
      </c>
      <c r="AI909" s="7">
        <f>IFERROR(VLOOKUP(Q909,'Վարկանիշային չափորոշիչներ'!$G$6:$J$72,4,FALSE),0)</f>
        <v>0</v>
      </c>
      <c r="AJ909" s="7">
        <f t="shared" si="34"/>
        <v>0</v>
      </c>
    </row>
    <row r="910" spans="1:36" ht="30" hidden="1" x14ac:dyDescent="0.35">
      <c r="A910" s="160">
        <v>1023</v>
      </c>
      <c r="B910" s="161" t="s">
        <v>1961</v>
      </c>
      <c r="C910" s="105" t="s">
        <v>1962</v>
      </c>
      <c r="D910" s="68">
        <v>1087667.8999999999</v>
      </c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58"/>
      <c r="R910" s="61">
        <f t="shared" si="35"/>
        <v>0</v>
      </c>
      <c r="W910" s="175">
        <f>IFERROR(VLOOKUP(E910,'Վարկանիշային չափորոշիչներ'!$G$6:$J$72,4,FALSE),0)</f>
        <v>0</v>
      </c>
      <c r="X910" s="7">
        <f>IFERROR(VLOOKUP(F910,'Վարկանիշային չափորոշիչներ'!$G$6:$J$72,4,FALSE),0)</f>
        <v>0</v>
      </c>
      <c r="Y910" s="7">
        <f>IFERROR(VLOOKUP(G910,'Վարկանիշային չափորոշիչներ'!$G$6:$J$72,4,FALSE),0)</f>
        <v>0</v>
      </c>
      <c r="Z910" s="7">
        <f>IFERROR(VLOOKUP(H910,'Վարկանիշային չափորոշիչներ'!$G$6:$J$72,4,FALSE),0)</f>
        <v>0</v>
      </c>
      <c r="AA910" s="7">
        <f>IFERROR(VLOOKUP(I910,'Վարկանիշային չափորոշիչներ'!$G$6:$J$72,4,FALSE),0)</f>
        <v>0</v>
      </c>
      <c r="AB910" s="7">
        <f>IFERROR(VLOOKUP(J910,'Վարկանիշային չափորոշիչներ'!$G$6:$J$72,4,FALSE),0)</f>
        <v>0</v>
      </c>
      <c r="AC910" s="7">
        <f>IFERROR(VLOOKUP(K910,'Վարկանիշային չափորոշիչներ'!$G$6:$J$72,4,FALSE),0)</f>
        <v>0</v>
      </c>
      <c r="AD910" s="7">
        <f>IFERROR(VLOOKUP(L910,'Վարկանիշային չափորոշիչներ'!$G$6:$J$72,4,FALSE),0)</f>
        <v>0</v>
      </c>
      <c r="AE910" s="7">
        <f>IFERROR(VLOOKUP(M910,'Վարկանիշային չափորոշիչներ'!$G$6:$J$72,4,FALSE),0)</f>
        <v>0</v>
      </c>
      <c r="AF910" s="7">
        <f>IFERROR(VLOOKUP(N910,'Վարկանիշային չափորոշիչներ'!$G$6:$J$72,4,FALSE),0)</f>
        <v>0</v>
      </c>
      <c r="AG910" s="7">
        <f>IFERROR(VLOOKUP(O910,'Վարկանիշային չափորոշիչներ'!$G$6:$J$72,4,FALSE),0)</f>
        <v>0</v>
      </c>
      <c r="AH910" s="7">
        <f>IFERROR(VLOOKUP(P910,'Վարկանիշային չափորոշիչներ'!$G$6:$J$72,4,FALSE),0)</f>
        <v>0</v>
      </c>
      <c r="AI910" s="7">
        <f>IFERROR(VLOOKUP(Q910,'Վարկանիշային չափորոշիչներ'!$G$6:$J$72,4,FALSE),0)</f>
        <v>0</v>
      </c>
      <c r="AJ910" s="7">
        <f t="shared" si="34"/>
        <v>0</v>
      </c>
    </row>
    <row r="911" spans="1:36" ht="45" hidden="1" x14ac:dyDescent="0.35">
      <c r="A911" s="160">
        <v>1023</v>
      </c>
      <c r="B911" s="161" t="s">
        <v>1963</v>
      </c>
      <c r="C911" s="80" t="s">
        <v>181</v>
      </c>
      <c r="D911" s="68">
        <v>6000</v>
      </c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58"/>
      <c r="R911" s="61">
        <f t="shared" si="35"/>
        <v>0</v>
      </c>
      <c r="W911" s="175">
        <f>IFERROR(VLOOKUP(E911,'Վարկանիշային չափորոշիչներ'!$G$6:$J$72,4,FALSE),0)</f>
        <v>0</v>
      </c>
      <c r="X911" s="7">
        <f>IFERROR(VLOOKUP(F911,'Վարկանիշային չափորոշիչներ'!$G$6:$J$72,4,FALSE),0)</f>
        <v>0</v>
      </c>
      <c r="Y911" s="7">
        <f>IFERROR(VLOOKUP(G911,'Վարկանիշային չափորոշիչներ'!$G$6:$J$72,4,FALSE),0)</f>
        <v>0</v>
      </c>
      <c r="Z911" s="7">
        <f>IFERROR(VLOOKUP(H911,'Վարկանիշային չափորոշիչներ'!$G$6:$J$72,4,FALSE),0)</f>
        <v>0</v>
      </c>
      <c r="AA911" s="7">
        <f>IFERROR(VLOOKUP(I911,'Վարկանիշային չափորոշիչներ'!$G$6:$J$72,4,FALSE),0)</f>
        <v>0</v>
      </c>
      <c r="AB911" s="7">
        <f>IFERROR(VLOOKUP(J911,'Վարկանիշային չափորոշիչներ'!$G$6:$J$72,4,FALSE),0)</f>
        <v>0</v>
      </c>
      <c r="AC911" s="7">
        <f>IFERROR(VLOOKUP(K911,'Վարկանիշային չափորոշիչներ'!$G$6:$J$72,4,FALSE),0)</f>
        <v>0</v>
      </c>
      <c r="AD911" s="7">
        <f>IFERROR(VLOOKUP(L911,'Վարկանիշային չափորոշիչներ'!$G$6:$J$72,4,FALSE),0)</f>
        <v>0</v>
      </c>
      <c r="AE911" s="7">
        <f>IFERROR(VLOOKUP(M911,'Վարկանիշային չափորոշիչներ'!$G$6:$J$72,4,FALSE),0)</f>
        <v>0</v>
      </c>
      <c r="AF911" s="7">
        <f>IFERROR(VLOOKUP(N911,'Վարկանիշային չափորոշիչներ'!$G$6:$J$72,4,FALSE),0)</f>
        <v>0</v>
      </c>
      <c r="AG911" s="7">
        <f>IFERROR(VLOOKUP(O911,'Վարկանիշային չափորոշիչներ'!$G$6:$J$72,4,FALSE),0)</f>
        <v>0</v>
      </c>
      <c r="AH911" s="7">
        <f>IFERROR(VLOOKUP(P911,'Վարկանիշային չափորոշիչներ'!$G$6:$J$72,4,FALSE),0)</f>
        <v>0</v>
      </c>
      <c r="AI911" s="7">
        <f>IFERROR(VLOOKUP(Q911,'Վարկանիշային չափորոշիչներ'!$G$6:$J$72,4,FALSE),0)</f>
        <v>0</v>
      </c>
      <c r="AJ911" s="7">
        <f t="shared" si="34"/>
        <v>0</v>
      </c>
    </row>
    <row r="912" spans="1:36" ht="30" hidden="1" x14ac:dyDescent="0.35">
      <c r="A912" s="160">
        <v>1023</v>
      </c>
      <c r="B912" s="161" t="s">
        <v>1964</v>
      </c>
      <c r="C912" s="80" t="s">
        <v>1965</v>
      </c>
      <c r="D912" s="68">
        <v>243736.4</v>
      </c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58"/>
      <c r="R912" s="61">
        <f t="shared" si="35"/>
        <v>0</v>
      </c>
      <c r="W912" s="175">
        <f>IFERROR(VLOOKUP(E912,'Վարկանիշային չափորոշիչներ'!$G$6:$J$72,4,FALSE),0)</f>
        <v>0</v>
      </c>
      <c r="X912" s="7">
        <f>IFERROR(VLOOKUP(F912,'Վարկանիշային չափորոշիչներ'!$G$6:$J$72,4,FALSE),0)</f>
        <v>0</v>
      </c>
      <c r="Y912" s="7">
        <f>IFERROR(VLOOKUP(G912,'Վարկանիշային չափորոշիչներ'!$G$6:$J$72,4,FALSE),0)</f>
        <v>0</v>
      </c>
      <c r="Z912" s="7">
        <f>IFERROR(VLOOKUP(H912,'Վարկանիշային չափորոշիչներ'!$G$6:$J$72,4,FALSE),0)</f>
        <v>0</v>
      </c>
      <c r="AA912" s="7">
        <f>IFERROR(VLOOKUP(I912,'Վարկանիշային չափորոշիչներ'!$G$6:$J$72,4,FALSE),0)</f>
        <v>0</v>
      </c>
      <c r="AB912" s="7">
        <f>IFERROR(VLOOKUP(J912,'Վարկանիշային չափորոշիչներ'!$G$6:$J$72,4,FALSE),0)</f>
        <v>0</v>
      </c>
      <c r="AC912" s="7">
        <f>IFERROR(VLOOKUP(K912,'Վարկանիշային չափորոշիչներ'!$G$6:$J$72,4,FALSE),0)</f>
        <v>0</v>
      </c>
      <c r="AD912" s="7">
        <f>IFERROR(VLOOKUP(L912,'Վարկանիշային չափորոշիչներ'!$G$6:$J$72,4,FALSE),0)</f>
        <v>0</v>
      </c>
      <c r="AE912" s="7">
        <f>IFERROR(VLOOKUP(M912,'Վարկանիշային չափորոշիչներ'!$G$6:$J$72,4,FALSE),0)</f>
        <v>0</v>
      </c>
      <c r="AF912" s="7">
        <f>IFERROR(VLOOKUP(N912,'Վարկանիշային չափորոշիչներ'!$G$6:$J$72,4,FALSE),0)</f>
        <v>0</v>
      </c>
      <c r="AG912" s="7">
        <f>IFERROR(VLOOKUP(O912,'Վարկանիշային չափորոշիչներ'!$G$6:$J$72,4,FALSE),0)</f>
        <v>0</v>
      </c>
      <c r="AH912" s="7">
        <f>IFERROR(VLOOKUP(P912,'Վարկանիշային չափորոշիչներ'!$G$6:$J$72,4,FALSE),0)</f>
        <v>0</v>
      </c>
      <c r="AI912" s="7">
        <f>IFERROR(VLOOKUP(Q912,'Վարկանիշային չափորոշիչներ'!$G$6:$J$72,4,FALSE),0)</f>
        <v>0</v>
      </c>
      <c r="AJ912" s="7">
        <f t="shared" si="34"/>
        <v>0</v>
      </c>
    </row>
    <row r="913" spans="1:36" ht="60" hidden="1" x14ac:dyDescent="0.35">
      <c r="A913" s="162">
        <v>1023</v>
      </c>
      <c r="B913" s="161" t="s">
        <v>1966</v>
      </c>
      <c r="C913" s="105" t="s">
        <v>1967</v>
      </c>
      <c r="D913" s="68">
        <v>400000</v>
      </c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58"/>
      <c r="R913" s="61">
        <f t="shared" si="35"/>
        <v>0</v>
      </c>
      <c r="W913" s="175">
        <f>IFERROR(VLOOKUP(E913,'Վարկանիշային չափորոշիչներ'!$G$6:$J$72,4,FALSE),0)</f>
        <v>0</v>
      </c>
      <c r="X913" s="7">
        <f>IFERROR(VLOOKUP(F913,'Վարկանիշային չափորոշիչներ'!$G$6:$J$72,4,FALSE),0)</f>
        <v>0</v>
      </c>
      <c r="Y913" s="7">
        <f>IFERROR(VLOOKUP(G913,'Վարկանիշային չափորոշիչներ'!$G$6:$J$72,4,FALSE),0)</f>
        <v>0</v>
      </c>
      <c r="Z913" s="7">
        <f>IFERROR(VLOOKUP(H913,'Վարկանիշային չափորոշիչներ'!$G$6:$J$72,4,FALSE),0)</f>
        <v>0</v>
      </c>
      <c r="AA913" s="7">
        <f>IFERROR(VLOOKUP(I913,'Վարկանիշային չափորոշիչներ'!$G$6:$J$72,4,FALSE),0)</f>
        <v>0</v>
      </c>
      <c r="AB913" s="7">
        <f>IFERROR(VLOOKUP(J913,'Վարկանիշային չափորոշիչներ'!$G$6:$J$72,4,FALSE),0)</f>
        <v>0</v>
      </c>
      <c r="AC913" s="7">
        <f>IFERROR(VLOOKUP(K913,'Վարկանիշային չափորոշիչներ'!$G$6:$J$72,4,FALSE),0)</f>
        <v>0</v>
      </c>
      <c r="AD913" s="7">
        <f>IFERROR(VLOOKUP(L913,'Վարկանիշային չափորոշիչներ'!$G$6:$J$72,4,FALSE),0)</f>
        <v>0</v>
      </c>
      <c r="AE913" s="7">
        <f>IFERROR(VLOOKUP(M913,'Վարկանիշային չափորոշիչներ'!$G$6:$J$72,4,FALSE),0)</f>
        <v>0</v>
      </c>
      <c r="AF913" s="7">
        <f>IFERROR(VLOOKUP(N913,'Վարկանիշային չափորոշիչներ'!$G$6:$J$72,4,FALSE),0)</f>
        <v>0</v>
      </c>
      <c r="AG913" s="7">
        <f>IFERROR(VLOOKUP(O913,'Վարկանիշային չափորոշիչներ'!$G$6:$J$72,4,FALSE),0)</f>
        <v>0</v>
      </c>
      <c r="AH913" s="7">
        <f>IFERROR(VLOOKUP(P913,'Վարկանիշային չափորոշիչներ'!$G$6:$J$72,4,FALSE),0)</f>
        <v>0</v>
      </c>
      <c r="AI913" s="7">
        <f>IFERROR(VLOOKUP(Q913,'Վարկանիշային չափորոշիչներ'!$G$6:$J$72,4,FALSE),0)</f>
        <v>0</v>
      </c>
      <c r="AJ913" s="7">
        <f t="shared" si="34"/>
        <v>0</v>
      </c>
    </row>
    <row r="914" spans="1:36" ht="75" hidden="1" x14ac:dyDescent="0.35">
      <c r="A914" s="158">
        <v>1023</v>
      </c>
      <c r="B914" s="161" t="s">
        <v>1968</v>
      </c>
      <c r="C914" s="80" t="s">
        <v>1969</v>
      </c>
      <c r="D914" s="76">
        <v>3268357.6</v>
      </c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58"/>
      <c r="R914" s="61">
        <f t="shared" si="35"/>
        <v>0</v>
      </c>
      <c r="W914" s="175">
        <f>IFERROR(VLOOKUP(E914,'Վարկանիշային չափորոշիչներ'!$G$6:$J$72,4,FALSE),0)</f>
        <v>0</v>
      </c>
      <c r="X914" s="7">
        <f>IFERROR(VLOOKUP(F914,'Վարկանիշային չափորոշիչներ'!$G$6:$J$72,4,FALSE),0)</f>
        <v>0</v>
      </c>
      <c r="Y914" s="7">
        <f>IFERROR(VLOOKUP(G914,'Վարկանիշային չափորոշիչներ'!$G$6:$J$72,4,FALSE),0)</f>
        <v>0</v>
      </c>
      <c r="Z914" s="7">
        <f>IFERROR(VLOOKUP(H914,'Վարկանիշային չափորոշիչներ'!$G$6:$J$72,4,FALSE),0)</f>
        <v>0</v>
      </c>
      <c r="AA914" s="7">
        <f>IFERROR(VLOOKUP(I914,'Վարկանիշային չափորոշիչներ'!$G$6:$J$72,4,FALSE),0)</f>
        <v>0</v>
      </c>
      <c r="AB914" s="7">
        <f>IFERROR(VLOOKUP(J914,'Վարկանիշային չափորոշիչներ'!$G$6:$J$72,4,FALSE),0)</f>
        <v>0</v>
      </c>
      <c r="AC914" s="7">
        <f>IFERROR(VLOOKUP(K914,'Վարկանիշային չափորոշիչներ'!$G$6:$J$72,4,FALSE),0)</f>
        <v>0</v>
      </c>
      <c r="AD914" s="7">
        <f>IFERROR(VLOOKUP(L914,'Վարկանիշային չափորոշիչներ'!$G$6:$J$72,4,FALSE),0)</f>
        <v>0</v>
      </c>
      <c r="AE914" s="7">
        <f>IFERROR(VLOOKUP(M914,'Վարկանիշային չափորոշիչներ'!$G$6:$J$72,4,FALSE),0)</f>
        <v>0</v>
      </c>
      <c r="AF914" s="7">
        <f>IFERROR(VLOOKUP(N914,'Վարկանիշային չափորոշիչներ'!$G$6:$J$72,4,FALSE),0)</f>
        <v>0</v>
      </c>
      <c r="AG914" s="7">
        <f>IFERROR(VLOOKUP(O914,'Վարկանիշային չափորոշիչներ'!$G$6:$J$72,4,FALSE),0)</f>
        <v>0</v>
      </c>
      <c r="AH914" s="7">
        <f>IFERROR(VLOOKUP(P914,'Վարկանիշային չափորոշիչներ'!$G$6:$J$72,4,FALSE),0)</f>
        <v>0</v>
      </c>
      <c r="AI914" s="7">
        <f>IFERROR(VLOOKUP(Q914,'Վարկանիշային չափորոշիչներ'!$G$6:$J$72,4,FALSE),0)</f>
        <v>0</v>
      </c>
      <c r="AJ914" s="7">
        <f t="shared" si="34"/>
        <v>0</v>
      </c>
    </row>
    <row r="915" spans="1:36" ht="75" hidden="1" x14ac:dyDescent="0.35">
      <c r="A915" s="160">
        <v>1023</v>
      </c>
      <c r="B915" s="161" t="s">
        <v>1970</v>
      </c>
      <c r="C915" s="80" t="s">
        <v>1971</v>
      </c>
      <c r="D915" s="77">
        <v>3311200.7</v>
      </c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58"/>
      <c r="R915" s="61">
        <f t="shared" si="35"/>
        <v>0</v>
      </c>
      <c r="W915" s="175">
        <f>IFERROR(VLOOKUP(E915,'Վարկանիշային չափորոշիչներ'!$G$6:$J$72,4,FALSE),0)</f>
        <v>0</v>
      </c>
      <c r="X915" s="7">
        <f>IFERROR(VLOOKUP(F915,'Վարկանիշային չափորոշիչներ'!$G$6:$J$72,4,FALSE),0)</f>
        <v>0</v>
      </c>
      <c r="Y915" s="7">
        <f>IFERROR(VLOOKUP(G915,'Վարկանիշային չափորոշիչներ'!$G$6:$J$72,4,FALSE),0)</f>
        <v>0</v>
      </c>
      <c r="Z915" s="7">
        <f>IFERROR(VLOOKUP(H915,'Վարկանիշային չափորոշիչներ'!$G$6:$J$72,4,FALSE),0)</f>
        <v>0</v>
      </c>
      <c r="AA915" s="7">
        <f>IFERROR(VLOOKUP(I915,'Վարկանիշային չափորոշիչներ'!$G$6:$J$72,4,FALSE),0)</f>
        <v>0</v>
      </c>
      <c r="AB915" s="7">
        <f>IFERROR(VLOOKUP(J915,'Վարկանիշային չափորոշիչներ'!$G$6:$J$72,4,FALSE),0)</f>
        <v>0</v>
      </c>
      <c r="AC915" s="7">
        <f>IFERROR(VLOOKUP(K915,'Վարկանիշային չափորոշիչներ'!$G$6:$J$72,4,FALSE),0)</f>
        <v>0</v>
      </c>
      <c r="AD915" s="7">
        <f>IFERROR(VLOOKUP(L915,'Վարկանիշային չափորոշիչներ'!$G$6:$J$72,4,FALSE),0)</f>
        <v>0</v>
      </c>
      <c r="AE915" s="7">
        <f>IFERROR(VLOOKUP(M915,'Վարկանիշային չափորոշիչներ'!$G$6:$J$72,4,FALSE),0)</f>
        <v>0</v>
      </c>
      <c r="AF915" s="7">
        <f>IFERROR(VLOOKUP(N915,'Վարկանիշային չափորոշիչներ'!$G$6:$J$72,4,FALSE),0)</f>
        <v>0</v>
      </c>
      <c r="AG915" s="7">
        <f>IFERROR(VLOOKUP(O915,'Վարկանիշային չափորոշիչներ'!$G$6:$J$72,4,FALSE),0)</f>
        <v>0</v>
      </c>
      <c r="AH915" s="7">
        <f>IFERROR(VLOOKUP(P915,'Վարկանիշային չափորոշիչներ'!$G$6:$J$72,4,FALSE),0)</f>
        <v>0</v>
      </c>
      <c r="AI915" s="7">
        <f>IFERROR(VLOOKUP(Q915,'Վարկանիշային չափորոշիչներ'!$G$6:$J$72,4,FALSE),0)</f>
        <v>0</v>
      </c>
      <c r="AJ915" s="7">
        <f t="shared" si="34"/>
        <v>0</v>
      </c>
    </row>
    <row r="916" spans="1:36" ht="75" hidden="1" x14ac:dyDescent="0.35">
      <c r="A916" s="160">
        <v>1023</v>
      </c>
      <c r="B916" s="161" t="s">
        <v>1972</v>
      </c>
      <c r="C916" s="83" t="s">
        <v>1973</v>
      </c>
      <c r="D916" s="77">
        <v>1268553.5999999999</v>
      </c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58"/>
      <c r="R916" s="61">
        <f t="shared" si="35"/>
        <v>0</v>
      </c>
      <c r="W916" s="175">
        <f>IFERROR(VLOOKUP(E916,'Վարկանիշային չափորոշիչներ'!$G$6:$J$72,4,FALSE),0)</f>
        <v>0</v>
      </c>
      <c r="X916" s="7">
        <f>IFERROR(VLOOKUP(F916,'Վարկանիշային չափորոշիչներ'!$G$6:$J$72,4,FALSE),0)</f>
        <v>0</v>
      </c>
      <c r="Y916" s="7">
        <f>IFERROR(VLOOKUP(G916,'Վարկանիշային չափորոշիչներ'!$G$6:$J$72,4,FALSE),0)</f>
        <v>0</v>
      </c>
      <c r="Z916" s="7">
        <f>IFERROR(VLOOKUP(H916,'Վարկանիշային չափորոշիչներ'!$G$6:$J$72,4,FALSE),0)</f>
        <v>0</v>
      </c>
      <c r="AA916" s="7">
        <f>IFERROR(VLOOKUP(I916,'Վարկանիշային չափորոշիչներ'!$G$6:$J$72,4,FALSE),0)</f>
        <v>0</v>
      </c>
      <c r="AB916" s="7">
        <f>IFERROR(VLOOKUP(J916,'Վարկանիշային չափորոշիչներ'!$G$6:$J$72,4,FALSE),0)</f>
        <v>0</v>
      </c>
      <c r="AC916" s="7">
        <f>IFERROR(VLOOKUP(K916,'Վարկանիշային չափորոշիչներ'!$G$6:$J$72,4,FALSE),0)</f>
        <v>0</v>
      </c>
      <c r="AD916" s="7">
        <f>IFERROR(VLOOKUP(L916,'Վարկանիշային չափորոշիչներ'!$G$6:$J$72,4,FALSE),0)</f>
        <v>0</v>
      </c>
      <c r="AE916" s="7">
        <f>IFERROR(VLOOKUP(M916,'Վարկանիշային չափորոշիչներ'!$G$6:$J$72,4,FALSE),0)</f>
        <v>0</v>
      </c>
      <c r="AF916" s="7">
        <f>IFERROR(VLOOKUP(N916,'Վարկանիշային չափորոշիչներ'!$G$6:$J$72,4,FALSE),0)</f>
        <v>0</v>
      </c>
      <c r="AG916" s="7">
        <f>IFERROR(VLOOKUP(O916,'Վարկանիշային չափորոշիչներ'!$G$6:$J$72,4,FALSE),0)</f>
        <v>0</v>
      </c>
      <c r="AH916" s="7">
        <f>IFERROR(VLOOKUP(P916,'Վարկանիշային չափորոշիչներ'!$G$6:$J$72,4,FALSE),0)</f>
        <v>0</v>
      </c>
      <c r="AI916" s="7">
        <f>IFERROR(VLOOKUP(Q916,'Վարկանիշային չափորոշիչներ'!$G$6:$J$72,4,FALSE),0)</f>
        <v>0</v>
      </c>
      <c r="AJ916" s="7">
        <f t="shared" si="34"/>
        <v>0</v>
      </c>
    </row>
    <row r="917" spans="1:36" ht="75" hidden="1" x14ac:dyDescent="0.35">
      <c r="A917" s="160">
        <v>1023</v>
      </c>
      <c r="B917" s="161" t="s">
        <v>1974</v>
      </c>
      <c r="C917" s="80" t="s">
        <v>182</v>
      </c>
      <c r="D917" s="76">
        <v>253710.7</v>
      </c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58"/>
      <c r="R917" s="61">
        <f t="shared" si="35"/>
        <v>0</v>
      </c>
      <c r="W917" s="175">
        <f>IFERROR(VLOOKUP(E917,'Վարկանիշային չափորոշիչներ'!$G$6:$J$72,4,FALSE),0)</f>
        <v>0</v>
      </c>
      <c r="X917" s="7">
        <f>IFERROR(VLOOKUP(F917,'Վարկանիշային չափորոշիչներ'!$G$6:$J$72,4,FALSE),0)</f>
        <v>0</v>
      </c>
      <c r="Y917" s="7">
        <f>IFERROR(VLOOKUP(G917,'Վարկանիշային չափորոշիչներ'!$G$6:$J$72,4,FALSE),0)</f>
        <v>0</v>
      </c>
      <c r="Z917" s="7">
        <f>IFERROR(VLOOKUP(H917,'Վարկանիշային չափորոշիչներ'!$G$6:$J$72,4,FALSE),0)</f>
        <v>0</v>
      </c>
      <c r="AA917" s="7">
        <f>IFERROR(VLOOKUP(I917,'Վարկանիշային չափորոշիչներ'!$G$6:$J$72,4,FALSE),0)</f>
        <v>0</v>
      </c>
      <c r="AB917" s="7">
        <f>IFERROR(VLOOKUP(J917,'Վարկանիշային չափորոշիչներ'!$G$6:$J$72,4,FALSE),0)</f>
        <v>0</v>
      </c>
      <c r="AC917" s="7">
        <f>IFERROR(VLOOKUP(K917,'Վարկանիշային չափորոշիչներ'!$G$6:$J$72,4,FALSE),0)</f>
        <v>0</v>
      </c>
      <c r="AD917" s="7">
        <f>IFERROR(VLOOKUP(L917,'Վարկանիշային չափորոշիչներ'!$G$6:$J$72,4,FALSE),0)</f>
        <v>0</v>
      </c>
      <c r="AE917" s="7">
        <f>IFERROR(VLOOKUP(M917,'Վարկանիշային չափորոշիչներ'!$G$6:$J$72,4,FALSE),0)</f>
        <v>0</v>
      </c>
      <c r="AF917" s="7">
        <f>IFERROR(VLOOKUP(N917,'Վարկանիշային չափորոշիչներ'!$G$6:$J$72,4,FALSE),0)</f>
        <v>0</v>
      </c>
      <c r="AG917" s="7">
        <f>IFERROR(VLOOKUP(O917,'Վարկանիշային չափորոշիչներ'!$G$6:$J$72,4,FALSE),0)</f>
        <v>0</v>
      </c>
      <c r="AH917" s="7">
        <f>IFERROR(VLOOKUP(P917,'Վարկանիշային չափորոշիչներ'!$G$6:$J$72,4,FALSE),0)</f>
        <v>0</v>
      </c>
      <c r="AI917" s="7">
        <f>IFERROR(VLOOKUP(Q917,'Վարկանիշային չափորոշիչներ'!$G$6:$J$72,4,FALSE),0)</f>
        <v>0</v>
      </c>
      <c r="AJ917" s="7">
        <f t="shared" si="34"/>
        <v>0</v>
      </c>
    </row>
    <row r="918" spans="1:36" ht="75" hidden="1" x14ac:dyDescent="0.35">
      <c r="A918" s="170">
        <v>1023</v>
      </c>
      <c r="B918" s="161" t="s">
        <v>1975</v>
      </c>
      <c r="C918" s="83" t="s">
        <v>1976</v>
      </c>
      <c r="D918" s="77">
        <v>285424.59999999998</v>
      </c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58"/>
      <c r="R918" s="61">
        <f t="shared" si="35"/>
        <v>0</v>
      </c>
      <c r="W918" s="175">
        <f>IFERROR(VLOOKUP(E918,'Վարկանիշային չափորոշիչներ'!$G$6:$J$72,4,FALSE),0)</f>
        <v>0</v>
      </c>
      <c r="X918" s="7">
        <f>IFERROR(VLOOKUP(F918,'Վարկանիշային չափորոշիչներ'!$G$6:$J$72,4,FALSE),0)</f>
        <v>0</v>
      </c>
      <c r="Y918" s="7">
        <f>IFERROR(VLOOKUP(G918,'Վարկանիշային չափորոշիչներ'!$G$6:$J$72,4,FALSE),0)</f>
        <v>0</v>
      </c>
      <c r="Z918" s="7">
        <f>IFERROR(VLOOKUP(H918,'Վարկանիշային չափորոշիչներ'!$G$6:$J$72,4,FALSE),0)</f>
        <v>0</v>
      </c>
      <c r="AA918" s="7">
        <f>IFERROR(VLOOKUP(I918,'Վարկանիշային չափորոշիչներ'!$G$6:$J$72,4,FALSE),0)</f>
        <v>0</v>
      </c>
      <c r="AB918" s="7">
        <f>IFERROR(VLOOKUP(J918,'Վարկանիշային չափորոշիչներ'!$G$6:$J$72,4,FALSE),0)</f>
        <v>0</v>
      </c>
      <c r="AC918" s="7">
        <f>IFERROR(VLOOKUP(K918,'Վարկանիշային չափորոշիչներ'!$G$6:$J$72,4,FALSE),0)</f>
        <v>0</v>
      </c>
      <c r="AD918" s="7">
        <f>IFERROR(VLOOKUP(L918,'Վարկանիշային չափորոշիչներ'!$G$6:$J$72,4,FALSE),0)</f>
        <v>0</v>
      </c>
      <c r="AE918" s="7">
        <f>IFERROR(VLOOKUP(M918,'Վարկանիշային չափորոշիչներ'!$G$6:$J$72,4,FALSE),0)</f>
        <v>0</v>
      </c>
      <c r="AF918" s="7">
        <f>IFERROR(VLOOKUP(N918,'Վարկանիշային չափորոշիչներ'!$G$6:$J$72,4,FALSE),0)</f>
        <v>0</v>
      </c>
      <c r="AG918" s="7">
        <f>IFERROR(VLOOKUP(O918,'Վարկանիշային չափորոշիչներ'!$G$6:$J$72,4,FALSE),0)</f>
        <v>0</v>
      </c>
      <c r="AH918" s="7">
        <f>IFERROR(VLOOKUP(P918,'Վարկանիշային չափորոշիչներ'!$G$6:$J$72,4,FALSE),0)</f>
        <v>0</v>
      </c>
      <c r="AI918" s="7">
        <f>IFERROR(VLOOKUP(Q918,'Վարկանիշային չափորոշիչներ'!$G$6:$J$72,4,FALSE),0)</f>
        <v>0</v>
      </c>
      <c r="AJ918" s="7">
        <f t="shared" si="34"/>
        <v>0</v>
      </c>
    </row>
    <row r="919" spans="1:36" ht="75" hidden="1" x14ac:dyDescent="0.35">
      <c r="A919" s="160">
        <v>1023</v>
      </c>
      <c r="B919" s="161" t="s">
        <v>1977</v>
      </c>
      <c r="C919" s="83" t="s">
        <v>1978</v>
      </c>
      <c r="D919" s="76">
        <v>41228</v>
      </c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58"/>
      <c r="R919" s="61">
        <f t="shared" si="35"/>
        <v>0</v>
      </c>
      <c r="W919" s="175">
        <f>IFERROR(VLOOKUP(E919,'Վարկանիշային չափորոշիչներ'!$G$6:$J$72,4,FALSE),0)</f>
        <v>0</v>
      </c>
      <c r="X919" s="7">
        <f>IFERROR(VLOOKUP(F919,'Վարկանիշային չափորոշիչներ'!$G$6:$J$72,4,FALSE),0)</f>
        <v>0</v>
      </c>
      <c r="Y919" s="7">
        <f>IFERROR(VLOOKUP(G919,'Վարկանիշային չափորոշիչներ'!$G$6:$J$72,4,FALSE),0)</f>
        <v>0</v>
      </c>
      <c r="Z919" s="7">
        <f>IFERROR(VLOOKUP(H919,'Վարկանիշային չափորոշիչներ'!$G$6:$J$72,4,FALSE),0)</f>
        <v>0</v>
      </c>
      <c r="AA919" s="7">
        <f>IFERROR(VLOOKUP(I919,'Վարկանիշային չափորոշիչներ'!$G$6:$J$72,4,FALSE),0)</f>
        <v>0</v>
      </c>
      <c r="AB919" s="7">
        <f>IFERROR(VLOOKUP(J919,'Վարկանիշային չափորոշիչներ'!$G$6:$J$72,4,FALSE),0)</f>
        <v>0</v>
      </c>
      <c r="AC919" s="7">
        <f>IFERROR(VLOOKUP(K919,'Վարկանիշային չափորոշիչներ'!$G$6:$J$72,4,FALSE),0)</f>
        <v>0</v>
      </c>
      <c r="AD919" s="7">
        <f>IFERROR(VLOOKUP(L919,'Վարկանիշային չափորոշիչներ'!$G$6:$J$72,4,FALSE),0)</f>
        <v>0</v>
      </c>
      <c r="AE919" s="7">
        <f>IFERROR(VLOOKUP(M919,'Վարկանիշային չափորոշիչներ'!$G$6:$J$72,4,FALSE),0)</f>
        <v>0</v>
      </c>
      <c r="AF919" s="7">
        <f>IFERROR(VLOOKUP(N919,'Վարկանիշային չափորոշիչներ'!$G$6:$J$72,4,FALSE),0)</f>
        <v>0</v>
      </c>
      <c r="AG919" s="7">
        <f>IFERROR(VLOOKUP(O919,'Վարկանիշային չափորոշիչներ'!$G$6:$J$72,4,FALSE),0)</f>
        <v>0</v>
      </c>
      <c r="AH919" s="7">
        <f>IFERROR(VLOOKUP(P919,'Վարկանիշային չափորոշիչներ'!$G$6:$J$72,4,FALSE),0)</f>
        <v>0</v>
      </c>
      <c r="AI919" s="7">
        <f>IFERROR(VLOOKUP(Q919,'Վարկանիշային չափորոշիչներ'!$G$6:$J$72,4,FALSE),0)</f>
        <v>0</v>
      </c>
      <c r="AJ919" s="7">
        <f t="shared" si="34"/>
        <v>0</v>
      </c>
    </row>
    <row r="920" spans="1:36" ht="30" hidden="1" x14ac:dyDescent="0.35">
      <c r="A920" s="162">
        <v>1239</v>
      </c>
      <c r="B920" s="161"/>
      <c r="C920" s="71" t="s">
        <v>183</v>
      </c>
      <c r="D920" s="72">
        <v>102156815.8</v>
      </c>
      <c r="E920" s="46" t="s">
        <v>11</v>
      </c>
      <c r="F920" s="46" t="s">
        <v>11</v>
      </c>
      <c r="G920" s="46" t="s">
        <v>11</v>
      </c>
      <c r="H920" s="46" t="s">
        <v>11</v>
      </c>
      <c r="I920" s="46" t="s">
        <v>11</v>
      </c>
      <c r="J920" s="46" t="s">
        <v>11</v>
      </c>
      <c r="K920" s="46" t="s">
        <v>11</v>
      </c>
      <c r="L920" s="46" t="s">
        <v>11</v>
      </c>
      <c r="M920" s="46" t="s">
        <v>11</v>
      </c>
      <c r="N920" s="46" t="s">
        <v>11</v>
      </c>
      <c r="O920" s="46" t="s">
        <v>11</v>
      </c>
      <c r="P920" s="46" t="s">
        <v>11</v>
      </c>
      <c r="Q920" s="60" t="s">
        <v>11</v>
      </c>
      <c r="R920" s="61">
        <f t="shared" si="35"/>
        <v>0</v>
      </c>
      <c r="W920" s="175">
        <f>IFERROR(VLOOKUP(E920,'Վարկանիշային չափորոշիչներ'!$G$6:$J$72,4,FALSE),0)</f>
        <v>0</v>
      </c>
      <c r="X920" s="7">
        <f>IFERROR(VLOOKUP(F920,'Վարկանիշային չափորոշիչներ'!$G$6:$J$72,4,FALSE),0)</f>
        <v>0</v>
      </c>
      <c r="Y920" s="7">
        <f>IFERROR(VLOOKUP(G920,'Վարկանիշային չափորոշիչներ'!$G$6:$J$72,4,FALSE),0)</f>
        <v>0</v>
      </c>
      <c r="Z920" s="7">
        <f>IFERROR(VLOOKUP(H920,'Վարկանիշային չափորոշիչներ'!$G$6:$J$72,4,FALSE),0)</f>
        <v>0</v>
      </c>
      <c r="AA920" s="7">
        <f>IFERROR(VLOOKUP(I920,'Վարկանիշային չափորոշիչներ'!$G$6:$J$72,4,FALSE),0)</f>
        <v>0</v>
      </c>
      <c r="AB920" s="7">
        <f>IFERROR(VLOOKUP(J920,'Վարկանիշային չափորոշիչներ'!$G$6:$J$72,4,FALSE),0)</f>
        <v>0</v>
      </c>
      <c r="AC920" s="7">
        <f>IFERROR(VLOOKUP(K920,'Վարկանիշային չափորոշիչներ'!$G$6:$J$72,4,FALSE),0)</f>
        <v>0</v>
      </c>
      <c r="AD920" s="7">
        <f>IFERROR(VLOOKUP(L920,'Վարկանիշային չափորոշիչներ'!$G$6:$J$72,4,FALSE),0)</f>
        <v>0</v>
      </c>
      <c r="AE920" s="7">
        <f>IFERROR(VLOOKUP(M920,'Վարկանիշային չափորոշիչներ'!$G$6:$J$72,4,FALSE),0)</f>
        <v>0</v>
      </c>
      <c r="AF920" s="7">
        <f>IFERROR(VLOOKUP(N920,'Վարկանիշային չափորոշիչներ'!$G$6:$J$72,4,FALSE),0)</f>
        <v>0</v>
      </c>
      <c r="AG920" s="7">
        <f>IFERROR(VLOOKUP(O920,'Վարկանիշային չափորոշիչներ'!$G$6:$J$72,4,FALSE),0)</f>
        <v>0</v>
      </c>
      <c r="AH920" s="7">
        <f>IFERROR(VLOOKUP(P920,'Վարկանիշային չափորոշիչներ'!$G$6:$J$72,4,FALSE),0)</f>
        <v>0</v>
      </c>
      <c r="AI920" s="7">
        <f>IFERROR(VLOOKUP(Q920,'Վարկանիշային չափորոշիչներ'!$G$6:$J$72,4,FALSE),0)</f>
        <v>0</v>
      </c>
      <c r="AJ920" s="7">
        <f t="shared" si="34"/>
        <v>0</v>
      </c>
    </row>
    <row r="921" spans="1:36" ht="30" hidden="1" x14ac:dyDescent="0.35">
      <c r="A921" s="156">
        <v>1239</v>
      </c>
      <c r="B921" s="161" t="s">
        <v>1979</v>
      </c>
      <c r="C921" s="75" t="s">
        <v>183</v>
      </c>
      <c r="D921" s="85">
        <v>102156815.8</v>
      </c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58"/>
      <c r="R921" s="61">
        <f t="shared" si="35"/>
        <v>0</v>
      </c>
      <c r="W921" s="175">
        <f>IFERROR(VLOOKUP(E921,'Վարկանիշային չափորոշիչներ'!$G$6:$J$72,4,FALSE),0)</f>
        <v>0</v>
      </c>
      <c r="X921" s="7">
        <f>IFERROR(VLOOKUP(F921,'Վարկանիշային չափորոշիչներ'!$G$6:$J$72,4,FALSE),0)</f>
        <v>0</v>
      </c>
      <c r="Y921" s="7">
        <f>IFERROR(VLOOKUP(G921,'Վարկանիշային չափորոշիչներ'!$G$6:$J$72,4,FALSE),0)</f>
        <v>0</v>
      </c>
      <c r="Z921" s="7">
        <f>IFERROR(VLOOKUP(H921,'Վարկանիշային չափորոշիչներ'!$G$6:$J$72,4,FALSE),0)</f>
        <v>0</v>
      </c>
      <c r="AA921" s="7">
        <f>IFERROR(VLOOKUP(I921,'Վարկանիշային չափորոշիչներ'!$G$6:$J$72,4,FALSE),0)</f>
        <v>0</v>
      </c>
      <c r="AB921" s="7">
        <f>IFERROR(VLOOKUP(J921,'Վարկանիշային չափորոշիչներ'!$G$6:$J$72,4,FALSE),0)</f>
        <v>0</v>
      </c>
      <c r="AC921" s="7">
        <f>IFERROR(VLOOKUP(K921,'Վարկանիշային չափորոշիչներ'!$G$6:$J$72,4,FALSE),0)</f>
        <v>0</v>
      </c>
      <c r="AD921" s="7">
        <f>IFERROR(VLOOKUP(L921,'Վարկանիշային չափորոշիչներ'!$G$6:$J$72,4,FALSE),0)</f>
        <v>0</v>
      </c>
      <c r="AE921" s="7">
        <f>IFERROR(VLOOKUP(M921,'Վարկանիշային չափորոշիչներ'!$G$6:$J$72,4,FALSE),0)</f>
        <v>0</v>
      </c>
      <c r="AF921" s="7">
        <f>IFERROR(VLOOKUP(N921,'Վարկանիշային չափորոշիչներ'!$G$6:$J$72,4,FALSE),0)</f>
        <v>0</v>
      </c>
      <c r="AG921" s="7">
        <f>IFERROR(VLOOKUP(O921,'Վարկանիշային չափորոշիչներ'!$G$6:$J$72,4,FALSE),0)</f>
        <v>0</v>
      </c>
      <c r="AH921" s="7">
        <f>IFERROR(VLOOKUP(P921,'Վարկանիշային չափորոշիչներ'!$G$6:$J$72,4,FALSE),0)</f>
        <v>0</v>
      </c>
      <c r="AI921" s="7">
        <f>IFERROR(VLOOKUP(Q921,'Վարկանիշային չափորոշիչներ'!$G$6:$J$72,4,FALSE),0)</f>
        <v>0</v>
      </c>
      <c r="AJ921" s="7">
        <f t="shared" si="34"/>
        <v>0</v>
      </c>
    </row>
    <row r="922" spans="1:36" hidden="1" x14ac:dyDescent="0.35">
      <c r="A922" s="160" t="s">
        <v>0</v>
      </c>
      <c r="B922" s="161"/>
      <c r="C922" s="69" t="s">
        <v>184</v>
      </c>
      <c r="D922" s="70">
        <v>61606039.599999994</v>
      </c>
      <c r="E922" s="45" t="s">
        <v>11</v>
      </c>
      <c r="F922" s="45" t="s">
        <v>11</v>
      </c>
      <c r="G922" s="45" t="s">
        <v>11</v>
      </c>
      <c r="H922" s="45" t="s">
        <v>11</v>
      </c>
      <c r="I922" s="45" t="s">
        <v>11</v>
      </c>
      <c r="J922" s="45" t="s">
        <v>11</v>
      </c>
      <c r="K922" s="45" t="s">
        <v>11</v>
      </c>
      <c r="L922" s="45" t="s">
        <v>11</v>
      </c>
      <c r="M922" s="45" t="s">
        <v>11</v>
      </c>
      <c r="N922" s="45" t="s">
        <v>11</v>
      </c>
      <c r="O922" s="45" t="s">
        <v>11</v>
      </c>
      <c r="P922" s="45" t="s">
        <v>11</v>
      </c>
      <c r="Q922" s="59" t="s">
        <v>11</v>
      </c>
      <c r="R922" s="61">
        <f t="shared" si="35"/>
        <v>0</v>
      </c>
      <c r="W922" s="175">
        <f>IFERROR(VLOOKUP(E922,'Վարկանիշային չափորոշիչներ'!$G$6:$J$72,4,FALSE),0)</f>
        <v>0</v>
      </c>
      <c r="X922" s="7">
        <f>IFERROR(VLOOKUP(F922,'Վարկանիշային չափորոշիչներ'!$G$6:$J$72,4,FALSE),0)</f>
        <v>0</v>
      </c>
      <c r="Y922" s="7">
        <f>IFERROR(VLOOKUP(G922,'Վարկանիշային չափորոշիչներ'!$G$6:$J$72,4,FALSE),0)</f>
        <v>0</v>
      </c>
      <c r="Z922" s="7">
        <f>IFERROR(VLOOKUP(H922,'Վարկանիշային չափորոշիչներ'!$G$6:$J$72,4,FALSE),0)</f>
        <v>0</v>
      </c>
      <c r="AA922" s="7">
        <f>IFERROR(VLOOKUP(I922,'Վարկանիշային չափորոշիչներ'!$G$6:$J$72,4,FALSE),0)</f>
        <v>0</v>
      </c>
      <c r="AB922" s="7">
        <f>IFERROR(VLOOKUP(J922,'Վարկանիշային չափորոշիչներ'!$G$6:$J$72,4,FALSE),0)</f>
        <v>0</v>
      </c>
      <c r="AC922" s="7">
        <f>IFERROR(VLOOKUP(K922,'Վարկանիշային չափորոշիչներ'!$G$6:$J$72,4,FALSE),0)</f>
        <v>0</v>
      </c>
      <c r="AD922" s="7">
        <f>IFERROR(VLOOKUP(L922,'Վարկանիշային չափորոշիչներ'!$G$6:$J$72,4,FALSE),0)</f>
        <v>0</v>
      </c>
      <c r="AE922" s="7">
        <f>IFERROR(VLOOKUP(M922,'Վարկանիշային չափորոշիչներ'!$G$6:$J$72,4,FALSE),0)</f>
        <v>0</v>
      </c>
      <c r="AF922" s="7">
        <f>IFERROR(VLOOKUP(N922,'Վարկանիշային չափորոշիչներ'!$G$6:$J$72,4,FALSE),0)</f>
        <v>0</v>
      </c>
      <c r="AG922" s="7">
        <f>IFERROR(VLOOKUP(O922,'Վարկանիշային չափորոշիչներ'!$G$6:$J$72,4,FALSE),0)</f>
        <v>0</v>
      </c>
      <c r="AH922" s="7">
        <f>IFERROR(VLOOKUP(P922,'Վարկանիշային չափորոշիչներ'!$G$6:$J$72,4,FALSE),0)</f>
        <v>0</v>
      </c>
      <c r="AI922" s="7">
        <f>IFERROR(VLOOKUP(Q922,'Վարկանիշային չափորոշիչներ'!$G$6:$J$72,4,FALSE),0)</f>
        <v>0</v>
      </c>
      <c r="AJ922" s="7">
        <f t="shared" si="34"/>
        <v>0</v>
      </c>
    </row>
    <row r="923" spans="1:36" hidden="1" x14ac:dyDescent="0.35">
      <c r="A923" s="160">
        <v>1138</v>
      </c>
      <c r="B923" s="161"/>
      <c r="C923" s="71" t="s">
        <v>1980</v>
      </c>
      <c r="D923" s="72">
        <v>61606039.599999994</v>
      </c>
      <c r="E923" s="46" t="s">
        <v>11</v>
      </c>
      <c r="F923" s="46" t="s">
        <v>11</v>
      </c>
      <c r="G923" s="46" t="s">
        <v>11</v>
      </c>
      <c r="H923" s="46" t="s">
        <v>11</v>
      </c>
      <c r="I923" s="46" t="s">
        <v>11</v>
      </c>
      <c r="J923" s="46" t="s">
        <v>11</v>
      </c>
      <c r="K923" s="46" t="s">
        <v>11</v>
      </c>
      <c r="L923" s="46" t="s">
        <v>11</v>
      </c>
      <c r="M923" s="46" t="s">
        <v>11</v>
      </c>
      <c r="N923" s="46" t="s">
        <v>11</v>
      </c>
      <c r="O923" s="46" t="s">
        <v>11</v>
      </c>
      <c r="P923" s="46" t="s">
        <v>11</v>
      </c>
      <c r="Q923" s="60" t="s">
        <v>11</v>
      </c>
      <c r="R923" s="61">
        <f t="shared" si="35"/>
        <v>0</v>
      </c>
      <c r="W923" s="175">
        <f>IFERROR(VLOOKUP(E923,'Վարկանիշային չափորոշիչներ'!$G$6:$J$72,4,FALSE),0)</f>
        <v>0</v>
      </c>
      <c r="X923" s="7">
        <f>IFERROR(VLOOKUP(F923,'Վարկանիշային չափորոշիչներ'!$G$6:$J$72,4,FALSE),0)</f>
        <v>0</v>
      </c>
      <c r="Y923" s="7">
        <f>IFERROR(VLOOKUP(G923,'Վարկանիշային չափորոշիչներ'!$G$6:$J$72,4,FALSE),0)</f>
        <v>0</v>
      </c>
      <c r="Z923" s="7">
        <f>IFERROR(VLOOKUP(H923,'Վարկանիշային չափորոշիչներ'!$G$6:$J$72,4,FALSE),0)</f>
        <v>0</v>
      </c>
      <c r="AA923" s="7">
        <f>IFERROR(VLOOKUP(I923,'Վարկանիշային չափորոշիչներ'!$G$6:$J$72,4,FALSE),0)</f>
        <v>0</v>
      </c>
      <c r="AB923" s="7">
        <f>IFERROR(VLOOKUP(J923,'Վարկանիշային չափորոշիչներ'!$G$6:$J$72,4,FALSE),0)</f>
        <v>0</v>
      </c>
      <c r="AC923" s="7">
        <f>IFERROR(VLOOKUP(K923,'Վարկանիշային չափորոշիչներ'!$G$6:$J$72,4,FALSE),0)</f>
        <v>0</v>
      </c>
      <c r="AD923" s="7">
        <f>IFERROR(VLOOKUP(L923,'Վարկանիշային չափորոշիչներ'!$G$6:$J$72,4,FALSE),0)</f>
        <v>0</v>
      </c>
      <c r="AE923" s="7">
        <f>IFERROR(VLOOKUP(M923,'Վարկանիշային չափորոշիչներ'!$G$6:$J$72,4,FALSE),0)</f>
        <v>0</v>
      </c>
      <c r="AF923" s="7">
        <f>IFERROR(VLOOKUP(N923,'Վարկանիշային չափորոշիչներ'!$G$6:$J$72,4,FALSE),0)</f>
        <v>0</v>
      </c>
      <c r="AG923" s="7">
        <f>IFERROR(VLOOKUP(O923,'Վարկանիշային չափորոշիչներ'!$G$6:$J$72,4,FALSE),0)</f>
        <v>0</v>
      </c>
      <c r="AH923" s="7">
        <f>IFERROR(VLOOKUP(P923,'Վարկանիշային չափորոշիչներ'!$G$6:$J$72,4,FALSE),0)</f>
        <v>0</v>
      </c>
      <c r="AI923" s="7">
        <f>IFERROR(VLOOKUP(Q923,'Վարկանիշային չափորոշիչներ'!$G$6:$J$72,4,FALSE),0)</f>
        <v>0</v>
      </c>
      <c r="AJ923" s="7">
        <f t="shared" si="34"/>
        <v>0</v>
      </c>
    </row>
    <row r="924" spans="1:36" ht="75" hidden="1" x14ac:dyDescent="0.35">
      <c r="A924" s="160">
        <v>1138</v>
      </c>
      <c r="B924" s="161" t="s">
        <v>1981</v>
      </c>
      <c r="C924" s="80" t="s">
        <v>1982</v>
      </c>
      <c r="D924" s="85">
        <v>48652594.799999997</v>
      </c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58"/>
      <c r="R924" s="61">
        <f t="shared" si="35"/>
        <v>0</v>
      </c>
      <c r="W924" s="175">
        <f>IFERROR(VLOOKUP(E924,'Վարկանիշային չափորոշիչներ'!$G$6:$J$72,4,FALSE),0)</f>
        <v>0</v>
      </c>
      <c r="X924" s="7">
        <f>IFERROR(VLOOKUP(F924,'Վարկանիշային չափորոշիչներ'!$G$6:$J$72,4,FALSE),0)</f>
        <v>0</v>
      </c>
      <c r="Y924" s="7">
        <f>IFERROR(VLOOKUP(G924,'Վարկանիշային չափորոշիչներ'!$G$6:$J$72,4,FALSE),0)</f>
        <v>0</v>
      </c>
      <c r="Z924" s="7">
        <f>IFERROR(VLOOKUP(H924,'Վարկանիշային չափորոշիչներ'!$G$6:$J$72,4,FALSE),0)</f>
        <v>0</v>
      </c>
      <c r="AA924" s="7">
        <f>IFERROR(VLOOKUP(I924,'Վարկանիշային չափորոշիչներ'!$G$6:$J$72,4,FALSE),0)</f>
        <v>0</v>
      </c>
      <c r="AB924" s="7">
        <f>IFERROR(VLOOKUP(J924,'Վարկանիշային չափորոշիչներ'!$G$6:$J$72,4,FALSE),0)</f>
        <v>0</v>
      </c>
      <c r="AC924" s="7">
        <f>IFERROR(VLOOKUP(K924,'Վարկանիշային չափորոշիչներ'!$G$6:$J$72,4,FALSE),0)</f>
        <v>0</v>
      </c>
      <c r="AD924" s="7">
        <f>IFERROR(VLOOKUP(L924,'Վարկանիշային չափորոշիչներ'!$G$6:$J$72,4,FALSE),0)</f>
        <v>0</v>
      </c>
      <c r="AE924" s="7">
        <f>IFERROR(VLOOKUP(M924,'Վարկանիշային չափորոշիչներ'!$G$6:$J$72,4,FALSE),0)</f>
        <v>0</v>
      </c>
      <c r="AF924" s="7">
        <f>IFERROR(VLOOKUP(N924,'Վարկանիշային չափորոշիչներ'!$G$6:$J$72,4,FALSE),0)</f>
        <v>0</v>
      </c>
      <c r="AG924" s="7">
        <f>IFERROR(VLOOKUP(O924,'Վարկանիշային չափորոշիչներ'!$G$6:$J$72,4,FALSE),0)</f>
        <v>0</v>
      </c>
      <c r="AH924" s="7">
        <f>IFERROR(VLOOKUP(P924,'Վարկանիշային չափորոշիչներ'!$G$6:$J$72,4,FALSE),0)</f>
        <v>0</v>
      </c>
      <c r="AI924" s="7">
        <f>IFERROR(VLOOKUP(Q924,'Վարկանիշային չափորոշիչներ'!$G$6:$J$72,4,FALSE),0)</f>
        <v>0</v>
      </c>
      <c r="AJ924" s="7">
        <f t="shared" si="34"/>
        <v>0</v>
      </c>
    </row>
    <row r="925" spans="1:36" hidden="1" x14ac:dyDescent="0.35">
      <c r="A925" s="160">
        <v>1138</v>
      </c>
      <c r="B925" s="161" t="s">
        <v>1983</v>
      </c>
      <c r="C925" s="80" t="s">
        <v>1984</v>
      </c>
      <c r="D925" s="85">
        <v>10019356</v>
      </c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58"/>
      <c r="R925" s="61">
        <f t="shared" si="35"/>
        <v>0</v>
      </c>
      <c r="W925" s="175">
        <f>IFERROR(VLOOKUP(E925,'Վարկանիշային չափորոշիչներ'!$G$6:$J$72,4,FALSE),0)</f>
        <v>0</v>
      </c>
      <c r="X925" s="7">
        <f>IFERROR(VLOOKUP(F925,'Վարկանիշային չափորոշիչներ'!$G$6:$J$72,4,FALSE),0)</f>
        <v>0</v>
      </c>
      <c r="Y925" s="7">
        <f>IFERROR(VLOOKUP(G925,'Վարկանիշային չափորոշիչներ'!$G$6:$J$72,4,FALSE),0)</f>
        <v>0</v>
      </c>
      <c r="Z925" s="7">
        <f>IFERROR(VLOOKUP(H925,'Վարկանիշային չափորոշիչներ'!$G$6:$J$72,4,FALSE),0)</f>
        <v>0</v>
      </c>
      <c r="AA925" s="7">
        <f>IFERROR(VLOOKUP(I925,'Վարկանիշային չափորոշիչներ'!$G$6:$J$72,4,FALSE),0)</f>
        <v>0</v>
      </c>
      <c r="AB925" s="7">
        <f>IFERROR(VLOOKUP(J925,'Վարկանիշային չափորոշիչներ'!$G$6:$J$72,4,FALSE),0)</f>
        <v>0</v>
      </c>
      <c r="AC925" s="7">
        <f>IFERROR(VLOOKUP(K925,'Վարկանիշային չափորոշիչներ'!$G$6:$J$72,4,FALSE),0)</f>
        <v>0</v>
      </c>
      <c r="AD925" s="7">
        <f>IFERROR(VLOOKUP(L925,'Վարկանիշային չափորոշիչներ'!$G$6:$J$72,4,FALSE),0)</f>
        <v>0</v>
      </c>
      <c r="AE925" s="7">
        <f>IFERROR(VLOOKUP(M925,'Վարկանիշային չափորոշիչներ'!$G$6:$J$72,4,FALSE),0)</f>
        <v>0</v>
      </c>
      <c r="AF925" s="7">
        <f>IFERROR(VLOOKUP(N925,'Վարկանիշային չափորոշիչներ'!$G$6:$J$72,4,FALSE),0)</f>
        <v>0</v>
      </c>
      <c r="AG925" s="7">
        <f>IFERROR(VLOOKUP(O925,'Վարկանիշային չափորոշիչներ'!$G$6:$J$72,4,FALSE),0)</f>
        <v>0</v>
      </c>
      <c r="AH925" s="7">
        <f>IFERROR(VLOOKUP(P925,'Վարկանիշային չափորոշիչներ'!$G$6:$J$72,4,FALSE),0)</f>
        <v>0</v>
      </c>
      <c r="AI925" s="7">
        <f>IFERROR(VLOOKUP(Q925,'Վարկանիշային չափորոշիչներ'!$G$6:$J$72,4,FALSE),0)</f>
        <v>0</v>
      </c>
      <c r="AJ925" s="7">
        <f t="shared" si="34"/>
        <v>0</v>
      </c>
    </row>
    <row r="926" spans="1:36" ht="30" hidden="1" x14ac:dyDescent="0.35">
      <c r="A926" s="160">
        <v>1138</v>
      </c>
      <c r="B926" s="161" t="s">
        <v>1985</v>
      </c>
      <c r="C926" s="80" t="s">
        <v>1986</v>
      </c>
      <c r="D926" s="85">
        <v>834623</v>
      </c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58"/>
      <c r="R926" s="61">
        <f t="shared" si="35"/>
        <v>0</v>
      </c>
      <c r="W926" s="175">
        <f>IFERROR(VLOOKUP(E926,'Վարկանիշային չափորոշիչներ'!$G$6:$J$72,4,FALSE),0)</f>
        <v>0</v>
      </c>
      <c r="X926" s="7">
        <f>IFERROR(VLOOKUP(F926,'Վարկանիշային չափորոշիչներ'!$G$6:$J$72,4,FALSE),0)</f>
        <v>0</v>
      </c>
      <c r="Y926" s="7">
        <f>IFERROR(VLOOKUP(G926,'Վարկանիշային չափորոշիչներ'!$G$6:$J$72,4,FALSE),0)</f>
        <v>0</v>
      </c>
      <c r="Z926" s="7">
        <f>IFERROR(VLOOKUP(H926,'Վարկանիշային չափորոշիչներ'!$G$6:$J$72,4,FALSE),0)</f>
        <v>0</v>
      </c>
      <c r="AA926" s="7">
        <f>IFERROR(VLOOKUP(I926,'Վարկանիշային չափորոշիչներ'!$G$6:$J$72,4,FALSE),0)</f>
        <v>0</v>
      </c>
      <c r="AB926" s="7">
        <f>IFERROR(VLOOKUP(J926,'Վարկանիշային չափորոշիչներ'!$G$6:$J$72,4,FALSE),0)</f>
        <v>0</v>
      </c>
      <c r="AC926" s="7">
        <f>IFERROR(VLOOKUP(K926,'Վարկանիշային չափորոշիչներ'!$G$6:$J$72,4,FALSE),0)</f>
        <v>0</v>
      </c>
      <c r="AD926" s="7">
        <f>IFERROR(VLOOKUP(L926,'Վարկանիշային չափորոշիչներ'!$G$6:$J$72,4,FALSE),0)</f>
        <v>0</v>
      </c>
      <c r="AE926" s="7">
        <f>IFERROR(VLOOKUP(M926,'Վարկանիշային չափորոշիչներ'!$G$6:$J$72,4,FALSE),0)</f>
        <v>0</v>
      </c>
      <c r="AF926" s="7">
        <f>IFERROR(VLOOKUP(N926,'Վարկանիշային չափորոշիչներ'!$G$6:$J$72,4,FALSE),0)</f>
        <v>0</v>
      </c>
      <c r="AG926" s="7">
        <f>IFERROR(VLOOKUP(O926,'Վարկանիշային չափորոշիչներ'!$G$6:$J$72,4,FALSE),0)</f>
        <v>0</v>
      </c>
      <c r="AH926" s="7">
        <f>IFERROR(VLOOKUP(P926,'Վարկանիշային չափորոշիչներ'!$G$6:$J$72,4,FALSE),0)</f>
        <v>0</v>
      </c>
      <c r="AI926" s="7">
        <f>IFERROR(VLOOKUP(Q926,'Վարկանիշային չափորոշիչներ'!$G$6:$J$72,4,FALSE),0)</f>
        <v>0</v>
      </c>
      <c r="AJ926" s="7">
        <f t="shared" si="34"/>
        <v>0</v>
      </c>
    </row>
    <row r="927" spans="1:36" ht="30" hidden="1" x14ac:dyDescent="0.35">
      <c r="A927" s="160">
        <v>1138</v>
      </c>
      <c r="B927" s="161" t="s">
        <v>1987</v>
      </c>
      <c r="C927" s="80" t="s">
        <v>1988</v>
      </c>
      <c r="D927" s="85">
        <v>1749065.8</v>
      </c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58"/>
      <c r="R927" s="61">
        <f t="shared" si="35"/>
        <v>0</v>
      </c>
      <c r="W927" s="175">
        <f>IFERROR(VLOOKUP(E927,'Վարկանիշային չափորոշիչներ'!$G$6:$J$72,4,FALSE),0)</f>
        <v>0</v>
      </c>
      <c r="X927" s="7">
        <f>IFERROR(VLOOKUP(F927,'Վարկանիշային չափորոշիչներ'!$G$6:$J$72,4,FALSE),0)</f>
        <v>0</v>
      </c>
      <c r="Y927" s="7">
        <f>IFERROR(VLOOKUP(G927,'Վարկանիշային չափորոշիչներ'!$G$6:$J$72,4,FALSE),0)</f>
        <v>0</v>
      </c>
      <c r="Z927" s="7">
        <f>IFERROR(VLOOKUP(H927,'Վարկանիշային չափորոշիչներ'!$G$6:$J$72,4,FALSE),0)</f>
        <v>0</v>
      </c>
      <c r="AA927" s="7">
        <f>IFERROR(VLOOKUP(I927,'Վարկանիշային չափորոշիչներ'!$G$6:$J$72,4,FALSE),0)</f>
        <v>0</v>
      </c>
      <c r="AB927" s="7">
        <f>IFERROR(VLOOKUP(J927,'Վարկանիշային չափորոշիչներ'!$G$6:$J$72,4,FALSE),0)</f>
        <v>0</v>
      </c>
      <c r="AC927" s="7">
        <f>IFERROR(VLOOKUP(K927,'Վարկանիշային չափորոշիչներ'!$G$6:$J$72,4,FALSE),0)</f>
        <v>0</v>
      </c>
      <c r="AD927" s="7">
        <f>IFERROR(VLOOKUP(L927,'Վարկանիշային չափորոշիչներ'!$G$6:$J$72,4,FALSE),0)</f>
        <v>0</v>
      </c>
      <c r="AE927" s="7">
        <f>IFERROR(VLOOKUP(M927,'Վարկանիշային չափորոշիչներ'!$G$6:$J$72,4,FALSE),0)</f>
        <v>0</v>
      </c>
      <c r="AF927" s="7">
        <f>IFERROR(VLOOKUP(N927,'Վարկանիշային չափորոշիչներ'!$G$6:$J$72,4,FALSE),0)</f>
        <v>0</v>
      </c>
      <c r="AG927" s="7">
        <f>IFERROR(VLOOKUP(O927,'Վարկանիշային չափորոշիչներ'!$G$6:$J$72,4,FALSE),0)</f>
        <v>0</v>
      </c>
      <c r="AH927" s="7">
        <f>IFERROR(VLOOKUP(P927,'Վարկանիշային չափորոշիչներ'!$G$6:$J$72,4,FALSE),0)</f>
        <v>0</v>
      </c>
      <c r="AI927" s="7">
        <f>IFERROR(VLOOKUP(Q927,'Վարկանիշային չափորոշիչներ'!$G$6:$J$72,4,FALSE),0)</f>
        <v>0</v>
      </c>
      <c r="AJ927" s="7">
        <f t="shared" si="34"/>
        <v>0</v>
      </c>
    </row>
    <row r="928" spans="1:36" ht="45" hidden="1" x14ac:dyDescent="0.35">
      <c r="A928" s="160">
        <v>1138</v>
      </c>
      <c r="B928" s="161" t="s">
        <v>1989</v>
      </c>
      <c r="C928" s="105" t="s">
        <v>1990</v>
      </c>
      <c r="D928" s="85">
        <v>350400</v>
      </c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58"/>
      <c r="R928" s="61">
        <f t="shared" si="35"/>
        <v>0</v>
      </c>
      <c r="W928" s="175">
        <f>IFERROR(VLOOKUP(E928,'Վարկանիշային չափորոշիչներ'!$G$6:$J$72,4,FALSE),0)</f>
        <v>0</v>
      </c>
      <c r="X928" s="7">
        <f>IFERROR(VLOOKUP(F928,'Վարկանիշային չափորոշիչներ'!$G$6:$J$72,4,FALSE),0)</f>
        <v>0</v>
      </c>
      <c r="Y928" s="7">
        <f>IFERROR(VLOOKUP(G928,'Վարկանիշային չափորոշիչներ'!$G$6:$J$72,4,FALSE),0)</f>
        <v>0</v>
      </c>
      <c r="Z928" s="7">
        <f>IFERROR(VLOOKUP(H928,'Վարկանիշային չափորոշիչներ'!$G$6:$J$72,4,FALSE),0)</f>
        <v>0</v>
      </c>
      <c r="AA928" s="7">
        <f>IFERROR(VLOOKUP(I928,'Վարկանիշային չափորոշիչներ'!$G$6:$J$72,4,FALSE),0)</f>
        <v>0</v>
      </c>
      <c r="AB928" s="7">
        <f>IFERROR(VLOOKUP(J928,'Վարկանիշային չափորոշիչներ'!$G$6:$J$72,4,FALSE),0)</f>
        <v>0</v>
      </c>
      <c r="AC928" s="7">
        <f>IFERROR(VLOOKUP(K928,'Վարկանիշային չափորոշիչներ'!$G$6:$J$72,4,FALSE),0)</f>
        <v>0</v>
      </c>
      <c r="AD928" s="7">
        <f>IFERROR(VLOOKUP(L928,'Վարկանիշային չափորոշիչներ'!$G$6:$J$72,4,FALSE),0)</f>
        <v>0</v>
      </c>
      <c r="AE928" s="7">
        <f>IFERROR(VLOOKUP(M928,'Վարկանիշային չափորոշիչներ'!$G$6:$J$72,4,FALSE),0)</f>
        <v>0</v>
      </c>
      <c r="AF928" s="7">
        <f>IFERROR(VLOOKUP(N928,'Վարկանիշային չափորոշիչներ'!$G$6:$J$72,4,FALSE),0)</f>
        <v>0</v>
      </c>
      <c r="AG928" s="7">
        <f>IFERROR(VLOOKUP(O928,'Վարկանիշային չափորոշիչներ'!$G$6:$J$72,4,FALSE),0)</f>
        <v>0</v>
      </c>
      <c r="AH928" s="7">
        <f>IFERROR(VLOOKUP(P928,'Վարկանիշային չափորոշիչներ'!$G$6:$J$72,4,FALSE),0)</f>
        <v>0</v>
      </c>
      <c r="AI928" s="7">
        <f>IFERROR(VLOOKUP(Q928,'Վարկանիշային չափորոշիչներ'!$G$6:$J$72,4,FALSE),0)</f>
        <v>0</v>
      </c>
      <c r="AJ928" s="7">
        <f t="shared" si="34"/>
        <v>0</v>
      </c>
    </row>
    <row r="929" spans="1:36" hidden="1" x14ac:dyDescent="0.35">
      <c r="A929" s="160" t="s">
        <v>0</v>
      </c>
      <c r="B929" s="161"/>
      <c r="C929" s="69" t="s">
        <v>185</v>
      </c>
      <c r="D929" s="70">
        <v>2953813.3000000003</v>
      </c>
      <c r="E929" s="45" t="s">
        <v>11</v>
      </c>
      <c r="F929" s="45" t="s">
        <v>11</v>
      </c>
      <c r="G929" s="45" t="s">
        <v>11</v>
      </c>
      <c r="H929" s="45" t="s">
        <v>11</v>
      </c>
      <c r="I929" s="45" t="s">
        <v>11</v>
      </c>
      <c r="J929" s="45" t="s">
        <v>11</v>
      </c>
      <c r="K929" s="45" t="s">
        <v>11</v>
      </c>
      <c r="L929" s="45" t="s">
        <v>11</v>
      </c>
      <c r="M929" s="45" t="s">
        <v>11</v>
      </c>
      <c r="N929" s="45" t="s">
        <v>11</v>
      </c>
      <c r="O929" s="45" t="s">
        <v>11</v>
      </c>
      <c r="P929" s="45" t="s">
        <v>11</v>
      </c>
      <c r="Q929" s="59" t="s">
        <v>11</v>
      </c>
      <c r="R929" s="61">
        <f t="shared" si="35"/>
        <v>0</v>
      </c>
      <c r="W929" s="175">
        <f>IFERROR(VLOOKUP(E929,'Վարկանիշային չափորոշիչներ'!$G$6:$J$72,4,FALSE),0)</f>
        <v>0</v>
      </c>
      <c r="X929" s="7">
        <f>IFERROR(VLOOKUP(F929,'Վարկանիշային չափորոշիչներ'!$G$6:$J$72,4,FALSE),0)</f>
        <v>0</v>
      </c>
      <c r="Y929" s="7">
        <f>IFERROR(VLOOKUP(G929,'Վարկանիշային չափորոշիչներ'!$G$6:$J$72,4,FALSE),0)</f>
        <v>0</v>
      </c>
      <c r="Z929" s="7">
        <f>IFERROR(VLOOKUP(H929,'Վարկանիշային չափորոշիչներ'!$G$6:$J$72,4,FALSE),0)</f>
        <v>0</v>
      </c>
      <c r="AA929" s="7">
        <f>IFERROR(VLOOKUP(I929,'Վարկանիշային չափորոշիչներ'!$G$6:$J$72,4,FALSE),0)</f>
        <v>0</v>
      </c>
      <c r="AB929" s="7">
        <f>IFERROR(VLOOKUP(J929,'Վարկանիշային չափորոշիչներ'!$G$6:$J$72,4,FALSE),0)</f>
        <v>0</v>
      </c>
      <c r="AC929" s="7">
        <f>IFERROR(VLOOKUP(K929,'Վարկանիշային չափորոշիչներ'!$G$6:$J$72,4,FALSE),0)</f>
        <v>0</v>
      </c>
      <c r="AD929" s="7">
        <f>IFERROR(VLOOKUP(L929,'Վարկանիշային չափորոշիչներ'!$G$6:$J$72,4,FALSE),0)</f>
        <v>0</v>
      </c>
      <c r="AE929" s="7">
        <f>IFERROR(VLOOKUP(M929,'Վարկանիշային չափորոշիչներ'!$G$6:$J$72,4,FALSE),0)</f>
        <v>0</v>
      </c>
      <c r="AF929" s="7">
        <f>IFERROR(VLOOKUP(N929,'Վարկանիշային չափորոշիչներ'!$G$6:$J$72,4,FALSE),0)</f>
        <v>0</v>
      </c>
      <c r="AG929" s="7">
        <f>IFERROR(VLOOKUP(O929,'Վարկանիշային չափորոշիչներ'!$G$6:$J$72,4,FALSE),0)</f>
        <v>0</v>
      </c>
      <c r="AH929" s="7">
        <f>IFERROR(VLOOKUP(P929,'Վարկանիշային չափորոշիչներ'!$G$6:$J$72,4,FALSE),0)</f>
        <v>0</v>
      </c>
      <c r="AI929" s="7">
        <f>IFERROR(VLOOKUP(Q929,'Վարկանիշային չափորոշիչներ'!$G$6:$J$72,4,FALSE),0)</f>
        <v>0</v>
      </c>
      <c r="AJ929" s="7">
        <f t="shared" si="34"/>
        <v>0</v>
      </c>
    </row>
    <row r="930" spans="1:36" hidden="1" x14ac:dyDescent="0.35">
      <c r="A930" s="160">
        <v>1237</v>
      </c>
      <c r="B930" s="161"/>
      <c r="C930" s="71" t="s">
        <v>186</v>
      </c>
      <c r="D930" s="72">
        <v>2953813.3000000003</v>
      </c>
      <c r="E930" s="46" t="s">
        <v>11</v>
      </c>
      <c r="F930" s="46" t="s">
        <v>11</v>
      </c>
      <c r="G930" s="46" t="s">
        <v>11</v>
      </c>
      <c r="H930" s="46" t="s">
        <v>11</v>
      </c>
      <c r="I930" s="46" t="s">
        <v>11</v>
      </c>
      <c r="J930" s="46" t="s">
        <v>11</v>
      </c>
      <c r="K930" s="46" t="s">
        <v>11</v>
      </c>
      <c r="L930" s="46" t="s">
        <v>11</v>
      </c>
      <c r="M930" s="46" t="s">
        <v>11</v>
      </c>
      <c r="N930" s="46" t="s">
        <v>11</v>
      </c>
      <c r="O930" s="46" t="s">
        <v>11</v>
      </c>
      <c r="P930" s="46" t="s">
        <v>11</v>
      </c>
      <c r="Q930" s="60" t="s">
        <v>11</v>
      </c>
      <c r="R930" s="61">
        <f t="shared" si="35"/>
        <v>0</v>
      </c>
      <c r="W930" s="175">
        <f>IFERROR(VLOOKUP(E930,'Վարկանիշային չափորոշիչներ'!$G$6:$J$72,4,FALSE),0)</f>
        <v>0</v>
      </c>
      <c r="X930" s="7">
        <f>IFERROR(VLOOKUP(F930,'Վարկանիշային չափորոշիչներ'!$G$6:$J$72,4,FALSE),0)</f>
        <v>0</v>
      </c>
      <c r="Y930" s="7">
        <f>IFERROR(VLOOKUP(G930,'Վարկանիշային չափորոշիչներ'!$G$6:$J$72,4,FALSE),0)</f>
        <v>0</v>
      </c>
      <c r="Z930" s="7">
        <f>IFERROR(VLOOKUP(H930,'Վարկանիշային չափորոշիչներ'!$G$6:$J$72,4,FALSE),0)</f>
        <v>0</v>
      </c>
      <c r="AA930" s="7">
        <f>IFERROR(VLOOKUP(I930,'Վարկանիշային չափորոշիչներ'!$G$6:$J$72,4,FALSE),0)</f>
        <v>0</v>
      </c>
      <c r="AB930" s="7">
        <f>IFERROR(VLOOKUP(J930,'Վարկանիշային չափորոշիչներ'!$G$6:$J$72,4,FALSE),0)</f>
        <v>0</v>
      </c>
      <c r="AC930" s="7">
        <f>IFERROR(VLOOKUP(K930,'Վարկանիշային չափորոշիչներ'!$G$6:$J$72,4,FALSE),0)</f>
        <v>0</v>
      </c>
      <c r="AD930" s="7">
        <f>IFERROR(VLOOKUP(L930,'Վարկանիշային չափորոշիչներ'!$G$6:$J$72,4,FALSE),0)</f>
        <v>0</v>
      </c>
      <c r="AE930" s="7">
        <f>IFERROR(VLOOKUP(M930,'Վարկանիշային չափորոշիչներ'!$G$6:$J$72,4,FALSE),0)</f>
        <v>0</v>
      </c>
      <c r="AF930" s="7">
        <f>IFERROR(VLOOKUP(N930,'Վարկանիշային չափորոշիչներ'!$G$6:$J$72,4,FALSE),0)</f>
        <v>0</v>
      </c>
      <c r="AG930" s="7">
        <f>IFERROR(VLOOKUP(O930,'Վարկանիշային չափորոշիչներ'!$G$6:$J$72,4,FALSE),0)</f>
        <v>0</v>
      </c>
      <c r="AH930" s="7">
        <f>IFERROR(VLOOKUP(P930,'Վարկանիշային չափորոշիչներ'!$G$6:$J$72,4,FALSE),0)</f>
        <v>0</v>
      </c>
      <c r="AI930" s="7">
        <f>IFERROR(VLOOKUP(Q930,'Վարկանիշային չափորոշիչներ'!$G$6:$J$72,4,FALSE),0)</f>
        <v>0</v>
      </c>
      <c r="AJ930" s="7">
        <f t="shared" si="34"/>
        <v>0</v>
      </c>
    </row>
    <row r="931" spans="1:36" ht="30" hidden="1" x14ac:dyDescent="0.35">
      <c r="A931" s="160">
        <v>1237</v>
      </c>
      <c r="B931" s="161" t="s">
        <v>1991</v>
      </c>
      <c r="C931" s="80" t="s">
        <v>187</v>
      </c>
      <c r="D931" s="76">
        <v>2452601.2000000002</v>
      </c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58"/>
      <c r="R931" s="61">
        <f t="shared" si="35"/>
        <v>0</v>
      </c>
      <c r="W931" s="175">
        <f>IFERROR(VLOOKUP(E931,'Վարկանիշային չափորոշիչներ'!$G$6:$J$72,4,FALSE),0)</f>
        <v>0</v>
      </c>
      <c r="X931" s="7">
        <f>IFERROR(VLOOKUP(F931,'Վարկանիշային չափորոշիչներ'!$G$6:$J$72,4,FALSE),0)</f>
        <v>0</v>
      </c>
      <c r="Y931" s="7">
        <f>IFERROR(VLOOKUP(G931,'Վարկանիշային չափորոշիչներ'!$G$6:$J$72,4,FALSE),0)</f>
        <v>0</v>
      </c>
      <c r="Z931" s="7">
        <f>IFERROR(VLOOKUP(H931,'Վարկանիշային չափորոշիչներ'!$G$6:$J$72,4,FALSE),0)</f>
        <v>0</v>
      </c>
      <c r="AA931" s="7">
        <f>IFERROR(VLOOKUP(I931,'Վարկանիշային չափորոշիչներ'!$G$6:$J$72,4,FALSE),0)</f>
        <v>0</v>
      </c>
      <c r="AB931" s="7">
        <f>IFERROR(VLOOKUP(J931,'Վարկանիշային չափորոշիչներ'!$G$6:$J$72,4,FALSE),0)</f>
        <v>0</v>
      </c>
      <c r="AC931" s="7">
        <f>IFERROR(VLOOKUP(K931,'Վարկանիշային չափորոշիչներ'!$G$6:$J$72,4,FALSE),0)</f>
        <v>0</v>
      </c>
      <c r="AD931" s="7">
        <f>IFERROR(VLOOKUP(L931,'Վարկանիշային չափորոշիչներ'!$G$6:$J$72,4,FALSE),0)</f>
        <v>0</v>
      </c>
      <c r="AE931" s="7">
        <f>IFERROR(VLOOKUP(M931,'Վարկանիշային չափորոշիչներ'!$G$6:$J$72,4,FALSE),0)</f>
        <v>0</v>
      </c>
      <c r="AF931" s="7">
        <f>IFERROR(VLOOKUP(N931,'Վարկանիշային չափորոշիչներ'!$G$6:$J$72,4,FALSE),0)</f>
        <v>0</v>
      </c>
      <c r="AG931" s="7">
        <f>IFERROR(VLOOKUP(O931,'Վարկանիշային չափորոշիչներ'!$G$6:$J$72,4,FALSE),0)</f>
        <v>0</v>
      </c>
      <c r="AH931" s="7">
        <f>IFERROR(VLOOKUP(P931,'Վարկանիշային չափորոշիչներ'!$G$6:$J$72,4,FALSE),0)</f>
        <v>0</v>
      </c>
      <c r="AI931" s="7">
        <f>IFERROR(VLOOKUP(Q931,'Վարկանիշային չափորոշիչներ'!$G$6:$J$72,4,FALSE),0)</f>
        <v>0</v>
      </c>
      <c r="AJ931" s="7">
        <f t="shared" ref="AJ931:AJ988" si="36">SUM(W931:AI931)</f>
        <v>0</v>
      </c>
    </row>
    <row r="932" spans="1:36" ht="30" hidden="1" x14ac:dyDescent="0.35">
      <c r="A932" s="160">
        <v>1237</v>
      </c>
      <c r="B932" s="161" t="s">
        <v>1992</v>
      </c>
      <c r="C932" s="141" t="s">
        <v>188</v>
      </c>
      <c r="D932" s="76">
        <v>501212.1</v>
      </c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58"/>
      <c r="R932" s="61">
        <f t="shared" ref="R932:R989" si="37">AJ932</f>
        <v>0</v>
      </c>
      <c r="W932" s="175">
        <f>IFERROR(VLOOKUP(E932,'Վարկանիշային չափորոշիչներ'!$G$6:$J$72,4,FALSE),0)</f>
        <v>0</v>
      </c>
      <c r="X932" s="7">
        <f>IFERROR(VLOOKUP(F932,'Վարկանիշային չափորոշիչներ'!$G$6:$J$72,4,FALSE),0)</f>
        <v>0</v>
      </c>
      <c r="Y932" s="7">
        <f>IFERROR(VLOOKUP(G932,'Վարկանիշային չափորոշիչներ'!$G$6:$J$72,4,FALSE),0)</f>
        <v>0</v>
      </c>
      <c r="Z932" s="7">
        <f>IFERROR(VLOOKUP(H932,'Վարկանիշային չափորոշիչներ'!$G$6:$J$72,4,FALSE),0)</f>
        <v>0</v>
      </c>
      <c r="AA932" s="7">
        <f>IFERROR(VLOOKUP(I932,'Վարկանիշային չափորոշիչներ'!$G$6:$J$72,4,FALSE),0)</f>
        <v>0</v>
      </c>
      <c r="AB932" s="7">
        <f>IFERROR(VLOOKUP(J932,'Վարկանիշային չափորոշիչներ'!$G$6:$J$72,4,FALSE),0)</f>
        <v>0</v>
      </c>
      <c r="AC932" s="7">
        <f>IFERROR(VLOOKUP(K932,'Վարկանիշային չափորոշիչներ'!$G$6:$J$72,4,FALSE),0)</f>
        <v>0</v>
      </c>
      <c r="AD932" s="7">
        <f>IFERROR(VLOOKUP(L932,'Վարկանիշային չափորոշիչներ'!$G$6:$J$72,4,FALSE),0)</f>
        <v>0</v>
      </c>
      <c r="AE932" s="7">
        <f>IFERROR(VLOOKUP(M932,'Վարկանիշային չափորոշիչներ'!$G$6:$J$72,4,FALSE),0)</f>
        <v>0</v>
      </c>
      <c r="AF932" s="7">
        <f>IFERROR(VLOOKUP(N932,'Վարկանիշային չափորոշիչներ'!$G$6:$J$72,4,FALSE),0)</f>
        <v>0</v>
      </c>
      <c r="AG932" s="7">
        <f>IFERROR(VLOOKUP(O932,'Վարկանիշային չափորոշիչներ'!$G$6:$J$72,4,FALSE),0)</f>
        <v>0</v>
      </c>
      <c r="AH932" s="7">
        <f>IFERROR(VLOOKUP(P932,'Վարկանիշային չափորոշիչներ'!$G$6:$J$72,4,FALSE),0)</f>
        <v>0</v>
      </c>
      <c r="AI932" s="7">
        <f>IFERROR(VLOOKUP(Q932,'Վարկանիշային չափորոշիչներ'!$G$6:$J$72,4,FALSE),0)</f>
        <v>0</v>
      </c>
      <c r="AJ932" s="7">
        <f t="shared" si="36"/>
        <v>0</v>
      </c>
    </row>
    <row r="933" spans="1:36" hidden="1" x14ac:dyDescent="0.35">
      <c r="A933" s="158" t="s">
        <v>0</v>
      </c>
      <c r="B933" s="161"/>
      <c r="C933" s="69" t="s">
        <v>189</v>
      </c>
      <c r="D933" s="70">
        <v>8293170.2000000002</v>
      </c>
      <c r="E933" s="45" t="s">
        <v>11</v>
      </c>
      <c r="F933" s="45" t="s">
        <v>11</v>
      </c>
      <c r="G933" s="45" t="s">
        <v>11</v>
      </c>
      <c r="H933" s="45" t="s">
        <v>11</v>
      </c>
      <c r="I933" s="45" t="s">
        <v>11</v>
      </c>
      <c r="J933" s="45" t="s">
        <v>11</v>
      </c>
      <c r="K933" s="45" t="s">
        <v>11</v>
      </c>
      <c r="L933" s="45" t="s">
        <v>11</v>
      </c>
      <c r="M933" s="45" t="s">
        <v>11</v>
      </c>
      <c r="N933" s="45" t="s">
        <v>11</v>
      </c>
      <c r="O933" s="45" t="s">
        <v>11</v>
      </c>
      <c r="P933" s="45" t="s">
        <v>11</v>
      </c>
      <c r="Q933" s="59" t="s">
        <v>11</v>
      </c>
      <c r="R933" s="61">
        <f t="shared" si="37"/>
        <v>0</v>
      </c>
      <c r="W933" s="175">
        <f>IFERROR(VLOOKUP(E933,'Վարկանիշային չափորոշիչներ'!$G$6:$J$72,4,FALSE),0)</f>
        <v>0</v>
      </c>
      <c r="X933" s="7">
        <f>IFERROR(VLOOKUP(F933,'Վարկանիշային չափորոշիչներ'!$G$6:$J$72,4,FALSE),0)</f>
        <v>0</v>
      </c>
      <c r="Y933" s="7">
        <f>IFERROR(VLOOKUP(G933,'Վարկանիշային չափորոշիչներ'!$G$6:$J$72,4,FALSE),0)</f>
        <v>0</v>
      </c>
      <c r="Z933" s="7">
        <f>IFERROR(VLOOKUP(H933,'Վարկանիշային չափորոշիչներ'!$G$6:$J$72,4,FALSE),0)</f>
        <v>0</v>
      </c>
      <c r="AA933" s="7">
        <f>IFERROR(VLOOKUP(I933,'Վարկանիշային չափորոշիչներ'!$G$6:$J$72,4,FALSE),0)</f>
        <v>0</v>
      </c>
      <c r="AB933" s="7">
        <f>IFERROR(VLOOKUP(J933,'Վարկանիշային չափորոշիչներ'!$G$6:$J$72,4,FALSE),0)</f>
        <v>0</v>
      </c>
      <c r="AC933" s="7">
        <f>IFERROR(VLOOKUP(K933,'Վարկանիշային չափորոշիչներ'!$G$6:$J$72,4,FALSE),0)</f>
        <v>0</v>
      </c>
      <c r="AD933" s="7">
        <f>IFERROR(VLOOKUP(L933,'Վարկանիշային չափորոշիչներ'!$G$6:$J$72,4,FALSE),0)</f>
        <v>0</v>
      </c>
      <c r="AE933" s="7">
        <f>IFERROR(VLOOKUP(M933,'Վարկանիշային չափորոշիչներ'!$G$6:$J$72,4,FALSE),0)</f>
        <v>0</v>
      </c>
      <c r="AF933" s="7">
        <f>IFERROR(VLOOKUP(N933,'Վարկանիշային չափորոշիչներ'!$G$6:$J$72,4,FALSE),0)</f>
        <v>0</v>
      </c>
      <c r="AG933" s="7">
        <f>IFERROR(VLOOKUP(O933,'Վարկանիշային չափորոշիչներ'!$G$6:$J$72,4,FALSE),0)</f>
        <v>0</v>
      </c>
      <c r="AH933" s="7">
        <f>IFERROR(VLOOKUP(P933,'Վարկանիշային չափորոշիչներ'!$G$6:$J$72,4,FALSE),0)</f>
        <v>0</v>
      </c>
      <c r="AI933" s="7">
        <f>IFERROR(VLOOKUP(Q933,'Վարկանիշային չափորոշիչներ'!$G$6:$J$72,4,FALSE),0)</f>
        <v>0</v>
      </c>
      <c r="AJ933" s="7">
        <f t="shared" si="36"/>
        <v>0</v>
      </c>
    </row>
    <row r="934" spans="1:36" hidden="1" x14ac:dyDescent="0.35">
      <c r="A934" s="160">
        <v>1042</v>
      </c>
      <c r="B934" s="161"/>
      <c r="C934" s="89" t="s">
        <v>1993</v>
      </c>
      <c r="D934" s="79">
        <v>8293170.2000000002</v>
      </c>
      <c r="E934" s="46" t="s">
        <v>11</v>
      </c>
      <c r="F934" s="46" t="s">
        <v>11</v>
      </c>
      <c r="G934" s="46" t="s">
        <v>11</v>
      </c>
      <c r="H934" s="46" t="s">
        <v>11</v>
      </c>
      <c r="I934" s="46" t="s">
        <v>11</v>
      </c>
      <c r="J934" s="46" t="s">
        <v>11</v>
      </c>
      <c r="K934" s="46" t="s">
        <v>11</v>
      </c>
      <c r="L934" s="46" t="s">
        <v>11</v>
      </c>
      <c r="M934" s="46" t="s">
        <v>11</v>
      </c>
      <c r="N934" s="46" t="s">
        <v>11</v>
      </c>
      <c r="O934" s="46" t="s">
        <v>11</v>
      </c>
      <c r="P934" s="46" t="s">
        <v>11</v>
      </c>
      <c r="Q934" s="60" t="s">
        <v>11</v>
      </c>
      <c r="R934" s="61">
        <f t="shared" si="37"/>
        <v>0</v>
      </c>
      <c r="W934" s="175">
        <f>IFERROR(VLOOKUP(E934,'Վարկանիշային չափորոշիչներ'!$G$6:$J$72,4,FALSE),0)</f>
        <v>0</v>
      </c>
      <c r="X934" s="7">
        <f>IFERROR(VLOOKUP(F934,'Վարկանիշային չափորոշիչներ'!$G$6:$J$72,4,FALSE),0)</f>
        <v>0</v>
      </c>
      <c r="Y934" s="7">
        <f>IFERROR(VLOOKUP(G934,'Վարկանիշային չափորոշիչներ'!$G$6:$J$72,4,FALSE),0)</f>
        <v>0</v>
      </c>
      <c r="Z934" s="7">
        <f>IFERROR(VLOOKUP(H934,'Վարկանիշային չափորոշիչներ'!$G$6:$J$72,4,FALSE),0)</f>
        <v>0</v>
      </c>
      <c r="AA934" s="7">
        <f>IFERROR(VLOOKUP(I934,'Վարկանիշային չափորոշիչներ'!$G$6:$J$72,4,FALSE),0)</f>
        <v>0</v>
      </c>
      <c r="AB934" s="7">
        <f>IFERROR(VLOOKUP(J934,'Վարկանիշային չափորոշիչներ'!$G$6:$J$72,4,FALSE),0)</f>
        <v>0</v>
      </c>
      <c r="AC934" s="7">
        <f>IFERROR(VLOOKUP(K934,'Վարկանիշային չափորոշիչներ'!$G$6:$J$72,4,FALSE),0)</f>
        <v>0</v>
      </c>
      <c r="AD934" s="7">
        <f>IFERROR(VLOOKUP(L934,'Վարկանիշային չափորոշիչներ'!$G$6:$J$72,4,FALSE),0)</f>
        <v>0</v>
      </c>
      <c r="AE934" s="7">
        <f>IFERROR(VLOOKUP(M934,'Վարկանիշային չափորոշիչներ'!$G$6:$J$72,4,FALSE),0)</f>
        <v>0</v>
      </c>
      <c r="AF934" s="7">
        <f>IFERROR(VLOOKUP(N934,'Վարկանիշային չափորոշիչներ'!$G$6:$J$72,4,FALSE),0)</f>
        <v>0</v>
      </c>
      <c r="AG934" s="7">
        <f>IFERROR(VLOOKUP(O934,'Վարկանիշային չափորոշիչներ'!$G$6:$J$72,4,FALSE),0)</f>
        <v>0</v>
      </c>
      <c r="AH934" s="7">
        <f>IFERROR(VLOOKUP(P934,'Վարկանիշային չափորոշիչներ'!$G$6:$J$72,4,FALSE),0)</f>
        <v>0</v>
      </c>
      <c r="AI934" s="7">
        <f>IFERROR(VLOOKUP(Q934,'Վարկանիշային չափորոշիչներ'!$G$6:$J$72,4,FALSE),0)</f>
        <v>0</v>
      </c>
      <c r="AJ934" s="7">
        <f t="shared" si="36"/>
        <v>0</v>
      </c>
    </row>
    <row r="935" spans="1:36" ht="30" hidden="1" x14ac:dyDescent="0.35">
      <c r="A935" s="51">
        <v>1042</v>
      </c>
      <c r="B935" s="52" t="s">
        <v>1994</v>
      </c>
      <c r="C935" s="142" t="s">
        <v>1995</v>
      </c>
      <c r="D935" s="86">
        <v>167593.29999999999</v>
      </c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58"/>
      <c r="R935" s="61">
        <f t="shared" si="37"/>
        <v>0</v>
      </c>
      <c r="W935" s="175">
        <f>IFERROR(VLOOKUP(E935,'Վարկանիշային չափորոշիչներ'!$G$6:$J$72,4,FALSE),0)</f>
        <v>0</v>
      </c>
      <c r="X935" s="7">
        <f>IFERROR(VLOOKUP(F935,'Վարկանիշային չափորոշիչներ'!$G$6:$J$72,4,FALSE),0)</f>
        <v>0</v>
      </c>
      <c r="Y935" s="7">
        <f>IFERROR(VLOOKUP(G935,'Վարկանիշային չափորոշիչներ'!$G$6:$J$72,4,FALSE),0)</f>
        <v>0</v>
      </c>
      <c r="Z935" s="7">
        <f>IFERROR(VLOOKUP(H935,'Վարկանիշային չափորոշիչներ'!$G$6:$J$72,4,FALSE),0)</f>
        <v>0</v>
      </c>
      <c r="AA935" s="7">
        <f>IFERROR(VLOOKUP(I935,'Վարկանիշային չափորոշիչներ'!$G$6:$J$72,4,FALSE),0)</f>
        <v>0</v>
      </c>
      <c r="AB935" s="7">
        <f>IFERROR(VLOOKUP(J935,'Վարկանիշային չափորոշիչներ'!$G$6:$J$72,4,FALSE),0)</f>
        <v>0</v>
      </c>
      <c r="AC935" s="7">
        <f>IFERROR(VLOOKUP(K935,'Վարկանիշային չափորոշիչներ'!$G$6:$J$72,4,FALSE),0)</f>
        <v>0</v>
      </c>
      <c r="AD935" s="7">
        <f>IFERROR(VLOOKUP(L935,'Վարկանիշային չափորոշիչներ'!$G$6:$J$72,4,FALSE),0)</f>
        <v>0</v>
      </c>
      <c r="AE935" s="7">
        <f>IFERROR(VLOOKUP(M935,'Վարկանիշային չափորոշիչներ'!$G$6:$J$72,4,FALSE),0)</f>
        <v>0</v>
      </c>
      <c r="AF935" s="7">
        <f>IFERROR(VLOOKUP(N935,'Վարկանիշային չափորոշիչներ'!$G$6:$J$72,4,FALSE),0)</f>
        <v>0</v>
      </c>
      <c r="AG935" s="7">
        <f>IFERROR(VLOOKUP(O935,'Վարկանիշային չափորոշիչներ'!$G$6:$J$72,4,FALSE),0)</f>
        <v>0</v>
      </c>
      <c r="AH935" s="7">
        <f>IFERROR(VLOOKUP(P935,'Վարկանիշային չափորոշիչներ'!$G$6:$J$72,4,FALSE),0)</f>
        <v>0</v>
      </c>
      <c r="AI935" s="7">
        <f>IFERROR(VLOOKUP(Q935,'Վարկանիշային չափորոշիչներ'!$G$6:$J$72,4,FALSE),0)</f>
        <v>0</v>
      </c>
      <c r="AJ935" s="7">
        <f t="shared" si="36"/>
        <v>0</v>
      </c>
    </row>
    <row r="936" spans="1:36" ht="30" hidden="1" x14ac:dyDescent="0.35">
      <c r="A936" s="156">
        <v>1042</v>
      </c>
      <c r="B936" s="161" t="s">
        <v>1996</v>
      </c>
      <c r="C936" s="80" t="s">
        <v>1997</v>
      </c>
      <c r="D936" s="68">
        <v>6578017.0999999996</v>
      </c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58"/>
      <c r="R936" s="61">
        <f t="shared" si="37"/>
        <v>0</v>
      </c>
      <c r="W936" s="175">
        <f>IFERROR(VLOOKUP(E936,'Վարկանիշային չափորոշիչներ'!$G$6:$J$72,4,FALSE),0)</f>
        <v>0</v>
      </c>
      <c r="X936" s="7">
        <f>IFERROR(VLOOKUP(F936,'Վարկանիշային չափորոշիչներ'!$G$6:$J$72,4,FALSE),0)</f>
        <v>0</v>
      </c>
      <c r="Y936" s="7">
        <f>IFERROR(VLOOKUP(G936,'Վարկանիշային չափորոշիչներ'!$G$6:$J$72,4,FALSE),0)</f>
        <v>0</v>
      </c>
      <c r="Z936" s="7">
        <f>IFERROR(VLOOKUP(H936,'Վարկանիշային չափորոշիչներ'!$G$6:$J$72,4,FALSE),0)</f>
        <v>0</v>
      </c>
      <c r="AA936" s="7">
        <f>IFERROR(VLOOKUP(I936,'Վարկանիշային չափորոշիչներ'!$G$6:$J$72,4,FALSE),0)</f>
        <v>0</v>
      </c>
      <c r="AB936" s="7">
        <f>IFERROR(VLOOKUP(J936,'Վարկանիշային չափորոշիչներ'!$G$6:$J$72,4,FALSE),0)</f>
        <v>0</v>
      </c>
      <c r="AC936" s="7">
        <f>IFERROR(VLOOKUP(K936,'Վարկանիշային չափորոշիչներ'!$G$6:$J$72,4,FALSE),0)</f>
        <v>0</v>
      </c>
      <c r="AD936" s="7">
        <f>IFERROR(VLOOKUP(L936,'Վարկանիշային չափորոշիչներ'!$G$6:$J$72,4,FALSE),0)</f>
        <v>0</v>
      </c>
      <c r="AE936" s="7">
        <f>IFERROR(VLOOKUP(M936,'Վարկանիշային չափորոշիչներ'!$G$6:$J$72,4,FALSE),0)</f>
        <v>0</v>
      </c>
      <c r="AF936" s="7">
        <f>IFERROR(VLOOKUP(N936,'Վարկանիշային չափորոշիչներ'!$G$6:$J$72,4,FALSE),0)</f>
        <v>0</v>
      </c>
      <c r="AG936" s="7">
        <f>IFERROR(VLOOKUP(O936,'Վարկանիշային չափորոշիչներ'!$G$6:$J$72,4,FALSE),0)</f>
        <v>0</v>
      </c>
      <c r="AH936" s="7">
        <f>IFERROR(VLOOKUP(P936,'Վարկանիշային չափորոշիչներ'!$G$6:$J$72,4,FALSE),0)</f>
        <v>0</v>
      </c>
      <c r="AI936" s="7">
        <f>IFERROR(VLOOKUP(Q936,'Վարկանիշային չափորոշիչներ'!$G$6:$J$72,4,FALSE),0)</f>
        <v>0</v>
      </c>
      <c r="AJ936" s="7">
        <f t="shared" si="36"/>
        <v>0</v>
      </c>
    </row>
    <row r="937" spans="1:36" hidden="1" x14ac:dyDescent="0.35">
      <c r="A937" s="169">
        <v>1042</v>
      </c>
      <c r="B937" s="161" t="s">
        <v>1998</v>
      </c>
      <c r="C937" s="80" t="s">
        <v>1999</v>
      </c>
      <c r="D937" s="68">
        <v>970944.4</v>
      </c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58"/>
      <c r="R937" s="61">
        <f t="shared" si="37"/>
        <v>0</v>
      </c>
      <c r="W937" s="175">
        <f>IFERROR(VLOOKUP(E937,'Վարկանիշային չափորոշիչներ'!$G$6:$J$72,4,FALSE),0)</f>
        <v>0</v>
      </c>
      <c r="X937" s="7">
        <f>IFERROR(VLOOKUP(F937,'Վարկանիշային չափորոշիչներ'!$G$6:$J$72,4,FALSE),0)</f>
        <v>0</v>
      </c>
      <c r="Y937" s="7">
        <f>IFERROR(VLOOKUP(G937,'Վարկանիշային չափորոշիչներ'!$G$6:$J$72,4,FALSE),0)</f>
        <v>0</v>
      </c>
      <c r="Z937" s="7">
        <f>IFERROR(VLOOKUP(H937,'Վարկանիշային չափորոշիչներ'!$G$6:$J$72,4,FALSE),0)</f>
        <v>0</v>
      </c>
      <c r="AA937" s="7">
        <f>IFERROR(VLOOKUP(I937,'Վարկանիշային չափորոշիչներ'!$G$6:$J$72,4,FALSE),0)</f>
        <v>0</v>
      </c>
      <c r="AB937" s="7">
        <f>IFERROR(VLOOKUP(J937,'Վարկանիշային չափորոշիչներ'!$G$6:$J$72,4,FALSE),0)</f>
        <v>0</v>
      </c>
      <c r="AC937" s="7">
        <f>IFERROR(VLOOKUP(K937,'Վարկանիշային չափորոշիչներ'!$G$6:$J$72,4,FALSE),0)</f>
        <v>0</v>
      </c>
      <c r="AD937" s="7">
        <f>IFERROR(VLOOKUP(L937,'Վարկանիշային չափորոշիչներ'!$G$6:$J$72,4,FALSE),0)</f>
        <v>0</v>
      </c>
      <c r="AE937" s="7">
        <f>IFERROR(VLOOKUP(M937,'Վարկանիշային չափորոշիչներ'!$G$6:$J$72,4,FALSE),0)</f>
        <v>0</v>
      </c>
      <c r="AF937" s="7">
        <f>IFERROR(VLOOKUP(N937,'Վարկանիշային չափորոշիչներ'!$G$6:$J$72,4,FALSE),0)</f>
        <v>0</v>
      </c>
      <c r="AG937" s="7">
        <f>IFERROR(VLOOKUP(O937,'Վարկանիշային չափորոշիչներ'!$G$6:$J$72,4,FALSE),0)</f>
        <v>0</v>
      </c>
      <c r="AH937" s="7">
        <f>IFERROR(VLOOKUP(P937,'Վարկանիշային չափորոշիչներ'!$G$6:$J$72,4,FALSE),0)</f>
        <v>0</v>
      </c>
      <c r="AI937" s="7">
        <f>IFERROR(VLOOKUP(Q937,'Վարկանիշային չափորոշիչներ'!$G$6:$J$72,4,FALSE),0)</f>
        <v>0</v>
      </c>
      <c r="AJ937" s="7">
        <f t="shared" si="36"/>
        <v>0</v>
      </c>
    </row>
    <row r="938" spans="1:36" ht="30" hidden="1" x14ac:dyDescent="0.35">
      <c r="A938" s="160">
        <v>1042</v>
      </c>
      <c r="B938" s="161" t="s">
        <v>2000</v>
      </c>
      <c r="C938" s="80" t="s">
        <v>2001</v>
      </c>
      <c r="D938" s="68">
        <v>221105.5</v>
      </c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58"/>
      <c r="R938" s="61">
        <f t="shared" si="37"/>
        <v>0</v>
      </c>
      <c r="W938" s="175">
        <f>IFERROR(VLOOKUP(E938,'Վարկանիշային չափորոշիչներ'!$G$6:$J$72,4,FALSE),0)</f>
        <v>0</v>
      </c>
      <c r="X938" s="7">
        <f>IFERROR(VLOOKUP(F938,'Վարկանիշային չափորոշիչներ'!$G$6:$J$72,4,FALSE),0)</f>
        <v>0</v>
      </c>
      <c r="Y938" s="7">
        <f>IFERROR(VLOOKUP(G938,'Վարկանիշային չափորոշիչներ'!$G$6:$J$72,4,FALSE),0)</f>
        <v>0</v>
      </c>
      <c r="Z938" s="7">
        <f>IFERROR(VLOOKUP(H938,'Վարկանիշային չափորոշիչներ'!$G$6:$J$72,4,FALSE),0)</f>
        <v>0</v>
      </c>
      <c r="AA938" s="7">
        <f>IFERROR(VLOOKUP(I938,'Վարկանիշային չափորոշիչներ'!$G$6:$J$72,4,FALSE),0)</f>
        <v>0</v>
      </c>
      <c r="AB938" s="7">
        <f>IFERROR(VLOOKUP(J938,'Վարկանիշային չափորոշիչներ'!$G$6:$J$72,4,FALSE),0)</f>
        <v>0</v>
      </c>
      <c r="AC938" s="7">
        <f>IFERROR(VLOOKUP(K938,'Վարկանիշային չափորոշիչներ'!$G$6:$J$72,4,FALSE),0)</f>
        <v>0</v>
      </c>
      <c r="AD938" s="7">
        <f>IFERROR(VLOOKUP(L938,'Վարկանիշային չափորոշիչներ'!$G$6:$J$72,4,FALSE),0)</f>
        <v>0</v>
      </c>
      <c r="AE938" s="7">
        <f>IFERROR(VLOOKUP(M938,'Վարկանիշային չափորոշիչներ'!$G$6:$J$72,4,FALSE),0)</f>
        <v>0</v>
      </c>
      <c r="AF938" s="7">
        <f>IFERROR(VLOOKUP(N938,'Վարկանիշային չափորոշիչներ'!$G$6:$J$72,4,FALSE),0)</f>
        <v>0</v>
      </c>
      <c r="AG938" s="7">
        <f>IFERROR(VLOOKUP(O938,'Վարկանիշային չափորոշիչներ'!$G$6:$J$72,4,FALSE),0)</f>
        <v>0</v>
      </c>
      <c r="AH938" s="7">
        <f>IFERROR(VLOOKUP(P938,'Վարկանիշային չափորոշիչներ'!$G$6:$J$72,4,FALSE),0)</f>
        <v>0</v>
      </c>
      <c r="AI938" s="7">
        <f>IFERROR(VLOOKUP(Q938,'Վարկանիշային չափորոշիչներ'!$G$6:$J$72,4,FALSE),0)</f>
        <v>0</v>
      </c>
      <c r="AJ938" s="7">
        <f t="shared" si="36"/>
        <v>0</v>
      </c>
    </row>
    <row r="939" spans="1:36" ht="30" hidden="1" x14ac:dyDescent="0.35">
      <c r="A939" s="160">
        <v>1042</v>
      </c>
      <c r="B939" s="161" t="s">
        <v>2002</v>
      </c>
      <c r="C939" s="80" t="s">
        <v>190</v>
      </c>
      <c r="D939" s="68">
        <v>9200</v>
      </c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58"/>
      <c r="R939" s="61">
        <f t="shared" si="37"/>
        <v>0</v>
      </c>
      <c r="W939" s="175">
        <f>IFERROR(VLOOKUP(E939,'Վարկանիշային չափորոշիչներ'!$G$6:$J$72,4,FALSE),0)</f>
        <v>0</v>
      </c>
      <c r="X939" s="7">
        <f>IFERROR(VLOOKUP(F939,'Վարկանիշային չափորոշիչներ'!$G$6:$J$72,4,FALSE),0)</f>
        <v>0</v>
      </c>
      <c r="Y939" s="7">
        <f>IFERROR(VLOOKUP(G939,'Վարկանիշային չափորոշիչներ'!$G$6:$J$72,4,FALSE),0)</f>
        <v>0</v>
      </c>
      <c r="Z939" s="7">
        <f>IFERROR(VLOOKUP(H939,'Վարկանիշային չափորոշիչներ'!$G$6:$J$72,4,FALSE),0)</f>
        <v>0</v>
      </c>
      <c r="AA939" s="7">
        <f>IFERROR(VLOOKUP(I939,'Վարկանիշային չափորոշիչներ'!$G$6:$J$72,4,FALSE),0)</f>
        <v>0</v>
      </c>
      <c r="AB939" s="7">
        <f>IFERROR(VLOOKUP(J939,'Վարկանիշային չափորոշիչներ'!$G$6:$J$72,4,FALSE),0)</f>
        <v>0</v>
      </c>
      <c r="AC939" s="7">
        <f>IFERROR(VLOOKUP(K939,'Վարկանիշային չափորոշիչներ'!$G$6:$J$72,4,FALSE),0)</f>
        <v>0</v>
      </c>
      <c r="AD939" s="7">
        <f>IFERROR(VLOOKUP(L939,'Վարկանիշային չափորոշիչներ'!$G$6:$J$72,4,FALSE),0)</f>
        <v>0</v>
      </c>
      <c r="AE939" s="7">
        <f>IFERROR(VLOOKUP(M939,'Վարկանիշային չափորոշիչներ'!$G$6:$J$72,4,FALSE),0)</f>
        <v>0</v>
      </c>
      <c r="AF939" s="7">
        <f>IFERROR(VLOOKUP(N939,'Վարկանիշային չափորոշիչներ'!$G$6:$J$72,4,FALSE),0)</f>
        <v>0</v>
      </c>
      <c r="AG939" s="7">
        <f>IFERROR(VLOOKUP(O939,'Վարկանիշային չափորոշիչներ'!$G$6:$J$72,4,FALSE),0)</f>
        <v>0</v>
      </c>
      <c r="AH939" s="7">
        <f>IFERROR(VLOOKUP(P939,'Վարկանիշային չափորոշիչներ'!$G$6:$J$72,4,FALSE),0)</f>
        <v>0</v>
      </c>
      <c r="AI939" s="7">
        <f>IFERROR(VLOOKUP(Q939,'Վարկանիշային չափորոշիչներ'!$G$6:$J$72,4,FALSE),0)</f>
        <v>0</v>
      </c>
      <c r="AJ939" s="7">
        <f t="shared" si="36"/>
        <v>0</v>
      </c>
    </row>
    <row r="940" spans="1:36" ht="30" hidden="1" x14ac:dyDescent="0.35">
      <c r="A940" s="160">
        <v>1042</v>
      </c>
      <c r="B940" s="161" t="s">
        <v>2003</v>
      </c>
      <c r="C940" s="143" t="s">
        <v>2004</v>
      </c>
      <c r="D940" s="82">
        <v>193875</v>
      </c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58"/>
      <c r="R940" s="61">
        <f t="shared" si="37"/>
        <v>0</v>
      </c>
      <c r="W940" s="175">
        <f>IFERROR(VLOOKUP(E940,'Վարկանիշային չափորոշիչներ'!$G$6:$J$72,4,FALSE),0)</f>
        <v>0</v>
      </c>
      <c r="X940" s="7">
        <f>IFERROR(VLOOKUP(F940,'Վարկանիշային չափորոշիչներ'!$G$6:$J$72,4,FALSE),0)</f>
        <v>0</v>
      </c>
      <c r="Y940" s="7">
        <f>IFERROR(VLOOKUP(G940,'Վարկանիշային չափորոշիչներ'!$G$6:$J$72,4,FALSE),0)</f>
        <v>0</v>
      </c>
      <c r="Z940" s="7">
        <f>IFERROR(VLOOKUP(H940,'Վարկանիշային չափորոշիչներ'!$G$6:$J$72,4,FALSE),0)</f>
        <v>0</v>
      </c>
      <c r="AA940" s="7">
        <f>IFERROR(VLOOKUP(I940,'Վարկանիշային չափորոշիչներ'!$G$6:$J$72,4,FALSE),0)</f>
        <v>0</v>
      </c>
      <c r="AB940" s="7">
        <f>IFERROR(VLOOKUP(J940,'Վարկանիշային չափորոշիչներ'!$G$6:$J$72,4,FALSE),0)</f>
        <v>0</v>
      </c>
      <c r="AC940" s="7">
        <f>IFERROR(VLOOKUP(K940,'Վարկանիշային չափորոշիչներ'!$G$6:$J$72,4,FALSE),0)</f>
        <v>0</v>
      </c>
      <c r="AD940" s="7">
        <f>IFERROR(VLOOKUP(L940,'Վարկանիշային չափորոշիչներ'!$G$6:$J$72,4,FALSE),0)</f>
        <v>0</v>
      </c>
      <c r="AE940" s="7">
        <f>IFERROR(VLOOKUP(M940,'Վարկանիշային չափորոշիչներ'!$G$6:$J$72,4,FALSE),0)</f>
        <v>0</v>
      </c>
      <c r="AF940" s="7">
        <f>IFERROR(VLOOKUP(N940,'Վարկանիշային չափորոշիչներ'!$G$6:$J$72,4,FALSE),0)</f>
        <v>0</v>
      </c>
      <c r="AG940" s="7">
        <f>IFERROR(VLOOKUP(O940,'Վարկանիշային չափորոշիչներ'!$G$6:$J$72,4,FALSE),0)</f>
        <v>0</v>
      </c>
      <c r="AH940" s="7">
        <f>IFERROR(VLOOKUP(P940,'Վարկանիշային չափորոշիչներ'!$G$6:$J$72,4,FALSE),0)</f>
        <v>0</v>
      </c>
      <c r="AI940" s="7">
        <f>IFERROR(VLOOKUP(Q940,'Վարկանիշային չափորոշիչներ'!$G$6:$J$72,4,FALSE),0)</f>
        <v>0</v>
      </c>
      <c r="AJ940" s="7">
        <f t="shared" si="36"/>
        <v>0</v>
      </c>
    </row>
    <row r="941" spans="1:36" ht="45" hidden="1" x14ac:dyDescent="0.35">
      <c r="A941" s="160">
        <v>1042</v>
      </c>
      <c r="B941" s="161" t="s">
        <v>2005</v>
      </c>
      <c r="C941" s="80" t="s">
        <v>191</v>
      </c>
      <c r="D941" s="76">
        <v>152434.9</v>
      </c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58"/>
      <c r="R941" s="61">
        <f t="shared" si="37"/>
        <v>0</v>
      </c>
      <c r="W941" s="175">
        <f>IFERROR(VLOOKUP(E941,'Վարկանիշային չափորոշիչներ'!$G$6:$J$72,4,FALSE),0)</f>
        <v>0</v>
      </c>
      <c r="X941" s="7">
        <f>IFERROR(VLOOKUP(F941,'Վարկանիշային չափորոշիչներ'!$G$6:$J$72,4,FALSE),0)</f>
        <v>0</v>
      </c>
      <c r="Y941" s="7">
        <f>IFERROR(VLOOKUP(G941,'Վարկանիշային չափորոշիչներ'!$G$6:$J$72,4,FALSE),0)</f>
        <v>0</v>
      </c>
      <c r="Z941" s="7">
        <f>IFERROR(VLOOKUP(H941,'Վարկանիշային չափորոշիչներ'!$G$6:$J$72,4,FALSE),0)</f>
        <v>0</v>
      </c>
      <c r="AA941" s="7">
        <f>IFERROR(VLOOKUP(I941,'Վարկանիշային չափորոշիչներ'!$G$6:$J$72,4,FALSE),0)</f>
        <v>0</v>
      </c>
      <c r="AB941" s="7">
        <f>IFERROR(VLOOKUP(J941,'Վարկանիշային չափորոշիչներ'!$G$6:$J$72,4,FALSE),0)</f>
        <v>0</v>
      </c>
      <c r="AC941" s="7">
        <f>IFERROR(VLOOKUP(K941,'Վարկանիշային չափորոշիչներ'!$G$6:$J$72,4,FALSE),0)</f>
        <v>0</v>
      </c>
      <c r="AD941" s="7">
        <f>IFERROR(VLOOKUP(L941,'Վարկանիշային չափորոշիչներ'!$G$6:$J$72,4,FALSE),0)</f>
        <v>0</v>
      </c>
      <c r="AE941" s="7">
        <f>IFERROR(VLOOKUP(M941,'Վարկանիշային չափորոշիչներ'!$G$6:$J$72,4,FALSE),0)</f>
        <v>0</v>
      </c>
      <c r="AF941" s="7">
        <f>IFERROR(VLOOKUP(N941,'Վարկանիշային չափորոշիչներ'!$G$6:$J$72,4,FALSE),0)</f>
        <v>0</v>
      </c>
      <c r="AG941" s="7">
        <f>IFERROR(VLOOKUP(O941,'Վարկանիշային չափորոշիչներ'!$G$6:$J$72,4,FALSE),0)</f>
        <v>0</v>
      </c>
      <c r="AH941" s="7">
        <f>IFERROR(VLOOKUP(P941,'Վարկանիշային չափորոշիչներ'!$G$6:$J$72,4,FALSE),0)</f>
        <v>0</v>
      </c>
      <c r="AI941" s="7">
        <f>IFERROR(VLOOKUP(Q941,'Վարկանիշային չափորոշիչներ'!$G$6:$J$72,4,FALSE),0)</f>
        <v>0</v>
      </c>
      <c r="AJ941" s="7">
        <f t="shared" si="36"/>
        <v>0</v>
      </c>
    </row>
    <row r="942" spans="1:36" hidden="1" x14ac:dyDescent="0.35">
      <c r="A942" s="162" t="s">
        <v>0</v>
      </c>
      <c r="B942" s="161"/>
      <c r="C942" s="69" t="s">
        <v>192</v>
      </c>
      <c r="D942" s="70">
        <v>1037712.3451606636</v>
      </c>
      <c r="E942" s="45" t="s">
        <v>11</v>
      </c>
      <c r="F942" s="45" t="s">
        <v>11</v>
      </c>
      <c r="G942" s="45" t="s">
        <v>11</v>
      </c>
      <c r="H942" s="45" t="s">
        <v>11</v>
      </c>
      <c r="I942" s="45" t="s">
        <v>11</v>
      </c>
      <c r="J942" s="45" t="s">
        <v>11</v>
      </c>
      <c r="K942" s="45" t="s">
        <v>11</v>
      </c>
      <c r="L942" s="45" t="s">
        <v>11</v>
      </c>
      <c r="M942" s="45" t="s">
        <v>11</v>
      </c>
      <c r="N942" s="45" t="s">
        <v>11</v>
      </c>
      <c r="O942" s="45" t="s">
        <v>11</v>
      </c>
      <c r="P942" s="45" t="s">
        <v>11</v>
      </c>
      <c r="Q942" s="59" t="s">
        <v>11</v>
      </c>
      <c r="R942" s="61">
        <f t="shared" si="37"/>
        <v>0</v>
      </c>
      <c r="W942" s="175">
        <f>IFERROR(VLOOKUP(E942,'Վարկանիշային չափորոշիչներ'!$G$6:$J$72,4,FALSE),0)</f>
        <v>0</v>
      </c>
      <c r="X942" s="7">
        <f>IFERROR(VLOOKUP(F942,'Վարկանիշային չափորոշիչներ'!$G$6:$J$72,4,FALSE),0)</f>
        <v>0</v>
      </c>
      <c r="Y942" s="7">
        <f>IFERROR(VLOOKUP(G942,'Վարկանիշային չափորոշիչներ'!$G$6:$J$72,4,FALSE),0)</f>
        <v>0</v>
      </c>
      <c r="Z942" s="7">
        <f>IFERROR(VLOOKUP(H942,'Վարկանիշային չափորոշիչներ'!$G$6:$J$72,4,FALSE),0)</f>
        <v>0</v>
      </c>
      <c r="AA942" s="7">
        <f>IFERROR(VLOOKUP(I942,'Վարկանիշային չափորոշիչներ'!$G$6:$J$72,4,FALSE),0)</f>
        <v>0</v>
      </c>
      <c r="AB942" s="7">
        <f>IFERROR(VLOOKUP(J942,'Վարկանիշային չափորոշիչներ'!$G$6:$J$72,4,FALSE),0)</f>
        <v>0</v>
      </c>
      <c r="AC942" s="7">
        <f>IFERROR(VLOOKUP(K942,'Վարկանիշային չափորոշիչներ'!$G$6:$J$72,4,FALSE),0)</f>
        <v>0</v>
      </c>
      <c r="AD942" s="7">
        <f>IFERROR(VLOOKUP(L942,'Վարկանիշային չափորոշիչներ'!$G$6:$J$72,4,FALSE),0)</f>
        <v>0</v>
      </c>
      <c r="AE942" s="7">
        <f>IFERROR(VLOOKUP(M942,'Վարկանիշային չափորոշիչներ'!$G$6:$J$72,4,FALSE),0)</f>
        <v>0</v>
      </c>
      <c r="AF942" s="7">
        <f>IFERROR(VLOOKUP(N942,'Վարկանիշային չափորոշիչներ'!$G$6:$J$72,4,FALSE),0)</f>
        <v>0</v>
      </c>
      <c r="AG942" s="7">
        <f>IFERROR(VLOOKUP(O942,'Վարկանիշային չափորոշիչներ'!$G$6:$J$72,4,FALSE),0)</f>
        <v>0</v>
      </c>
      <c r="AH942" s="7">
        <f>IFERROR(VLOOKUP(P942,'Վարկանիշային չափորոշիչներ'!$G$6:$J$72,4,FALSE),0)</f>
        <v>0</v>
      </c>
      <c r="AI942" s="7">
        <f>IFERROR(VLOOKUP(Q942,'Վարկանիշային չափորոշիչներ'!$G$6:$J$72,4,FALSE),0)</f>
        <v>0</v>
      </c>
      <c r="AJ942" s="7">
        <f t="shared" si="36"/>
        <v>0</v>
      </c>
    </row>
    <row r="943" spans="1:36" ht="30" hidden="1" x14ac:dyDescent="0.35">
      <c r="A943" s="156">
        <v>1161</v>
      </c>
      <c r="B943" s="161"/>
      <c r="C943" s="71" t="s">
        <v>2006</v>
      </c>
      <c r="D943" s="72">
        <v>1037712.3451606636</v>
      </c>
      <c r="E943" s="46" t="s">
        <v>11</v>
      </c>
      <c r="F943" s="46" t="s">
        <v>11</v>
      </c>
      <c r="G943" s="46" t="s">
        <v>11</v>
      </c>
      <c r="H943" s="46" t="s">
        <v>11</v>
      </c>
      <c r="I943" s="46" t="s">
        <v>11</v>
      </c>
      <c r="J943" s="46" t="s">
        <v>11</v>
      </c>
      <c r="K943" s="46" t="s">
        <v>11</v>
      </c>
      <c r="L943" s="46" t="s">
        <v>11</v>
      </c>
      <c r="M943" s="46" t="s">
        <v>11</v>
      </c>
      <c r="N943" s="46" t="s">
        <v>11</v>
      </c>
      <c r="O943" s="46" t="s">
        <v>11</v>
      </c>
      <c r="P943" s="46" t="s">
        <v>11</v>
      </c>
      <c r="Q943" s="60" t="s">
        <v>11</v>
      </c>
      <c r="R943" s="61">
        <f t="shared" si="37"/>
        <v>0</v>
      </c>
      <c r="W943" s="175">
        <f>IFERROR(VLOOKUP(E943,'Վարկանիշային չափորոշիչներ'!$G$6:$J$72,4,FALSE),0)</f>
        <v>0</v>
      </c>
      <c r="X943" s="7">
        <f>IFERROR(VLOOKUP(F943,'Վարկանիշային չափորոշիչներ'!$G$6:$J$72,4,FALSE),0)</f>
        <v>0</v>
      </c>
      <c r="Y943" s="7">
        <f>IFERROR(VLOOKUP(G943,'Վարկանիշային չափորոշիչներ'!$G$6:$J$72,4,FALSE),0)</f>
        <v>0</v>
      </c>
      <c r="Z943" s="7">
        <f>IFERROR(VLOOKUP(H943,'Վարկանիշային չափորոշիչներ'!$G$6:$J$72,4,FALSE),0)</f>
        <v>0</v>
      </c>
      <c r="AA943" s="7">
        <f>IFERROR(VLOOKUP(I943,'Վարկանիշային չափորոշիչներ'!$G$6:$J$72,4,FALSE),0)</f>
        <v>0</v>
      </c>
      <c r="AB943" s="7">
        <f>IFERROR(VLOOKUP(J943,'Վարկանիշային չափորոշիչներ'!$G$6:$J$72,4,FALSE),0)</f>
        <v>0</v>
      </c>
      <c r="AC943" s="7">
        <f>IFERROR(VLOOKUP(K943,'Վարկանիշային չափորոշիչներ'!$G$6:$J$72,4,FALSE),0)</f>
        <v>0</v>
      </c>
      <c r="AD943" s="7">
        <f>IFERROR(VLOOKUP(L943,'Վարկանիշային չափորոշիչներ'!$G$6:$J$72,4,FALSE),0)</f>
        <v>0</v>
      </c>
      <c r="AE943" s="7">
        <f>IFERROR(VLOOKUP(M943,'Վարկանիշային չափորոշիչներ'!$G$6:$J$72,4,FALSE),0)</f>
        <v>0</v>
      </c>
      <c r="AF943" s="7">
        <f>IFERROR(VLOOKUP(N943,'Վարկանիշային չափորոշիչներ'!$G$6:$J$72,4,FALSE),0)</f>
        <v>0</v>
      </c>
      <c r="AG943" s="7">
        <f>IFERROR(VLOOKUP(O943,'Վարկանիշային չափորոշիչներ'!$G$6:$J$72,4,FALSE),0)</f>
        <v>0</v>
      </c>
      <c r="AH943" s="7">
        <f>IFERROR(VLOOKUP(P943,'Վարկանիշային չափորոշիչներ'!$G$6:$J$72,4,FALSE),0)</f>
        <v>0</v>
      </c>
      <c r="AI943" s="7">
        <f>IFERROR(VLOOKUP(Q943,'Վարկանիշային չափորոշիչներ'!$G$6:$J$72,4,FALSE),0)</f>
        <v>0</v>
      </c>
      <c r="AJ943" s="7">
        <f t="shared" si="36"/>
        <v>0</v>
      </c>
    </row>
    <row r="944" spans="1:36" ht="30" hidden="1" x14ac:dyDescent="0.35">
      <c r="A944" s="169">
        <v>1161</v>
      </c>
      <c r="B944" s="161" t="s">
        <v>2007</v>
      </c>
      <c r="C944" s="75" t="s">
        <v>2008</v>
      </c>
      <c r="D944" s="68">
        <v>1017365.0442751604</v>
      </c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58"/>
      <c r="R944" s="61">
        <f t="shared" si="37"/>
        <v>0</v>
      </c>
      <c r="W944" s="175">
        <f>IFERROR(VLOOKUP(E944,'Վարկանիշային չափորոշիչներ'!$G$6:$J$72,4,FALSE),0)</f>
        <v>0</v>
      </c>
      <c r="X944" s="7">
        <f>IFERROR(VLOOKUP(F944,'Վարկանիշային չափորոշիչներ'!$G$6:$J$72,4,FALSE),0)</f>
        <v>0</v>
      </c>
      <c r="Y944" s="7">
        <f>IFERROR(VLOOKUP(G944,'Վարկանիշային չափորոշիչներ'!$G$6:$J$72,4,FALSE),0)</f>
        <v>0</v>
      </c>
      <c r="Z944" s="7">
        <f>IFERROR(VLOOKUP(H944,'Վարկանիշային չափորոշիչներ'!$G$6:$J$72,4,FALSE),0)</f>
        <v>0</v>
      </c>
      <c r="AA944" s="7">
        <f>IFERROR(VLOOKUP(I944,'Վարկանիշային չափորոշիչներ'!$G$6:$J$72,4,FALSE),0)</f>
        <v>0</v>
      </c>
      <c r="AB944" s="7">
        <f>IFERROR(VLOOKUP(J944,'Վարկանիշային չափորոշիչներ'!$G$6:$J$72,4,FALSE),0)</f>
        <v>0</v>
      </c>
      <c r="AC944" s="7">
        <f>IFERROR(VLOOKUP(K944,'Վարկանիշային չափորոշիչներ'!$G$6:$J$72,4,FALSE),0)</f>
        <v>0</v>
      </c>
      <c r="AD944" s="7">
        <f>IFERROR(VLOOKUP(L944,'Վարկանիշային չափորոշիչներ'!$G$6:$J$72,4,FALSE),0)</f>
        <v>0</v>
      </c>
      <c r="AE944" s="7">
        <f>IFERROR(VLOOKUP(M944,'Վարկանիշային չափորոշիչներ'!$G$6:$J$72,4,FALSE),0)</f>
        <v>0</v>
      </c>
      <c r="AF944" s="7">
        <f>IFERROR(VLOOKUP(N944,'Վարկանիշային չափորոշիչներ'!$G$6:$J$72,4,FALSE),0)</f>
        <v>0</v>
      </c>
      <c r="AG944" s="7">
        <f>IFERROR(VLOOKUP(O944,'Վարկանիշային չափորոշիչներ'!$G$6:$J$72,4,FALSE),0)</f>
        <v>0</v>
      </c>
      <c r="AH944" s="7">
        <f>IFERROR(VLOOKUP(P944,'Վարկանիշային չափորոշիչներ'!$G$6:$J$72,4,FALSE),0)</f>
        <v>0</v>
      </c>
      <c r="AI944" s="7">
        <f>IFERROR(VLOOKUP(Q944,'Վարկանիշային չափորոշիչներ'!$G$6:$J$72,4,FALSE),0)</f>
        <v>0</v>
      </c>
      <c r="AJ944" s="7">
        <f t="shared" si="36"/>
        <v>0</v>
      </c>
    </row>
    <row r="945" spans="1:36" hidden="1" x14ac:dyDescent="0.35">
      <c r="A945" s="160">
        <v>1161</v>
      </c>
      <c r="B945" s="161" t="s">
        <v>2009</v>
      </c>
      <c r="C945" s="80" t="s">
        <v>2010</v>
      </c>
      <c r="D945" s="68">
        <v>20347.300885503209</v>
      </c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58"/>
      <c r="R945" s="61">
        <f t="shared" si="37"/>
        <v>0</v>
      </c>
      <c r="W945" s="175">
        <f>IFERROR(VLOOKUP(E945,'Վարկանիշային չափորոշիչներ'!$G$6:$J$72,4,FALSE),0)</f>
        <v>0</v>
      </c>
      <c r="X945" s="7">
        <f>IFERROR(VLOOKUP(F945,'Վարկանիշային չափորոշիչներ'!$G$6:$J$72,4,FALSE),0)</f>
        <v>0</v>
      </c>
      <c r="Y945" s="7">
        <f>IFERROR(VLOOKUP(G945,'Վարկանիշային չափորոշիչներ'!$G$6:$J$72,4,FALSE),0)</f>
        <v>0</v>
      </c>
      <c r="Z945" s="7">
        <f>IFERROR(VLOOKUP(H945,'Վարկանիշային չափորոշիչներ'!$G$6:$J$72,4,FALSE),0)</f>
        <v>0</v>
      </c>
      <c r="AA945" s="7">
        <f>IFERROR(VLOOKUP(I945,'Վարկանիշային չափորոշիչներ'!$G$6:$J$72,4,FALSE),0)</f>
        <v>0</v>
      </c>
      <c r="AB945" s="7">
        <f>IFERROR(VLOOKUP(J945,'Վարկանիշային չափորոշիչներ'!$G$6:$J$72,4,FALSE),0)</f>
        <v>0</v>
      </c>
      <c r="AC945" s="7">
        <f>IFERROR(VLOOKUP(K945,'Վարկանիշային չափորոշիչներ'!$G$6:$J$72,4,FALSE),0)</f>
        <v>0</v>
      </c>
      <c r="AD945" s="7">
        <f>IFERROR(VLOOKUP(L945,'Վարկանիշային չափորոշիչներ'!$G$6:$J$72,4,FALSE),0)</f>
        <v>0</v>
      </c>
      <c r="AE945" s="7">
        <f>IFERROR(VLOOKUP(M945,'Վարկանիշային չափորոշիչներ'!$G$6:$J$72,4,FALSE),0)</f>
        <v>0</v>
      </c>
      <c r="AF945" s="7">
        <f>IFERROR(VLOOKUP(N945,'Վարկանիշային չափորոշիչներ'!$G$6:$J$72,4,FALSE),0)</f>
        <v>0</v>
      </c>
      <c r="AG945" s="7">
        <f>IFERROR(VLOOKUP(O945,'Վարկանիշային չափորոշիչներ'!$G$6:$J$72,4,FALSE),0)</f>
        <v>0</v>
      </c>
      <c r="AH945" s="7">
        <f>IFERROR(VLOOKUP(P945,'Վարկանիշային չափորոշիչներ'!$G$6:$J$72,4,FALSE),0)</f>
        <v>0</v>
      </c>
      <c r="AI945" s="7">
        <f>IFERROR(VLOOKUP(Q945,'Վարկանիշային չափորոշիչներ'!$G$6:$J$72,4,FALSE),0)</f>
        <v>0</v>
      </c>
      <c r="AJ945" s="7">
        <f t="shared" si="36"/>
        <v>0</v>
      </c>
    </row>
    <row r="946" spans="1:36" hidden="1" x14ac:dyDescent="0.35">
      <c r="A946" s="156" t="s">
        <v>0</v>
      </c>
      <c r="B946" s="161"/>
      <c r="C946" s="69" t="s">
        <v>193</v>
      </c>
      <c r="D946" s="70">
        <v>602082.6</v>
      </c>
      <c r="E946" s="45" t="s">
        <v>11</v>
      </c>
      <c r="F946" s="45" t="s">
        <v>11</v>
      </c>
      <c r="G946" s="45" t="s">
        <v>11</v>
      </c>
      <c r="H946" s="45" t="s">
        <v>11</v>
      </c>
      <c r="I946" s="45" t="s">
        <v>11</v>
      </c>
      <c r="J946" s="45" t="s">
        <v>11</v>
      </c>
      <c r="K946" s="45" t="s">
        <v>11</v>
      </c>
      <c r="L946" s="45" t="s">
        <v>11</v>
      </c>
      <c r="M946" s="45" t="s">
        <v>11</v>
      </c>
      <c r="N946" s="45" t="s">
        <v>11</v>
      </c>
      <c r="O946" s="45" t="s">
        <v>11</v>
      </c>
      <c r="P946" s="45" t="s">
        <v>11</v>
      </c>
      <c r="Q946" s="59" t="s">
        <v>11</v>
      </c>
      <c r="R946" s="61">
        <f t="shared" si="37"/>
        <v>0</v>
      </c>
      <c r="W946" s="175">
        <f>IFERROR(VLOOKUP(E946,'Վարկանիշային չափորոշիչներ'!$G$6:$J$72,4,FALSE),0)</f>
        <v>0</v>
      </c>
      <c r="X946" s="7">
        <f>IFERROR(VLOOKUP(F946,'Վարկանիշային չափորոշիչներ'!$G$6:$J$72,4,FALSE),0)</f>
        <v>0</v>
      </c>
      <c r="Y946" s="7">
        <f>IFERROR(VLOOKUP(G946,'Վարկանիշային չափորոշիչներ'!$G$6:$J$72,4,FALSE),0)</f>
        <v>0</v>
      </c>
      <c r="Z946" s="7">
        <f>IFERROR(VLOOKUP(H946,'Վարկանիշային չափորոշիչներ'!$G$6:$J$72,4,FALSE),0)</f>
        <v>0</v>
      </c>
      <c r="AA946" s="7">
        <f>IFERROR(VLOOKUP(I946,'Վարկանիշային չափորոշիչներ'!$G$6:$J$72,4,FALSE),0)</f>
        <v>0</v>
      </c>
      <c r="AB946" s="7">
        <f>IFERROR(VLOOKUP(J946,'Վարկանիշային չափորոշիչներ'!$G$6:$J$72,4,FALSE),0)</f>
        <v>0</v>
      </c>
      <c r="AC946" s="7">
        <f>IFERROR(VLOOKUP(K946,'Վարկանիշային չափորոշիչներ'!$G$6:$J$72,4,FALSE),0)</f>
        <v>0</v>
      </c>
      <c r="AD946" s="7">
        <f>IFERROR(VLOOKUP(L946,'Վարկանիշային չափորոշիչներ'!$G$6:$J$72,4,FALSE),0)</f>
        <v>0</v>
      </c>
      <c r="AE946" s="7">
        <f>IFERROR(VLOOKUP(M946,'Վարկանիշային չափորոշիչներ'!$G$6:$J$72,4,FALSE),0)</f>
        <v>0</v>
      </c>
      <c r="AF946" s="7">
        <f>IFERROR(VLOOKUP(N946,'Վարկանիշային չափորոշիչներ'!$G$6:$J$72,4,FALSE),0)</f>
        <v>0</v>
      </c>
      <c r="AG946" s="7">
        <f>IFERROR(VLOOKUP(O946,'Վարկանիշային չափորոշիչներ'!$G$6:$J$72,4,FALSE),0)</f>
        <v>0</v>
      </c>
      <c r="AH946" s="7">
        <f>IFERROR(VLOOKUP(P946,'Վարկանիշային չափորոշիչներ'!$G$6:$J$72,4,FALSE),0)</f>
        <v>0</v>
      </c>
      <c r="AI946" s="7">
        <f>IFERROR(VLOOKUP(Q946,'Վարկանիշային չափորոշիչներ'!$G$6:$J$72,4,FALSE),0)</f>
        <v>0</v>
      </c>
      <c r="AJ946" s="7">
        <f t="shared" si="36"/>
        <v>0</v>
      </c>
    </row>
    <row r="947" spans="1:36" hidden="1" x14ac:dyDescent="0.35">
      <c r="A947" s="158">
        <v>1060</v>
      </c>
      <c r="B947" s="161"/>
      <c r="C947" s="71" t="s">
        <v>2011</v>
      </c>
      <c r="D947" s="72">
        <v>602082.6</v>
      </c>
      <c r="E947" s="46" t="s">
        <v>11</v>
      </c>
      <c r="F947" s="46" t="s">
        <v>11</v>
      </c>
      <c r="G947" s="46" t="s">
        <v>11</v>
      </c>
      <c r="H947" s="46" t="s">
        <v>11</v>
      </c>
      <c r="I947" s="46" t="s">
        <v>11</v>
      </c>
      <c r="J947" s="46" t="s">
        <v>11</v>
      </c>
      <c r="K947" s="46" t="s">
        <v>11</v>
      </c>
      <c r="L947" s="46" t="s">
        <v>11</v>
      </c>
      <c r="M947" s="46" t="s">
        <v>11</v>
      </c>
      <c r="N947" s="46" t="s">
        <v>11</v>
      </c>
      <c r="O947" s="46" t="s">
        <v>11</v>
      </c>
      <c r="P947" s="46" t="s">
        <v>11</v>
      </c>
      <c r="Q947" s="60" t="s">
        <v>11</v>
      </c>
      <c r="R947" s="61">
        <f t="shared" si="37"/>
        <v>0</v>
      </c>
      <c r="W947" s="175">
        <f>IFERROR(VLOOKUP(E947,'Վարկանիշային չափորոշիչներ'!$G$6:$J$72,4,FALSE),0)</f>
        <v>0</v>
      </c>
      <c r="X947" s="7">
        <f>IFERROR(VLOOKUP(F947,'Վարկանիշային չափորոշիչներ'!$G$6:$J$72,4,FALSE),0)</f>
        <v>0</v>
      </c>
      <c r="Y947" s="7">
        <f>IFERROR(VLOOKUP(G947,'Վարկանիշային չափորոշիչներ'!$G$6:$J$72,4,FALSE),0)</f>
        <v>0</v>
      </c>
      <c r="Z947" s="7">
        <f>IFERROR(VLOOKUP(H947,'Վարկանիշային չափորոշիչներ'!$G$6:$J$72,4,FALSE),0)</f>
        <v>0</v>
      </c>
      <c r="AA947" s="7">
        <f>IFERROR(VLOOKUP(I947,'Վարկանիշային չափորոշիչներ'!$G$6:$J$72,4,FALSE),0)</f>
        <v>0</v>
      </c>
      <c r="AB947" s="7">
        <f>IFERROR(VLOOKUP(J947,'Վարկանիշային չափորոշիչներ'!$G$6:$J$72,4,FALSE),0)</f>
        <v>0</v>
      </c>
      <c r="AC947" s="7">
        <f>IFERROR(VLOOKUP(K947,'Վարկանիշային չափորոշիչներ'!$G$6:$J$72,4,FALSE),0)</f>
        <v>0</v>
      </c>
      <c r="AD947" s="7">
        <f>IFERROR(VLOOKUP(L947,'Վարկանիշային չափորոշիչներ'!$G$6:$J$72,4,FALSE),0)</f>
        <v>0</v>
      </c>
      <c r="AE947" s="7">
        <f>IFERROR(VLOOKUP(M947,'Վարկանիշային չափորոշիչներ'!$G$6:$J$72,4,FALSE),0)</f>
        <v>0</v>
      </c>
      <c r="AF947" s="7">
        <f>IFERROR(VLOOKUP(N947,'Վարկանիշային չափորոշիչներ'!$G$6:$J$72,4,FALSE),0)</f>
        <v>0</v>
      </c>
      <c r="AG947" s="7">
        <f>IFERROR(VLOOKUP(O947,'Վարկանիշային չափորոշիչներ'!$G$6:$J$72,4,FALSE),0)</f>
        <v>0</v>
      </c>
      <c r="AH947" s="7">
        <f>IFERROR(VLOOKUP(P947,'Վարկանիշային չափորոշիչներ'!$G$6:$J$72,4,FALSE),0)</f>
        <v>0</v>
      </c>
      <c r="AI947" s="7">
        <f>IFERROR(VLOOKUP(Q947,'Վարկանիշային չափորոշիչներ'!$G$6:$J$72,4,FALSE),0)</f>
        <v>0</v>
      </c>
      <c r="AJ947" s="7">
        <f t="shared" si="36"/>
        <v>0</v>
      </c>
    </row>
    <row r="948" spans="1:36" ht="45" hidden="1" x14ac:dyDescent="0.35">
      <c r="A948" s="160">
        <v>1060</v>
      </c>
      <c r="B948" s="161" t="s">
        <v>2012</v>
      </c>
      <c r="C948" s="80" t="s">
        <v>2013</v>
      </c>
      <c r="D948" s="68">
        <v>602082.6</v>
      </c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58"/>
      <c r="R948" s="61">
        <f t="shared" si="37"/>
        <v>0</v>
      </c>
      <c r="W948" s="175">
        <f>IFERROR(VLOOKUP(E948,'Վարկանիշային չափորոշիչներ'!$G$6:$J$72,4,FALSE),0)</f>
        <v>0</v>
      </c>
      <c r="X948" s="7">
        <f>IFERROR(VLOOKUP(F948,'Վարկանիշային չափորոշիչներ'!$G$6:$J$72,4,FALSE),0)</f>
        <v>0</v>
      </c>
      <c r="Y948" s="7">
        <f>IFERROR(VLOOKUP(G948,'Վարկանիշային չափորոշիչներ'!$G$6:$J$72,4,FALSE),0)</f>
        <v>0</v>
      </c>
      <c r="Z948" s="7">
        <f>IFERROR(VLOOKUP(H948,'Վարկանիշային չափորոշիչներ'!$G$6:$J$72,4,FALSE),0)</f>
        <v>0</v>
      </c>
      <c r="AA948" s="7">
        <f>IFERROR(VLOOKUP(I948,'Վարկանիշային չափորոշիչներ'!$G$6:$J$72,4,FALSE),0)</f>
        <v>0</v>
      </c>
      <c r="AB948" s="7">
        <f>IFERROR(VLOOKUP(J948,'Վարկանիշային չափորոշիչներ'!$G$6:$J$72,4,FALSE),0)</f>
        <v>0</v>
      </c>
      <c r="AC948" s="7">
        <f>IFERROR(VLOOKUP(K948,'Վարկանիշային չափորոշիչներ'!$G$6:$J$72,4,FALSE),0)</f>
        <v>0</v>
      </c>
      <c r="AD948" s="7">
        <f>IFERROR(VLOOKUP(L948,'Վարկանիշային չափորոշիչներ'!$G$6:$J$72,4,FALSE),0)</f>
        <v>0</v>
      </c>
      <c r="AE948" s="7">
        <f>IFERROR(VLOOKUP(M948,'Վարկանիշային չափորոշիչներ'!$G$6:$J$72,4,FALSE),0)</f>
        <v>0</v>
      </c>
      <c r="AF948" s="7">
        <f>IFERROR(VLOOKUP(N948,'Վարկանիշային չափորոշիչներ'!$G$6:$J$72,4,FALSE),0)</f>
        <v>0</v>
      </c>
      <c r="AG948" s="7">
        <f>IFERROR(VLOOKUP(O948,'Վարկանիշային չափորոշիչներ'!$G$6:$J$72,4,FALSE),0)</f>
        <v>0</v>
      </c>
      <c r="AH948" s="7">
        <f>IFERROR(VLOOKUP(P948,'Վարկանիշային չափորոշիչներ'!$G$6:$J$72,4,FALSE),0)</f>
        <v>0</v>
      </c>
      <c r="AI948" s="7">
        <f>IFERROR(VLOOKUP(Q948,'Վարկանիշային չափորոշիչներ'!$G$6:$J$72,4,FALSE),0)</f>
        <v>0</v>
      </c>
      <c r="AJ948" s="7">
        <f t="shared" si="36"/>
        <v>0</v>
      </c>
    </row>
    <row r="949" spans="1:36" ht="30" hidden="1" x14ac:dyDescent="0.35">
      <c r="A949" s="160" t="s">
        <v>0</v>
      </c>
      <c r="B949" s="161"/>
      <c r="C949" s="69" t="s">
        <v>2014</v>
      </c>
      <c r="D949" s="70">
        <v>716434</v>
      </c>
      <c r="E949" s="45" t="s">
        <v>11</v>
      </c>
      <c r="F949" s="45" t="s">
        <v>11</v>
      </c>
      <c r="G949" s="45" t="s">
        <v>11</v>
      </c>
      <c r="H949" s="45" t="s">
        <v>11</v>
      </c>
      <c r="I949" s="45" t="s">
        <v>11</v>
      </c>
      <c r="J949" s="45" t="s">
        <v>11</v>
      </c>
      <c r="K949" s="45" t="s">
        <v>11</v>
      </c>
      <c r="L949" s="45" t="s">
        <v>11</v>
      </c>
      <c r="M949" s="45" t="s">
        <v>11</v>
      </c>
      <c r="N949" s="45" t="s">
        <v>11</v>
      </c>
      <c r="O949" s="45" t="s">
        <v>11</v>
      </c>
      <c r="P949" s="45" t="s">
        <v>11</v>
      </c>
      <c r="Q949" s="59" t="s">
        <v>11</v>
      </c>
      <c r="R949" s="61">
        <f t="shared" si="37"/>
        <v>0</v>
      </c>
      <c r="W949" s="175">
        <f>IFERROR(VLOOKUP(E949,'Վարկանիշային չափորոշիչներ'!$G$6:$J$72,4,FALSE),0)</f>
        <v>0</v>
      </c>
      <c r="X949" s="7">
        <f>IFERROR(VLOOKUP(F949,'Վարկանիշային չափորոշիչներ'!$G$6:$J$72,4,FALSE),0)</f>
        <v>0</v>
      </c>
      <c r="Y949" s="7">
        <f>IFERROR(VLOOKUP(G949,'Վարկանիշային չափորոշիչներ'!$G$6:$J$72,4,FALSE),0)</f>
        <v>0</v>
      </c>
      <c r="Z949" s="7">
        <f>IFERROR(VLOOKUP(H949,'Վարկանիշային չափորոշիչներ'!$G$6:$J$72,4,FALSE),0)</f>
        <v>0</v>
      </c>
      <c r="AA949" s="7">
        <f>IFERROR(VLOOKUP(I949,'Վարկանիշային չափորոշիչներ'!$G$6:$J$72,4,FALSE),0)</f>
        <v>0</v>
      </c>
      <c r="AB949" s="7">
        <f>IFERROR(VLOOKUP(J949,'Վարկանիշային չափորոշիչներ'!$G$6:$J$72,4,FALSE),0)</f>
        <v>0</v>
      </c>
      <c r="AC949" s="7">
        <f>IFERROR(VLOOKUP(K949,'Վարկանիշային չափորոշիչներ'!$G$6:$J$72,4,FALSE),0)</f>
        <v>0</v>
      </c>
      <c r="AD949" s="7">
        <f>IFERROR(VLOOKUP(L949,'Վարկանիշային չափորոշիչներ'!$G$6:$J$72,4,FALSE),0)</f>
        <v>0</v>
      </c>
      <c r="AE949" s="7">
        <f>IFERROR(VLOOKUP(M949,'Վարկանիշային չափորոշիչներ'!$G$6:$J$72,4,FALSE),0)</f>
        <v>0</v>
      </c>
      <c r="AF949" s="7">
        <f>IFERROR(VLOOKUP(N949,'Վարկանիշային չափորոշիչներ'!$G$6:$J$72,4,FALSE),0)</f>
        <v>0</v>
      </c>
      <c r="AG949" s="7">
        <f>IFERROR(VLOOKUP(O949,'Վարկանիշային չափորոշիչներ'!$G$6:$J$72,4,FALSE),0)</f>
        <v>0</v>
      </c>
      <c r="AH949" s="7">
        <f>IFERROR(VLOOKUP(P949,'Վարկանիշային չափորոշիչներ'!$G$6:$J$72,4,FALSE),0)</f>
        <v>0</v>
      </c>
      <c r="AI949" s="7">
        <f>IFERROR(VLOOKUP(Q949,'Վարկանիշային չափորոշիչներ'!$G$6:$J$72,4,FALSE),0)</f>
        <v>0</v>
      </c>
      <c r="AJ949" s="7">
        <f t="shared" si="36"/>
        <v>0</v>
      </c>
    </row>
    <row r="950" spans="1:36" ht="30" hidden="1" x14ac:dyDescent="0.35">
      <c r="A950" s="160">
        <v>1054</v>
      </c>
      <c r="B950" s="161"/>
      <c r="C950" s="71" t="s">
        <v>2015</v>
      </c>
      <c r="D950" s="72">
        <v>716434</v>
      </c>
      <c r="E950" s="46" t="s">
        <v>11</v>
      </c>
      <c r="F950" s="46" t="s">
        <v>11</v>
      </c>
      <c r="G950" s="46" t="s">
        <v>11</v>
      </c>
      <c r="H950" s="46" t="s">
        <v>11</v>
      </c>
      <c r="I950" s="46" t="s">
        <v>11</v>
      </c>
      <c r="J950" s="46" t="s">
        <v>11</v>
      </c>
      <c r="K950" s="46" t="s">
        <v>11</v>
      </c>
      <c r="L950" s="46" t="s">
        <v>11</v>
      </c>
      <c r="M950" s="46" t="s">
        <v>11</v>
      </c>
      <c r="N950" s="46" t="s">
        <v>11</v>
      </c>
      <c r="O950" s="46" t="s">
        <v>11</v>
      </c>
      <c r="P950" s="46" t="s">
        <v>11</v>
      </c>
      <c r="Q950" s="60" t="s">
        <v>11</v>
      </c>
      <c r="R950" s="61">
        <f t="shared" si="37"/>
        <v>0</v>
      </c>
      <c r="W950" s="175">
        <f>IFERROR(VLOOKUP(E950,'Վարկանիշային չափորոշիչներ'!$G$6:$J$72,4,FALSE),0)</f>
        <v>0</v>
      </c>
      <c r="X950" s="7">
        <f>IFERROR(VLOOKUP(F950,'Վարկանիշային չափորոշիչներ'!$G$6:$J$72,4,FALSE),0)</f>
        <v>0</v>
      </c>
      <c r="Y950" s="7">
        <f>IFERROR(VLOOKUP(G950,'Վարկանիշային չափորոշիչներ'!$G$6:$J$72,4,FALSE),0)</f>
        <v>0</v>
      </c>
      <c r="Z950" s="7">
        <f>IFERROR(VLOOKUP(H950,'Վարկանիշային չափորոշիչներ'!$G$6:$J$72,4,FALSE),0)</f>
        <v>0</v>
      </c>
      <c r="AA950" s="7">
        <f>IFERROR(VLOOKUP(I950,'Վարկանիշային չափորոշիչներ'!$G$6:$J$72,4,FALSE),0)</f>
        <v>0</v>
      </c>
      <c r="AB950" s="7">
        <f>IFERROR(VLOOKUP(J950,'Վարկանիշային չափորոշիչներ'!$G$6:$J$72,4,FALSE),0)</f>
        <v>0</v>
      </c>
      <c r="AC950" s="7">
        <f>IFERROR(VLOOKUP(K950,'Վարկանիշային չափորոշիչներ'!$G$6:$J$72,4,FALSE),0)</f>
        <v>0</v>
      </c>
      <c r="AD950" s="7">
        <f>IFERROR(VLOOKUP(L950,'Վարկանիշային չափորոշիչներ'!$G$6:$J$72,4,FALSE),0)</f>
        <v>0</v>
      </c>
      <c r="AE950" s="7">
        <f>IFERROR(VLOOKUP(M950,'Վարկանիշային չափորոշիչներ'!$G$6:$J$72,4,FALSE),0)</f>
        <v>0</v>
      </c>
      <c r="AF950" s="7">
        <f>IFERROR(VLOOKUP(N950,'Վարկանիշային չափորոշիչներ'!$G$6:$J$72,4,FALSE),0)</f>
        <v>0</v>
      </c>
      <c r="AG950" s="7">
        <f>IFERROR(VLOOKUP(O950,'Վարկանիշային չափորոշիչներ'!$G$6:$J$72,4,FALSE),0)</f>
        <v>0</v>
      </c>
      <c r="AH950" s="7">
        <f>IFERROR(VLOOKUP(P950,'Վարկանիշային չափորոշիչներ'!$G$6:$J$72,4,FALSE),0)</f>
        <v>0</v>
      </c>
      <c r="AI950" s="7">
        <f>IFERROR(VLOOKUP(Q950,'Վարկանիշային չափորոշիչներ'!$G$6:$J$72,4,FALSE),0)</f>
        <v>0</v>
      </c>
      <c r="AJ950" s="7">
        <f t="shared" si="36"/>
        <v>0</v>
      </c>
    </row>
    <row r="951" spans="1:36" ht="30" hidden="1" x14ac:dyDescent="0.35">
      <c r="A951" s="160">
        <v>1054</v>
      </c>
      <c r="B951" s="161" t="s">
        <v>2016</v>
      </c>
      <c r="C951" s="105" t="s">
        <v>2015</v>
      </c>
      <c r="D951" s="68">
        <v>440434</v>
      </c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58"/>
      <c r="R951" s="61">
        <f t="shared" si="37"/>
        <v>0</v>
      </c>
      <c r="W951" s="175">
        <f>IFERROR(VLOOKUP(E951,'Վարկանիշային չափորոշիչներ'!$G$6:$J$72,4,FALSE),0)</f>
        <v>0</v>
      </c>
      <c r="X951" s="7">
        <f>IFERROR(VLOOKUP(F951,'Վարկանիշային չափորոշիչներ'!$G$6:$J$72,4,FALSE),0)</f>
        <v>0</v>
      </c>
      <c r="Y951" s="7">
        <f>IFERROR(VLOOKUP(G951,'Վարկանիշային չափորոշիչներ'!$G$6:$J$72,4,FALSE),0)</f>
        <v>0</v>
      </c>
      <c r="Z951" s="7">
        <f>IFERROR(VLOOKUP(H951,'Վարկանիշային չափորոշիչներ'!$G$6:$J$72,4,FALSE),0)</f>
        <v>0</v>
      </c>
      <c r="AA951" s="7">
        <f>IFERROR(VLOOKUP(I951,'Վարկանիշային չափորոշիչներ'!$G$6:$J$72,4,FALSE),0)</f>
        <v>0</v>
      </c>
      <c r="AB951" s="7">
        <f>IFERROR(VLOOKUP(J951,'Վարկանիշային չափորոշիչներ'!$G$6:$J$72,4,FALSE),0)</f>
        <v>0</v>
      </c>
      <c r="AC951" s="7">
        <f>IFERROR(VLOOKUP(K951,'Վարկանիշային չափորոշիչներ'!$G$6:$J$72,4,FALSE),0)</f>
        <v>0</v>
      </c>
      <c r="AD951" s="7">
        <f>IFERROR(VLOOKUP(L951,'Վարկանիշային չափորոշիչներ'!$G$6:$J$72,4,FALSE),0)</f>
        <v>0</v>
      </c>
      <c r="AE951" s="7">
        <f>IFERROR(VLOOKUP(M951,'Վարկանիշային չափորոշիչներ'!$G$6:$J$72,4,FALSE),0)</f>
        <v>0</v>
      </c>
      <c r="AF951" s="7">
        <f>IFERROR(VLOOKUP(N951,'Վարկանիշային չափորոշիչներ'!$G$6:$J$72,4,FALSE),0)</f>
        <v>0</v>
      </c>
      <c r="AG951" s="7">
        <f>IFERROR(VLOOKUP(O951,'Վարկանիշային չափորոշիչներ'!$G$6:$J$72,4,FALSE),0)</f>
        <v>0</v>
      </c>
      <c r="AH951" s="7">
        <f>IFERROR(VLOOKUP(P951,'Վարկանիշային չափորոշիչներ'!$G$6:$J$72,4,FALSE),0)</f>
        <v>0</v>
      </c>
      <c r="AI951" s="7">
        <f>IFERROR(VLOOKUP(Q951,'Վարկանիշային չափորոշիչներ'!$G$6:$J$72,4,FALSE),0)</f>
        <v>0</v>
      </c>
      <c r="AJ951" s="7">
        <f t="shared" si="36"/>
        <v>0</v>
      </c>
    </row>
    <row r="952" spans="1:36" ht="45" hidden="1" x14ac:dyDescent="0.35">
      <c r="A952" s="160">
        <v>1054</v>
      </c>
      <c r="B952" s="161" t="s">
        <v>2017</v>
      </c>
      <c r="C952" s="105" t="s">
        <v>2018</v>
      </c>
      <c r="D952" s="90">
        <v>276000</v>
      </c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58"/>
      <c r="R952" s="61">
        <f t="shared" si="37"/>
        <v>0</v>
      </c>
      <c r="W952" s="175">
        <f>IFERROR(VLOOKUP(E952,'Վարկանիշային չափորոշիչներ'!$G$6:$J$72,4,FALSE),0)</f>
        <v>0</v>
      </c>
      <c r="X952" s="7">
        <f>IFERROR(VLOOKUP(F952,'Վարկանիշային չափորոշիչներ'!$G$6:$J$72,4,FALSE),0)</f>
        <v>0</v>
      </c>
      <c r="Y952" s="7">
        <f>IFERROR(VLOOKUP(G952,'Վարկանիշային չափորոշիչներ'!$G$6:$J$72,4,FALSE),0)</f>
        <v>0</v>
      </c>
      <c r="Z952" s="7">
        <f>IFERROR(VLOOKUP(H952,'Վարկանիշային չափորոշիչներ'!$G$6:$J$72,4,FALSE),0)</f>
        <v>0</v>
      </c>
      <c r="AA952" s="7">
        <f>IFERROR(VLOOKUP(I952,'Վարկանիշային չափորոշիչներ'!$G$6:$J$72,4,FALSE),0)</f>
        <v>0</v>
      </c>
      <c r="AB952" s="7">
        <f>IFERROR(VLOOKUP(J952,'Վարկանիշային չափորոշիչներ'!$G$6:$J$72,4,FALSE),0)</f>
        <v>0</v>
      </c>
      <c r="AC952" s="7">
        <f>IFERROR(VLOOKUP(K952,'Վարկանիշային չափորոշիչներ'!$G$6:$J$72,4,FALSE),0)</f>
        <v>0</v>
      </c>
      <c r="AD952" s="7">
        <f>IFERROR(VLOOKUP(L952,'Վարկանիշային չափորոշիչներ'!$G$6:$J$72,4,FALSE),0)</f>
        <v>0</v>
      </c>
      <c r="AE952" s="7">
        <f>IFERROR(VLOOKUP(M952,'Վարկանիշային չափորոշիչներ'!$G$6:$J$72,4,FALSE),0)</f>
        <v>0</v>
      </c>
      <c r="AF952" s="7">
        <f>IFERROR(VLOOKUP(N952,'Վարկանիշային չափորոշիչներ'!$G$6:$J$72,4,FALSE),0)</f>
        <v>0</v>
      </c>
      <c r="AG952" s="7">
        <f>IFERROR(VLOOKUP(O952,'Վարկանիշային չափորոշիչներ'!$G$6:$J$72,4,FALSE),0)</f>
        <v>0</v>
      </c>
      <c r="AH952" s="7">
        <f>IFERROR(VLOOKUP(P952,'Վարկանիշային չափորոշիչներ'!$G$6:$J$72,4,FALSE),0)</f>
        <v>0</v>
      </c>
      <c r="AI952" s="7">
        <f>IFERROR(VLOOKUP(Q952,'Վարկանիշային չափորոշիչներ'!$G$6:$J$72,4,FALSE),0)</f>
        <v>0</v>
      </c>
      <c r="AJ952" s="7">
        <f t="shared" si="36"/>
        <v>0</v>
      </c>
    </row>
    <row r="953" spans="1:36" hidden="1" x14ac:dyDescent="0.35">
      <c r="A953" s="169" t="s">
        <v>0</v>
      </c>
      <c r="B953" s="161"/>
      <c r="C953" s="69" t="s">
        <v>194</v>
      </c>
      <c r="D953" s="70">
        <v>8565041.0999999996</v>
      </c>
      <c r="E953" s="45" t="s">
        <v>11</v>
      </c>
      <c r="F953" s="45" t="s">
        <v>11</v>
      </c>
      <c r="G953" s="45" t="s">
        <v>11</v>
      </c>
      <c r="H953" s="45" t="s">
        <v>11</v>
      </c>
      <c r="I953" s="45" t="s">
        <v>11</v>
      </c>
      <c r="J953" s="45" t="s">
        <v>11</v>
      </c>
      <c r="K953" s="45" t="s">
        <v>11</v>
      </c>
      <c r="L953" s="45" t="s">
        <v>11</v>
      </c>
      <c r="M953" s="45" t="s">
        <v>11</v>
      </c>
      <c r="N953" s="45" t="s">
        <v>11</v>
      </c>
      <c r="O953" s="45" t="s">
        <v>11</v>
      </c>
      <c r="P953" s="45" t="s">
        <v>11</v>
      </c>
      <c r="Q953" s="59" t="s">
        <v>11</v>
      </c>
      <c r="R953" s="61">
        <f t="shared" si="37"/>
        <v>0</v>
      </c>
      <c r="W953" s="175">
        <f>IFERROR(VLOOKUP(E953,'Վարկանիշային չափորոշիչներ'!$G$6:$J$72,4,FALSE),0)</f>
        <v>0</v>
      </c>
      <c r="X953" s="7">
        <f>IFERROR(VLOOKUP(F953,'Վարկանիշային չափորոշիչներ'!$G$6:$J$72,4,FALSE),0)</f>
        <v>0</v>
      </c>
      <c r="Y953" s="7">
        <f>IFERROR(VLOOKUP(G953,'Վարկանիշային չափորոշիչներ'!$G$6:$J$72,4,FALSE),0)</f>
        <v>0</v>
      </c>
      <c r="Z953" s="7">
        <f>IFERROR(VLOOKUP(H953,'Վարկանիշային չափորոշիչներ'!$G$6:$J$72,4,FALSE),0)</f>
        <v>0</v>
      </c>
      <c r="AA953" s="7">
        <f>IFERROR(VLOOKUP(I953,'Վարկանիշային չափորոշիչներ'!$G$6:$J$72,4,FALSE),0)</f>
        <v>0</v>
      </c>
      <c r="AB953" s="7">
        <f>IFERROR(VLOOKUP(J953,'Վարկանիշային չափորոշիչներ'!$G$6:$J$72,4,FALSE),0)</f>
        <v>0</v>
      </c>
      <c r="AC953" s="7">
        <f>IFERROR(VLOOKUP(K953,'Վարկանիշային չափորոշիչներ'!$G$6:$J$72,4,FALSE),0)</f>
        <v>0</v>
      </c>
      <c r="AD953" s="7">
        <f>IFERROR(VLOOKUP(L953,'Վարկանիշային չափորոշիչներ'!$G$6:$J$72,4,FALSE),0)</f>
        <v>0</v>
      </c>
      <c r="AE953" s="7">
        <f>IFERROR(VLOOKUP(M953,'Վարկանիշային չափորոշիչներ'!$G$6:$J$72,4,FALSE),0)</f>
        <v>0</v>
      </c>
      <c r="AF953" s="7">
        <f>IFERROR(VLOOKUP(N953,'Վարկանիշային չափորոշիչներ'!$G$6:$J$72,4,FALSE),0)</f>
        <v>0</v>
      </c>
      <c r="AG953" s="7">
        <f>IFERROR(VLOOKUP(O953,'Վարկանիշային չափորոշիչներ'!$G$6:$J$72,4,FALSE),0)</f>
        <v>0</v>
      </c>
      <c r="AH953" s="7">
        <f>IFERROR(VLOOKUP(P953,'Վարկանիշային չափորոշիչներ'!$G$6:$J$72,4,FALSE),0)</f>
        <v>0</v>
      </c>
      <c r="AI953" s="7">
        <f>IFERROR(VLOOKUP(Q953,'Վարկանիշային չափորոշիչներ'!$G$6:$J$72,4,FALSE),0)</f>
        <v>0</v>
      </c>
      <c r="AJ953" s="7">
        <f t="shared" si="36"/>
        <v>0</v>
      </c>
    </row>
    <row r="954" spans="1:36" hidden="1" x14ac:dyDescent="0.35">
      <c r="A954" s="160">
        <v>1036</v>
      </c>
      <c r="B954" s="161"/>
      <c r="C954" s="71" t="s">
        <v>2019</v>
      </c>
      <c r="D954" s="72">
        <v>8565041.0999999996</v>
      </c>
      <c r="E954" s="46" t="s">
        <v>11</v>
      </c>
      <c r="F954" s="46" t="s">
        <v>11</v>
      </c>
      <c r="G954" s="46" t="s">
        <v>11</v>
      </c>
      <c r="H954" s="46" t="s">
        <v>11</v>
      </c>
      <c r="I954" s="46" t="s">
        <v>11</v>
      </c>
      <c r="J954" s="46" t="s">
        <v>11</v>
      </c>
      <c r="K954" s="46" t="s">
        <v>11</v>
      </c>
      <c r="L954" s="46" t="s">
        <v>11</v>
      </c>
      <c r="M954" s="46" t="s">
        <v>11</v>
      </c>
      <c r="N954" s="46" t="s">
        <v>11</v>
      </c>
      <c r="O954" s="46" t="s">
        <v>11</v>
      </c>
      <c r="P954" s="46" t="s">
        <v>11</v>
      </c>
      <c r="Q954" s="60" t="s">
        <v>11</v>
      </c>
      <c r="R954" s="61">
        <f t="shared" si="37"/>
        <v>0</v>
      </c>
      <c r="W954" s="175">
        <f>IFERROR(VLOOKUP(E954,'Վարկանիշային չափորոշիչներ'!$G$6:$J$72,4,FALSE),0)</f>
        <v>0</v>
      </c>
      <c r="X954" s="7">
        <f>IFERROR(VLOOKUP(F954,'Վարկանիշային չափորոշիչներ'!$G$6:$J$72,4,FALSE),0)</f>
        <v>0</v>
      </c>
      <c r="Y954" s="7">
        <f>IFERROR(VLOOKUP(G954,'Վարկանիշային չափորոշիչներ'!$G$6:$J$72,4,FALSE),0)</f>
        <v>0</v>
      </c>
      <c r="Z954" s="7">
        <f>IFERROR(VLOOKUP(H954,'Վարկանիշային չափորոշիչներ'!$G$6:$J$72,4,FALSE),0)</f>
        <v>0</v>
      </c>
      <c r="AA954" s="7">
        <f>IFERROR(VLOOKUP(I954,'Վարկանիշային չափորոշիչներ'!$G$6:$J$72,4,FALSE),0)</f>
        <v>0</v>
      </c>
      <c r="AB954" s="7">
        <f>IFERROR(VLOOKUP(J954,'Վարկանիշային չափորոշիչներ'!$G$6:$J$72,4,FALSE),0)</f>
        <v>0</v>
      </c>
      <c r="AC954" s="7">
        <f>IFERROR(VLOOKUP(K954,'Վարկանիշային չափորոշիչներ'!$G$6:$J$72,4,FALSE),0)</f>
        <v>0</v>
      </c>
      <c r="AD954" s="7">
        <f>IFERROR(VLOOKUP(L954,'Վարկանիշային չափորոշիչներ'!$G$6:$J$72,4,FALSE),0)</f>
        <v>0</v>
      </c>
      <c r="AE954" s="7">
        <f>IFERROR(VLOOKUP(M954,'Վարկանիշային չափորոշիչներ'!$G$6:$J$72,4,FALSE),0)</f>
        <v>0</v>
      </c>
      <c r="AF954" s="7">
        <f>IFERROR(VLOOKUP(N954,'Վարկանիշային չափորոշիչներ'!$G$6:$J$72,4,FALSE),0)</f>
        <v>0</v>
      </c>
      <c r="AG954" s="7">
        <f>IFERROR(VLOOKUP(O954,'Վարկանիշային չափորոշիչներ'!$G$6:$J$72,4,FALSE),0)</f>
        <v>0</v>
      </c>
      <c r="AH954" s="7">
        <f>IFERROR(VLOOKUP(P954,'Վարկանիշային չափորոշիչներ'!$G$6:$J$72,4,FALSE),0)</f>
        <v>0</v>
      </c>
      <c r="AI954" s="7">
        <f>IFERROR(VLOOKUP(Q954,'Վարկանիշային չափորոշիչներ'!$G$6:$J$72,4,FALSE),0)</f>
        <v>0</v>
      </c>
      <c r="AJ954" s="7">
        <f t="shared" si="36"/>
        <v>0</v>
      </c>
    </row>
    <row r="955" spans="1:36" hidden="1" x14ac:dyDescent="0.35">
      <c r="A955" s="160">
        <v>1036</v>
      </c>
      <c r="B955" s="161" t="s">
        <v>2020</v>
      </c>
      <c r="C955" s="75" t="s">
        <v>2021</v>
      </c>
      <c r="D955" s="121">
        <v>8408097.0999999996</v>
      </c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58"/>
      <c r="R955" s="61">
        <f t="shared" si="37"/>
        <v>0</v>
      </c>
      <c r="W955" s="175">
        <f>IFERROR(VLOOKUP(E955,'Վարկանիշային չափորոշիչներ'!$G$6:$J$72,4,FALSE),0)</f>
        <v>0</v>
      </c>
      <c r="X955" s="7">
        <f>IFERROR(VLOOKUP(F955,'Վարկանիշային չափորոշիչներ'!$G$6:$J$72,4,FALSE),0)</f>
        <v>0</v>
      </c>
      <c r="Y955" s="7">
        <f>IFERROR(VLOOKUP(G955,'Վարկանիշային չափորոշիչներ'!$G$6:$J$72,4,FALSE),0)</f>
        <v>0</v>
      </c>
      <c r="Z955" s="7">
        <f>IFERROR(VLOOKUP(H955,'Վարկանիշային չափորոշիչներ'!$G$6:$J$72,4,FALSE),0)</f>
        <v>0</v>
      </c>
      <c r="AA955" s="7">
        <f>IFERROR(VLOOKUP(I955,'Վարկանիշային չափորոշիչներ'!$G$6:$J$72,4,FALSE),0)</f>
        <v>0</v>
      </c>
      <c r="AB955" s="7">
        <f>IFERROR(VLOOKUP(J955,'Վարկանիշային չափորոշիչներ'!$G$6:$J$72,4,FALSE),0)</f>
        <v>0</v>
      </c>
      <c r="AC955" s="7">
        <f>IFERROR(VLOOKUP(K955,'Վարկանիշային չափորոշիչներ'!$G$6:$J$72,4,FALSE),0)</f>
        <v>0</v>
      </c>
      <c r="AD955" s="7">
        <f>IFERROR(VLOOKUP(L955,'Վարկանիշային չափորոշիչներ'!$G$6:$J$72,4,FALSE),0)</f>
        <v>0</v>
      </c>
      <c r="AE955" s="7">
        <f>IFERROR(VLOOKUP(M955,'Վարկանիշային չափորոշիչներ'!$G$6:$J$72,4,FALSE),0)</f>
        <v>0</v>
      </c>
      <c r="AF955" s="7">
        <f>IFERROR(VLOOKUP(N955,'Վարկանիշային չափորոշիչներ'!$G$6:$J$72,4,FALSE),0)</f>
        <v>0</v>
      </c>
      <c r="AG955" s="7">
        <f>IFERROR(VLOOKUP(O955,'Վարկանիշային չափորոշիչներ'!$G$6:$J$72,4,FALSE),0)</f>
        <v>0</v>
      </c>
      <c r="AH955" s="7">
        <f>IFERROR(VLOOKUP(P955,'Վարկանիշային չափորոշիչներ'!$G$6:$J$72,4,FALSE),0)</f>
        <v>0</v>
      </c>
      <c r="AI955" s="7">
        <f>IFERROR(VLOOKUP(Q955,'Վարկանիշային չափորոշիչներ'!$G$6:$J$72,4,FALSE),0)</f>
        <v>0</v>
      </c>
      <c r="AJ955" s="7">
        <f t="shared" si="36"/>
        <v>0</v>
      </c>
    </row>
    <row r="956" spans="1:36" ht="30" hidden="1" x14ac:dyDescent="0.35">
      <c r="A956" s="160">
        <v>1036</v>
      </c>
      <c r="B956" s="161" t="s">
        <v>2022</v>
      </c>
      <c r="C956" s="105" t="s">
        <v>195</v>
      </c>
      <c r="D956" s="114">
        <v>131500</v>
      </c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58"/>
      <c r="R956" s="61">
        <f t="shared" si="37"/>
        <v>0</v>
      </c>
      <c r="W956" s="175">
        <f>IFERROR(VLOOKUP(E956,'Վարկանիշային չափորոշիչներ'!$G$6:$J$72,4,FALSE),0)</f>
        <v>0</v>
      </c>
      <c r="X956" s="7">
        <f>IFERROR(VLOOKUP(F956,'Վարկանիշային չափորոշիչներ'!$G$6:$J$72,4,FALSE),0)</f>
        <v>0</v>
      </c>
      <c r="Y956" s="7">
        <f>IFERROR(VLOOKUP(G956,'Վարկանիշային չափորոշիչներ'!$G$6:$J$72,4,FALSE),0)</f>
        <v>0</v>
      </c>
      <c r="Z956" s="7">
        <f>IFERROR(VLOOKUP(H956,'Վարկանիշային չափորոշիչներ'!$G$6:$J$72,4,FALSE),0)</f>
        <v>0</v>
      </c>
      <c r="AA956" s="7">
        <f>IFERROR(VLOOKUP(I956,'Վարկանիշային չափորոշիչներ'!$G$6:$J$72,4,FALSE),0)</f>
        <v>0</v>
      </c>
      <c r="AB956" s="7">
        <f>IFERROR(VLOOKUP(J956,'Վարկանիշային չափորոշիչներ'!$G$6:$J$72,4,FALSE),0)</f>
        <v>0</v>
      </c>
      <c r="AC956" s="7">
        <f>IFERROR(VLOOKUP(K956,'Վարկանիշային չափորոշիչներ'!$G$6:$J$72,4,FALSE),0)</f>
        <v>0</v>
      </c>
      <c r="AD956" s="7">
        <f>IFERROR(VLOOKUP(L956,'Վարկանիշային չափորոշիչներ'!$G$6:$J$72,4,FALSE),0)</f>
        <v>0</v>
      </c>
      <c r="AE956" s="7">
        <f>IFERROR(VLOOKUP(M956,'Վարկանիշային չափորոշիչներ'!$G$6:$J$72,4,FALSE),0)</f>
        <v>0</v>
      </c>
      <c r="AF956" s="7">
        <f>IFERROR(VLOOKUP(N956,'Վարկանիշային չափորոշիչներ'!$G$6:$J$72,4,FALSE),0)</f>
        <v>0</v>
      </c>
      <c r="AG956" s="7">
        <f>IFERROR(VLOOKUP(O956,'Վարկանիշային չափորոշիչներ'!$G$6:$J$72,4,FALSE),0)</f>
        <v>0</v>
      </c>
      <c r="AH956" s="7">
        <f>IFERROR(VLOOKUP(P956,'Վարկանիշային չափորոշիչներ'!$G$6:$J$72,4,FALSE),0)</f>
        <v>0</v>
      </c>
      <c r="AI956" s="7">
        <f>IFERROR(VLOOKUP(Q956,'Վարկանիշային չափորոշիչներ'!$G$6:$J$72,4,FALSE),0)</f>
        <v>0</v>
      </c>
      <c r="AJ956" s="7">
        <f t="shared" si="36"/>
        <v>0</v>
      </c>
    </row>
    <row r="957" spans="1:36" hidden="1" x14ac:dyDescent="0.35">
      <c r="A957" s="160">
        <v>1036</v>
      </c>
      <c r="B957" s="161" t="s">
        <v>2023</v>
      </c>
      <c r="C957" s="75" t="s">
        <v>196</v>
      </c>
      <c r="D957" s="68">
        <v>25444</v>
      </c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58"/>
      <c r="R957" s="61">
        <f t="shared" si="37"/>
        <v>0</v>
      </c>
      <c r="W957" s="175">
        <f>IFERROR(VLOOKUP(E957,'Վարկանիշային չափորոշիչներ'!$G$6:$J$72,4,FALSE),0)</f>
        <v>0</v>
      </c>
      <c r="X957" s="7">
        <f>IFERROR(VLOOKUP(F957,'Վարկանիշային չափորոշիչներ'!$G$6:$J$72,4,FALSE),0)</f>
        <v>0</v>
      </c>
      <c r="Y957" s="7">
        <f>IFERROR(VLOOKUP(G957,'Վարկանիշային չափորոշիչներ'!$G$6:$J$72,4,FALSE),0)</f>
        <v>0</v>
      </c>
      <c r="Z957" s="7">
        <f>IFERROR(VLOOKUP(H957,'Վարկանիշային չափորոշիչներ'!$G$6:$J$72,4,FALSE),0)</f>
        <v>0</v>
      </c>
      <c r="AA957" s="7">
        <f>IFERROR(VLOOKUP(I957,'Վարկանիշային չափորոշիչներ'!$G$6:$J$72,4,FALSE),0)</f>
        <v>0</v>
      </c>
      <c r="AB957" s="7">
        <f>IFERROR(VLOOKUP(J957,'Վարկանիշային չափորոշիչներ'!$G$6:$J$72,4,FALSE),0)</f>
        <v>0</v>
      </c>
      <c r="AC957" s="7">
        <f>IFERROR(VLOOKUP(K957,'Վարկանիշային չափորոշիչներ'!$G$6:$J$72,4,FALSE),0)</f>
        <v>0</v>
      </c>
      <c r="AD957" s="7">
        <f>IFERROR(VLOOKUP(L957,'Վարկանիշային չափորոշիչներ'!$G$6:$J$72,4,FALSE),0)</f>
        <v>0</v>
      </c>
      <c r="AE957" s="7">
        <f>IFERROR(VLOOKUP(M957,'Վարկանիշային չափորոշիչներ'!$G$6:$J$72,4,FALSE),0)</f>
        <v>0</v>
      </c>
      <c r="AF957" s="7">
        <f>IFERROR(VLOOKUP(N957,'Վարկանիշային չափորոշիչներ'!$G$6:$J$72,4,FALSE),0)</f>
        <v>0</v>
      </c>
      <c r="AG957" s="7">
        <f>IFERROR(VLOOKUP(O957,'Վարկանիշային չափորոշիչներ'!$G$6:$J$72,4,FALSE),0)</f>
        <v>0</v>
      </c>
      <c r="AH957" s="7">
        <f>IFERROR(VLOOKUP(P957,'Վարկանիշային չափորոշիչներ'!$G$6:$J$72,4,FALSE),0)</f>
        <v>0</v>
      </c>
      <c r="AI957" s="7">
        <f>IFERROR(VLOOKUP(Q957,'Վարկանիշային չափորոշիչներ'!$G$6:$J$72,4,FALSE),0)</f>
        <v>0</v>
      </c>
      <c r="AJ957" s="7">
        <f t="shared" si="36"/>
        <v>0</v>
      </c>
    </row>
    <row r="958" spans="1:36" hidden="1" x14ac:dyDescent="0.35">
      <c r="A958" s="160" t="s">
        <v>0</v>
      </c>
      <c r="B958" s="161"/>
      <c r="C958" s="69" t="s">
        <v>197</v>
      </c>
      <c r="D958" s="70">
        <v>19205877.519245695</v>
      </c>
      <c r="E958" s="45" t="s">
        <v>11</v>
      </c>
      <c r="F958" s="45" t="s">
        <v>11</v>
      </c>
      <c r="G958" s="45" t="s">
        <v>11</v>
      </c>
      <c r="H958" s="45" t="s">
        <v>11</v>
      </c>
      <c r="I958" s="45" t="s">
        <v>11</v>
      </c>
      <c r="J958" s="45" t="s">
        <v>11</v>
      </c>
      <c r="K958" s="45" t="s">
        <v>11</v>
      </c>
      <c r="L958" s="45" t="s">
        <v>11</v>
      </c>
      <c r="M958" s="45" t="s">
        <v>11</v>
      </c>
      <c r="N958" s="45" t="s">
        <v>11</v>
      </c>
      <c r="O958" s="45" t="s">
        <v>11</v>
      </c>
      <c r="P958" s="45" t="s">
        <v>11</v>
      </c>
      <c r="Q958" s="59" t="s">
        <v>11</v>
      </c>
      <c r="R958" s="61">
        <f t="shared" si="37"/>
        <v>0</v>
      </c>
      <c r="W958" s="175">
        <f>IFERROR(VLOOKUP(E958,'Վարկանիշային չափորոշիչներ'!$G$6:$J$72,4,FALSE),0)</f>
        <v>0</v>
      </c>
      <c r="X958" s="7">
        <f>IFERROR(VLOOKUP(F958,'Վարկանիշային չափորոշիչներ'!$G$6:$J$72,4,FALSE),0)</f>
        <v>0</v>
      </c>
      <c r="Y958" s="7">
        <f>IFERROR(VLOOKUP(G958,'Վարկանիշային չափորոշիչներ'!$G$6:$J$72,4,FALSE),0)</f>
        <v>0</v>
      </c>
      <c r="Z958" s="7">
        <f>IFERROR(VLOOKUP(H958,'Վարկանիշային չափորոշիչներ'!$G$6:$J$72,4,FALSE),0)</f>
        <v>0</v>
      </c>
      <c r="AA958" s="7">
        <f>IFERROR(VLOOKUP(I958,'Վարկանիշային չափորոշիչներ'!$G$6:$J$72,4,FALSE),0)</f>
        <v>0</v>
      </c>
      <c r="AB958" s="7">
        <f>IFERROR(VLOOKUP(J958,'Վարկանիշային չափորոշիչներ'!$G$6:$J$72,4,FALSE),0)</f>
        <v>0</v>
      </c>
      <c r="AC958" s="7">
        <f>IFERROR(VLOOKUP(K958,'Վարկանիշային չափորոշիչներ'!$G$6:$J$72,4,FALSE),0)</f>
        <v>0</v>
      </c>
      <c r="AD958" s="7">
        <f>IFERROR(VLOOKUP(L958,'Վարկանիշային չափորոշիչներ'!$G$6:$J$72,4,FALSE),0)</f>
        <v>0</v>
      </c>
      <c r="AE958" s="7">
        <f>IFERROR(VLOOKUP(M958,'Վարկանիշային չափորոշիչներ'!$G$6:$J$72,4,FALSE),0)</f>
        <v>0</v>
      </c>
      <c r="AF958" s="7">
        <f>IFERROR(VLOOKUP(N958,'Վարկանիշային չափորոշիչներ'!$G$6:$J$72,4,FALSE),0)</f>
        <v>0</v>
      </c>
      <c r="AG958" s="7">
        <f>IFERROR(VLOOKUP(O958,'Վարկանիշային չափորոշիչներ'!$G$6:$J$72,4,FALSE),0)</f>
        <v>0</v>
      </c>
      <c r="AH958" s="7">
        <f>IFERROR(VLOOKUP(P958,'Վարկանիշային չափորոշիչներ'!$G$6:$J$72,4,FALSE),0)</f>
        <v>0</v>
      </c>
      <c r="AI958" s="7">
        <f>IFERROR(VLOOKUP(Q958,'Վարկանիշային չափորոշիչներ'!$G$6:$J$72,4,FALSE),0)</f>
        <v>0</v>
      </c>
      <c r="AJ958" s="7">
        <f t="shared" si="36"/>
        <v>0</v>
      </c>
    </row>
    <row r="959" spans="1:36" hidden="1" x14ac:dyDescent="0.35">
      <c r="A959" s="160">
        <v>1180</v>
      </c>
      <c r="B959" s="161"/>
      <c r="C959" s="71" t="s">
        <v>2024</v>
      </c>
      <c r="D959" s="72">
        <v>19205877.519245695</v>
      </c>
      <c r="E959" s="46" t="s">
        <v>11</v>
      </c>
      <c r="F959" s="46" t="s">
        <v>11</v>
      </c>
      <c r="G959" s="46" t="s">
        <v>11</v>
      </c>
      <c r="H959" s="46" t="s">
        <v>11</v>
      </c>
      <c r="I959" s="46" t="s">
        <v>11</v>
      </c>
      <c r="J959" s="46" t="s">
        <v>11</v>
      </c>
      <c r="K959" s="46" t="s">
        <v>11</v>
      </c>
      <c r="L959" s="46" t="s">
        <v>11</v>
      </c>
      <c r="M959" s="46" t="s">
        <v>11</v>
      </c>
      <c r="N959" s="46" t="s">
        <v>11</v>
      </c>
      <c r="O959" s="46" t="s">
        <v>11</v>
      </c>
      <c r="P959" s="46" t="s">
        <v>11</v>
      </c>
      <c r="Q959" s="60" t="s">
        <v>11</v>
      </c>
      <c r="R959" s="61">
        <f t="shared" si="37"/>
        <v>0</v>
      </c>
      <c r="W959" s="175">
        <f>IFERROR(VLOOKUP(E959,'Վարկանիշային չափորոշիչներ'!$G$6:$J$72,4,FALSE),0)</f>
        <v>0</v>
      </c>
      <c r="X959" s="7">
        <f>IFERROR(VLOOKUP(F959,'Վարկանիշային չափորոշիչներ'!$G$6:$J$72,4,FALSE),0)</f>
        <v>0</v>
      </c>
      <c r="Y959" s="7">
        <f>IFERROR(VLOOKUP(G959,'Վարկանիշային չափորոշիչներ'!$G$6:$J$72,4,FALSE),0)</f>
        <v>0</v>
      </c>
      <c r="Z959" s="7">
        <f>IFERROR(VLOOKUP(H959,'Վարկանիշային չափորոշիչներ'!$G$6:$J$72,4,FALSE),0)</f>
        <v>0</v>
      </c>
      <c r="AA959" s="7">
        <f>IFERROR(VLOOKUP(I959,'Վարկանիշային չափորոշիչներ'!$G$6:$J$72,4,FALSE),0)</f>
        <v>0</v>
      </c>
      <c r="AB959" s="7">
        <f>IFERROR(VLOOKUP(J959,'Վարկանիշային չափորոշիչներ'!$G$6:$J$72,4,FALSE),0)</f>
        <v>0</v>
      </c>
      <c r="AC959" s="7">
        <f>IFERROR(VLOOKUP(K959,'Վարկանիշային չափորոշիչներ'!$G$6:$J$72,4,FALSE),0)</f>
        <v>0</v>
      </c>
      <c r="AD959" s="7">
        <f>IFERROR(VLOOKUP(L959,'Վարկանիշային չափորոշիչներ'!$G$6:$J$72,4,FALSE),0)</f>
        <v>0</v>
      </c>
      <c r="AE959" s="7">
        <f>IFERROR(VLOOKUP(M959,'Վարկանիշային չափորոշիչներ'!$G$6:$J$72,4,FALSE),0)</f>
        <v>0</v>
      </c>
      <c r="AF959" s="7">
        <f>IFERROR(VLOOKUP(N959,'Վարկանիշային չափորոշիչներ'!$G$6:$J$72,4,FALSE),0)</f>
        <v>0</v>
      </c>
      <c r="AG959" s="7">
        <f>IFERROR(VLOOKUP(O959,'Վարկանիշային չափորոշիչներ'!$G$6:$J$72,4,FALSE),0)</f>
        <v>0</v>
      </c>
      <c r="AH959" s="7">
        <f>IFERROR(VLOOKUP(P959,'Վարկանիշային չափորոշիչներ'!$G$6:$J$72,4,FALSE),0)</f>
        <v>0</v>
      </c>
      <c r="AI959" s="7">
        <f>IFERROR(VLOOKUP(Q959,'Վարկանիշային չափորոշիչներ'!$G$6:$J$72,4,FALSE),0)</f>
        <v>0</v>
      </c>
      <c r="AJ959" s="7">
        <f t="shared" si="36"/>
        <v>0</v>
      </c>
    </row>
    <row r="960" spans="1:36" hidden="1" x14ac:dyDescent="0.35">
      <c r="A960" s="160">
        <v>1180</v>
      </c>
      <c r="B960" s="161" t="s">
        <v>2025</v>
      </c>
      <c r="C960" s="75" t="s">
        <v>2026</v>
      </c>
      <c r="D960" s="68">
        <v>17743560.219245698</v>
      </c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58"/>
      <c r="R960" s="61">
        <f t="shared" si="37"/>
        <v>0</v>
      </c>
      <c r="W960" s="175">
        <f>IFERROR(VLOOKUP(E960,'Վարկանիշային չափորոշիչներ'!$G$6:$J$72,4,FALSE),0)</f>
        <v>0</v>
      </c>
      <c r="X960" s="7">
        <f>IFERROR(VLOOKUP(F960,'Վարկանիշային չափորոշիչներ'!$G$6:$J$72,4,FALSE),0)</f>
        <v>0</v>
      </c>
      <c r="Y960" s="7">
        <f>IFERROR(VLOOKUP(G960,'Վարկանիշային չափորոշիչներ'!$G$6:$J$72,4,FALSE),0)</f>
        <v>0</v>
      </c>
      <c r="Z960" s="7">
        <f>IFERROR(VLOOKUP(H960,'Վարկանիշային չափորոշիչներ'!$G$6:$J$72,4,FALSE),0)</f>
        <v>0</v>
      </c>
      <c r="AA960" s="7">
        <f>IFERROR(VLOOKUP(I960,'Վարկանիշային չափորոշիչներ'!$G$6:$J$72,4,FALSE),0)</f>
        <v>0</v>
      </c>
      <c r="AB960" s="7">
        <f>IFERROR(VLOOKUP(J960,'Վարկանիշային չափորոշիչներ'!$G$6:$J$72,4,FALSE),0)</f>
        <v>0</v>
      </c>
      <c r="AC960" s="7">
        <f>IFERROR(VLOOKUP(K960,'Վարկանիշային չափորոշիչներ'!$G$6:$J$72,4,FALSE),0)</f>
        <v>0</v>
      </c>
      <c r="AD960" s="7">
        <f>IFERROR(VLOOKUP(L960,'Վարկանիշային չափորոշիչներ'!$G$6:$J$72,4,FALSE),0)</f>
        <v>0</v>
      </c>
      <c r="AE960" s="7">
        <f>IFERROR(VLOOKUP(M960,'Վարկանիշային չափորոշիչներ'!$G$6:$J$72,4,FALSE),0)</f>
        <v>0</v>
      </c>
      <c r="AF960" s="7">
        <f>IFERROR(VLOOKUP(N960,'Վարկանիշային չափորոշիչներ'!$G$6:$J$72,4,FALSE),0)</f>
        <v>0</v>
      </c>
      <c r="AG960" s="7">
        <f>IFERROR(VLOOKUP(O960,'Վարկանիշային չափորոշիչներ'!$G$6:$J$72,4,FALSE),0)</f>
        <v>0</v>
      </c>
      <c r="AH960" s="7">
        <f>IFERROR(VLOOKUP(P960,'Վարկանիշային չափորոշիչներ'!$G$6:$J$72,4,FALSE),0)</f>
        <v>0</v>
      </c>
      <c r="AI960" s="7">
        <f>IFERROR(VLOOKUP(Q960,'Վարկանիշային չափորոշիչներ'!$G$6:$J$72,4,FALSE),0)</f>
        <v>0</v>
      </c>
      <c r="AJ960" s="7">
        <f t="shared" si="36"/>
        <v>0</v>
      </c>
    </row>
    <row r="961" spans="1:36" ht="30" hidden="1" x14ac:dyDescent="0.35">
      <c r="A961" s="160">
        <v>1180</v>
      </c>
      <c r="B961" s="161" t="s">
        <v>2027</v>
      </c>
      <c r="C961" s="80" t="s">
        <v>2028</v>
      </c>
      <c r="D961" s="68">
        <v>22436.400000000001</v>
      </c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58"/>
      <c r="R961" s="61">
        <f t="shared" si="37"/>
        <v>0</v>
      </c>
      <c r="W961" s="175">
        <f>IFERROR(VLOOKUP(E961,'Վարկանիշային չափորոշիչներ'!$G$6:$J$72,4,FALSE),0)</f>
        <v>0</v>
      </c>
      <c r="X961" s="7">
        <f>IFERROR(VLOOKUP(F961,'Վարկանիշային չափորոշիչներ'!$G$6:$J$72,4,FALSE),0)</f>
        <v>0</v>
      </c>
      <c r="Y961" s="7">
        <f>IFERROR(VLOOKUP(G961,'Վարկանիշային չափորոշիչներ'!$G$6:$J$72,4,FALSE),0)</f>
        <v>0</v>
      </c>
      <c r="Z961" s="7">
        <f>IFERROR(VLOOKUP(H961,'Վարկանիշային չափորոշիչներ'!$G$6:$J$72,4,FALSE),0)</f>
        <v>0</v>
      </c>
      <c r="AA961" s="7">
        <f>IFERROR(VLOOKUP(I961,'Վարկանիշային չափորոշիչներ'!$G$6:$J$72,4,FALSE),0)</f>
        <v>0</v>
      </c>
      <c r="AB961" s="7">
        <f>IFERROR(VLOOKUP(J961,'Վարկանիշային չափորոշիչներ'!$G$6:$J$72,4,FALSE),0)</f>
        <v>0</v>
      </c>
      <c r="AC961" s="7">
        <f>IFERROR(VLOOKUP(K961,'Վարկանիշային չափորոշիչներ'!$G$6:$J$72,4,FALSE),0)</f>
        <v>0</v>
      </c>
      <c r="AD961" s="7">
        <f>IFERROR(VLOOKUP(L961,'Վարկանիշային չափորոշիչներ'!$G$6:$J$72,4,FALSE),0)</f>
        <v>0</v>
      </c>
      <c r="AE961" s="7">
        <f>IFERROR(VLOOKUP(M961,'Վարկանիշային չափորոշիչներ'!$G$6:$J$72,4,FALSE),0)</f>
        <v>0</v>
      </c>
      <c r="AF961" s="7">
        <f>IFERROR(VLOOKUP(N961,'Վարկանիշային չափորոշիչներ'!$G$6:$J$72,4,FALSE),0)</f>
        <v>0</v>
      </c>
      <c r="AG961" s="7">
        <f>IFERROR(VLOOKUP(O961,'Վարկանիշային չափորոշիչներ'!$G$6:$J$72,4,FALSE),0)</f>
        <v>0</v>
      </c>
      <c r="AH961" s="7">
        <f>IFERROR(VLOOKUP(P961,'Վարկանիշային չափորոշիչներ'!$G$6:$J$72,4,FALSE),0)</f>
        <v>0</v>
      </c>
      <c r="AI961" s="7">
        <f>IFERROR(VLOOKUP(Q961,'Վարկանիշային չափորոշիչներ'!$G$6:$J$72,4,FALSE),0)</f>
        <v>0</v>
      </c>
      <c r="AJ961" s="7">
        <f t="shared" si="36"/>
        <v>0</v>
      </c>
    </row>
    <row r="962" spans="1:36" hidden="1" x14ac:dyDescent="0.35">
      <c r="A962" s="160">
        <v>1180</v>
      </c>
      <c r="B962" s="161" t="s">
        <v>2029</v>
      </c>
      <c r="C962" s="80" t="s">
        <v>2030</v>
      </c>
      <c r="D962" s="68">
        <v>318105</v>
      </c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58"/>
      <c r="R962" s="61">
        <f t="shared" si="37"/>
        <v>0</v>
      </c>
      <c r="W962" s="175">
        <f>IFERROR(VLOOKUP(E962,'Վարկանիշային չափորոշիչներ'!$G$6:$J$72,4,FALSE),0)</f>
        <v>0</v>
      </c>
      <c r="X962" s="7">
        <f>IFERROR(VLOOKUP(F962,'Վարկանիշային չափորոշիչներ'!$G$6:$J$72,4,FALSE),0)</f>
        <v>0</v>
      </c>
      <c r="Y962" s="7">
        <f>IFERROR(VLOOKUP(G962,'Վարկանիշային չափորոշիչներ'!$G$6:$J$72,4,FALSE),0)</f>
        <v>0</v>
      </c>
      <c r="Z962" s="7">
        <f>IFERROR(VLOOKUP(H962,'Վարկանիշային չափորոշիչներ'!$G$6:$J$72,4,FALSE),0)</f>
        <v>0</v>
      </c>
      <c r="AA962" s="7">
        <f>IFERROR(VLOOKUP(I962,'Վարկանիշային չափորոշիչներ'!$G$6:$J$72,4,FALSE),0)</f>
        <v>0</v>
      </c>
      <c r="AB962" s="7">
        <f>IFERROR(VLOOKUP(J962,'Վարկանիշային չափորոշիչներ'!$G$6:$J$72,4,FALSE),0)</f>
        <v>0</v>
      </c>
      <c r="AC962" s="7">
        <f>IFERROR(VLOOKUP(K962,'Վարկանիշային չափորոշիչներ'!$G$6:$J$72,4,FALSE),0)</f>
        <v>0</v>
      </c>
      <c r="AD962" s="7">
        <f>IFERROR(VLOOKUP(L962,'Վարկանիշային չափորոշիչներ'!$G$6:$J$72,4,FALSE),0)</f>
        <v>0</v>
      </c>
      <c r="AE962" s="7">
        <f>IFERROR(VLOOKUP(M962,'Վարկանիշային չափորոշիչներ'!$G$6:$J$72,4,FALSE),0)</f>
        <v>0</v>
      </c>
      <c r="AF962" s="7">
        <f>IFERROR(VLOOKUP(N962,'Վարկանիշային չափորոշիչներ'!$G$6:$J$72,4,FALSE),0)</f>
        <v>0</v>
      </c>
      <c r="AG962" s="7">
        <f>IFERROR(VLOOKUP(O962,'Վարկանիշային չափորոշիչներ'!$G$6:$J$72,4,FALSE),0)</f>
        <v>0</v>
      </c>
      <c r="AH962" s="7">
        <f>IFERROR(VLOOKUP(P962,'Վարկանիշային չափորոշիչներ'!$G$6:$J$72,4,FALSE),0)</f>
        <v>0</v>
      </c>
      <c r="AI962" s="7">
        <f>IFERROR(VLOOKUP(Q962,'Վարկանիշային չափորոշիչներ'!$G$6:$J$72,4,FALSE),0)</f>
        <v>0</v>
      </c>
      <c r="AJ962" s="7">
        <f t="shared" si="36"/>
        <v>0</v>
      </c>
    </row>
    <row r="963" spans="1:36" hidden="1" x14ac:dyDescent="0.35">
      <c r="A963" s="160">
        <v>1180</v>
      </c>
      <c r="B963" s="161" t="s">
        <v>2031</v>
      </c>
      <c r="C963" s="105" t="s">
        <v>2032</v>
      </c>
      <c r="D963" s="68">
        <v>721775.9</v>
      </c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58"/>
      <c r="R963" s="61">
        <f t="shared" si="37"/>
        <v>0</v>
      </c>
      <c r="W963" s="175">
        <f>IFERROR(VLOOKUP(E963,'Վարկանիշային չափորոշիչներ'!$G$6:$J$72,4,FALSE),0)</f>
        <v>0</v>
      </c>
      <c r="X963" s="7">
        <f>IFERROR(VLOOKUP(F963,'Վարկանիշային չափորոշիչներ'!$G$6:$J$72,4,FALSE),0)</f>
        <v>0</v>
      </c>
      <c r="Y963" s="7">
        <f>IFERROR(VLOOKUP(G963,'Վարկանիշային չափորոշիչներ'!$G$6:$J$72,4,FALSE),0)</f>
        <v>0</v>
      </c>
      <c r="Z963" s="7">
        <f>IFERROR(VLOOKUP(H963,'Վարկանիշային չափորոշիչներ'!$G$6:$J$72,4,FALSE),0)</f>
        <v>0</v>
      </c>
      <c r="AA963" s="7">
        <f>IFERROR(VLOOKUP(I963,'Վարկանիշային չափորոշիչներ'!$G$6:$J$72,4,FALSE),0)</f>
        <v>0</v>
      </c>
      <c r="AB963" s="7">
        <f>IFERROR(VLOOKUP(J963,'Վարկանիշային չափորոշիչներ'!$G$6:$J$72,4,FALSE),0)</f>
        <v>0</v>
      </c>
      <c r="AC963" s="7">
        <f>IFERROR(VLOOKUP(K963,'Վարկանիշային չափորոշիչներ'!$G$6:$J$72,4,FALSE),0)</f>
        <v>0</v>
      </c>
      <c r="AD963" s="7">
        <f>IFERROR(VLOOKUP(L963,'Վարկանիշային չափորոշիչներ'!$G$6:$J$72,4,FALSE),0)</f>
        <v>0</v>
      </c>
      <c r="AE963" s="7">
        <f>IFERROR(VLOOKUP(M963,'Վարկանիշային չափորոշիչներ'!$G$6:$J$72,4,FALSE),0)</f>
        <v>0</v>
      </c>
      <c r="AF963" s="7">
        <f>IFERROR(VLOOKUP(N963,'Վարկանիշային չափորոշիչներ'!$G$6:$J$72,4,FALSE),0)</f>
        <v>0</v>
      </c>
      <c r="AG963" s="7">
        <f>IFERROR(VLOOKUP(O963,'Վարկանիշային չափորոշիչներ'!$G$6:$J$72,4,FALSE),0)</f>
        <v>0</v>
      </c>
      <c r="AH963" s="7">
        <f>IFERROR(VLOOKUP(P963,'Վարկանիշային չափորոշիչներ'!$G$6:$J$72,4,FALSE),0)</f>
        <v>0</v>
      </c>
      <c r="AI963" s="7">
        <f>IFERROR(VLOOKUP(Q963,'Վարկանիշային չափորոշիչներ'!$G$6:$J$72,4,FALSE),0)</f>
        <v>0</v>
      </c>
      <c r="AJ963" s="7">
        <f t="shared" si="36"/>
        <v>0</v>
      </c>
    </row>
    <row r="964" spans="1:36" ht="30" hidden="1" x14ac:dyDescent="0.35">
      <c r="A964" s="160">
        <v>1180</v>
      </c>
      <c r="B964" s="161" t="s">
        <v>2033</v>
      </c>
      <c r="C964" s="73" t="s">
        <v>198</v>
      </c>
      <c r="D964" s="68">
        <v>400000</v>
      </c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58"/>
      <c r="R964" s="61">
        <f t="shared" si="37"/>
        <v>0</v>
      </c>
      <c r="W964" s="175">
        <f>IFERROR(VLOOKUP(E964,'Վարկանիշային չափորոշիչներ'!$G$6:$J$72,4,FALSE),0)</f>
        <v>0</v>
      </c>
      <c r="X964" s="7">
        <f>IFERROR(VLOOKUP(F964,'Վարկանիշային չափորոշիչներ'!$G$6:$J$72,4,FALSE),0)</f>
        <v>0</v>
      </c>
      <c r="Y964" s="7">
        <f>IFERROR(VLOOKUP(G964,'Վարկանիշային չափորոշիչներ'!$G$6:$J$72,4,FALSE),0)</f>
        <v>0</v>
      </c>
      <c r="Z964" s="7">
        <f>IFERROR(VLOOKUP(H964,'Վարկանիշային չափորոշիչներ'!$G$6:$J$72,4,FALSE),0)</f>
        <v>0</v>
      </c>
      <c r="AA964" s="7">
        <f>IFERROR(VLOOKUP(I964,'Վարկանիշային չափորոշիչներ'!$G$6:$J$72,4,FALSE),0)</f>
        <v>0</v>
      </c>
      <c r="AB964" s="7">
        <f>IFERROR(VLOOKUP(J964,'Վարկանիշային չափորոշիչներ'!$G$6:$J$72,4,FALSE),0)</f>
        <v>0</v>
      </c>
      <c r="AC964" s="7">
        <f>IFERROR(VLOOKUP(K964,'Վարկանիշային չափորոշիչներ'!$G$6:$J$72,4,FALSE),0)</f>
        <v>0</v>
      </c>
      <c r="AD964" s="7">
        <f>IFERROR(VLOOKUP(L964,'Վարկանիշային չափորոշիչներ'!$G$6:$J$72,4,FALSE),0)</f>
        <v>0</v>
      </c>
      <c r="AE964" s="7">
        <f>IFERROR(VLOOKUP(M964,'Վարկանիշային չափորոշիչներ'!$G$6:$J$72,4,FALSE),0)</f>
        <v>0</v>
      </c>
      <c r="AF964" s="7">
        <f>IFERROR(VLOOKUP(N964,'Վարկանիշային չափորոշիչներ'!$G$6:$J$72,4,FALSE),0)</f>
        <v>0</v>
      </c>
      <c r="AG964" s="7">
        <f>IFERROR(VLOOKUP(O964,'Վարկանիշային չափորոշիչներ'!$G$6:$J$72,4,FALSE),0)</f>
        <v>0</v>
      </c>
      <c r="AH964" s="7">
        <f>IFERROR(VLOOKUP(P964,'Վարկանիշային չափորոշիչներ'!$G$6:$J$72,4,FALSE),0)</f>
        <v>0</v>
      </c>
      <c r="AI964" s="7">
        <f>IFERROR(VLOOKUP(Q964,'Վարկանիշային չափորոշիչներ'!$G$6:$J$72,4,FALSE),0)</f>
        <v>0</v>
      </c>
      <c r="AJ964" s="7">
        <f t="shared" si="36"/>
        <v>0</v>
      </c>
    </row>
    <row r="965" spans="1:36" hidden="1" x14ac:dyDescent="0.35">
      <c r="A965" s="160" t="s">
        <v>0</v>
      </c>
      <c r="B965" s="161"/>
      <c r="C965" s="69" t="s">
        <v>199</v>
      </c>
      <c r="D965" s="70">
        <v>3086948.2719999999</v>
      </c>
      <c r="E965" s="45" t="s">
        <v>11</v>
      </c>
      <c r="F965" s="45" t="s">
        <v>11</v>
      </c>
      <c r="G965" s="45" t="s">
        <v>11</v>
      </c>
      <c r="H965" s="45" t="s">
        <v>11</v>
      </c>
      <c r="I965" s="45" t="s">
        <v>11</v>
      </c>
      <c r="J965" s="45" t="s">
        <v>11</v>
      </c>
      <c r="K965" s="45" t="s">
        <v>11</v>
      </c>
      <c r="L965" s="45" t="s">
        <v>11</v>
      </c>
      <c r="M965" s="45" t="s">
        <v>11</v>
      </c>
      <c r="N965" s="45" t="s">
        <v>11</v>
      </c>
      <c r="O965" s="45" t="s">
        <v>11</v>
      </c>
      <c r="P965" s="45" t="s">
        <v>11</v>
      </c>
      <c r="Q965" s="59" t="s">
        <v>11</v>
      </c>
      <c r="R965" s="61">
        <f t="shared" si="37"/>
        <v>0</v>
      </c>
      <c r="W965" s="175">
        <f>IFERROR(VLOOKUP(E965,'Վարկանիշային չափորոշիչներ'!$G$6:$J$72,4,FALSE),0)</f>
        <v>0</v>
      </c>
      <c r="X965" s="7">
        <f>IFERROR(VLOOKUP(F965,'Վարկանիշային չափորոշիչներ'!$G$6:$J$72,4,FALSE),0)</f>
        <v>0</v>
      </c>
      <c r="Y965" s="7">
        <f>IFERROR(VLOOKUP(G965,'Վարկանիշային չափորոշիչներ'!$G$6:$J$72,4,FALSE),0)</f>
        <v>0</v>
      </c>
      <c r="Z965" s="7">
        <f>IFERROR(VLOOKUP(H965,'Վարկանիշային չափորոշիչներ'!$G$6:$J$72,4,FALSE),0)</f>
        <v>0</v>
      </c>
      <c r="AA965" s="7">
        <f>IFERROR(VLOOKUP(I965,'Վարկանիշային չափորոշիչներ'!$G$6:$J$72,4,FALSE),0)</f>
        <v>0</v>
      </c>
      <c r="AB965" s="7">
        <f>IFERROR(VLOOKUP(J965,'Վարկանիշային չափորոշիչներ'!$G$6:$J$72,4,FALSE),0)</f>
        <v>0</v>
      </c>
      <c r="AC965" s="7">
        <f>IFERROR(VLOOKUP(K965,'Վարկանիշային չափորոշիչներ'!$G$6:$J$72,4,FALSE),0)</f>
        <v>0</v>
      </c>
      <c r="AD965" s="7">
        <f>IFERROR(VLOOKUP(L965,'Վարկանիշային չափորոշիչներ'!$G$6:$J$72,4,FALSE),0)</f>
        <v>0</v>
      </c>
      <c r="AE965" s="7">
        <f>IFERROR(VLOOKUP(M965,'Վարկանիշային չափորոշիչներ'!$G$6:$J$72,4,FALSE),0)</f>
        <v>0</v>
      </c>
      <c r="AF965" s="7">
        <f>IFERROR(VLOOKUP(N965,'Վարկանիշային չափորոշիչներ'!$G$6:$J$72,4,FALSE),0)</f>
        <v>0</v>
      </c>
      <c r="AG965" s="7">
        <f>IFERROR(VLOOKUP(O965,'Վարկանիշային չափորոշիչներ'!$G$6:$J$72,4,FALSE),0)</f>
        <v>0</v>
      </c>
      <c r="AH965" s="7">
        <f>IFERROR(VLOOKUP(P965,'Վարկանիշային չափորոշիչներ'!$G$6:$J$72,4,FALSE),0)</f>
        <v>0</v>
      </c>
      <c r="AI965" s="7">
        <f>IFERROR(VLOOKUP(Q965,'Վարկանիշային չափորոշիչներ'!$G$6:$J$72,4,FALSE),0)</f>
        <v>0</v>
      </c>
      <c r="AJ965" s="7">
        <f t="shared" si="36"/>
        <v>0</v>
      </c>
    </row>
    <row r="966" spans="1:36" ht="45" hidden="1" x14ac:dyDescent="0.35">
      <c r="A966" s="162">
        <v>1103</v>
      </c>
      <c r="B966" s="161"/>
      <c r="C966" s="89" t="s">
        <v>2034</v>
      </c>
      <c r="D966" s="79">
        <v>3086948.2719999999</v>
      </c>
      <c r="E966" s="46" t="s">
        <v>11</v>
      </c>
      <c r="F966" s="46" t="s">
        <v>11</v>
      </c>
      <c r="G966" s="46" t="s">
        <v>11</v>
      </c>
      <c r="H966" s="46" t="s">
        <v>11</v>
      </c>
      <c r="I966" s="46" t="s">
        <v>11</v>
      </c>
      <c r="J966" s="46" t="s">
        <v>11</v>
      </c>
      <c r="K966" s="46" t="s">
        <v>11</v>
      </c>
      <c r="L966" s="46" t="s">
        <v>11</v>
      </c>
      <c r="M966" s="46" t="s">
        <v>11</v>
      </c>
      <c r="N966" s="46" t="s">
        <v>11</v>
      </c>
      <c r="O966" s="46" t="s">
        <v>11</v>
      </c>
      <c r="P966" s="46" t="s">
        <v>11</v>
      </c>
      <c r="Q966" s="60" t="s">
        <v>11</v>
      </c>
      <c r="R966" s="61">
        <f t="shared" si="37"/>
        <v>0</v>
      </c>
      <c r="W966" s="175">
        <f>IFERROR(VLOOKUP(E966,'Վարկանիշային չափորոշիչներ'!$G$6:$J$72,4,FALSE),0)</f>
        <v>0</v>
      </c>
      <c r="X966" s="7">
        <f>IFERROR(VLOOKUP(F966,'Վարկանիշային չափորոշիչներ'!$G$6:$J$72,4,FALSE),0)</f>
        <v>0</v>
      </c>
      <c r="Y966" s="7">
        <f>IFERROR(VLOOKUP(G966,'Վարկանիշային չափորոշիչներ'!$G$6:$J$72,4,FALSE),0)</f>
        <v>0</v>
      </c>
      <c r="Z966" s="7">
        <f>IFERROR(VLOOKUP(H966,'Վարկանիշային չափորոշիչներ'!$G$6:$J$72,4,FALSE),0)</f>
        <v>0</v>
      </c>
      <c r="AA966" s="7">
        <f>IFERROR(VLOOKUP(I966,'Վարկանիշային չափորոշիչներ'!$G$6:$J$72,4,FALSE),0)</f>
        <v>0</v>
      </c>
      <c r="AB966" s="7">
        <f>IFERROR(VLOOKUP(J966,'Վարկանիշային չափորոշիչներ'!$G$6:$J$72,4,FALSE),0)</f>
        <v>0</v>
      </c>
      <c r="AC966" s="7">
        <f>IFERROR(VLOOKUP(K966,'Վարկանիշային չափորոշիչներ'!$G$6:$J$72,4,FALSE),0)</f>
        <v>0</v>
      </c>
      <c r="AD966" s="7">
        <f>IFERROR(VLOOKUP(L966,'Վարկանիշային չափորոշիչներ'!$G$6:$J$72,4,FALSE),0)</f>
        <v>0</v>
      </c>
      <c r="AE966" s="7">
        <f>IFERROR(VLOOKUP(M966,'Վարկանիշային չափորոշիչներ'!$G$6:$J$72,4,FALSE),0)</f>
        <v>0</v>
      </c>
      <c r="AF966" s="7">
        <f>IFERROR(VLOOKUP(N966,'Վարկանիշային չափորոշիչներ'!$G$6:$J$72,4,FALSE),0)</f>
        <v>0</v>
      </c>
      <c r="AG966" s="7">
        <f>IFERROR(VLOOKUP(O966,'Վարկանիշային չափորոշիչներ'!$G$6:$J$72,4,FALSE),0)</f>
        <v>0</v>
      </c>
      <c r="AH966" s="7">
        <f>IFERROR(VLOOKUP(P966,'Վարկանիշային չափորոշիչներ'!$G$6:$J$72,4,FALSE),0)</f>
        <v>0</v>
      </c>
      <c r="AI966" s="7">
        <f>IFERROR(VLOOKUP(Q966,'Վարկանիշային չափորոշիչներ'!$G$6:$J$72,4,FALSE),0)</f>
        <v>0</v>
      </c>
      <c r="AJ966" s="7">
        <f t="shared" si="36"/>
        <v>0</v>
      </c>
    </row>
    <row r="967" spans="1:36" ht="90" hidden="1" x14ac:dyDescent="0.35">
      <c r="A967" s="156">
        <v>1103</v>
      </c>
      <c r="B967" s="161" t="s">
        <v>2035</v>
      </c>
      <c r="C967" s="80" t="s">
        <v>2036</v>
      </c>
      <c r="D967" s="68">
        <v>1097563.872</v>
      </c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58"/>
      <c r="R967" s="61">
        <f t="shared" si="37"/>
        <v>0</v>
      </c>
      <c r="W967" s="175">
        <f>IFERROR(VLOOKUP(E967,'Վարկանիշային չափորոշիչներ'!$G$6:$J$72,4,FALSE),0)</f>
        <v>0</v>
      </c>
      <c r="X967" s="7">
        <f>IFERROR(VLOOKUP(F967,'Վարկանիշային չափորոշիչներ'!$G$6:$J$72,4,FALSE),0)</f>
        <v>0</v>
      </c>
      <c r="Y967" s="7">
        <f>IFERROR(VLOOKUP(G967,'Վարկանիշային չափորոշիչներ'!$G$6:$J$72,4,FALSE),0)</f>
        <v>0</v>
      </c>
      <c r="Z967" s="7">
        <f>IFERROR(VLOOKUP(H967,'Վարկանիշային չափորոշիչներ'!$G$6:$J$72,4,FALSE),0)</f>
        <v>0</v>
      </c>
      <c r="AA967" s="7">
        <f>IFERROR(VLOOKUP(I967,'Վարկանիշային չափորոշիչներ'!$G$6:$J$72,4,FALSE),0)</f>
        <v>0</v>
      </c>
      <c r="AB967" s="7">
        <f>IFERROR(VLOOKUP(J967,'Վարկանիշային չափորոշիչներ'!$G$6:$J$72,4,FALSE),0)</f>
        <v>0</v>
      </c>
      <c r="AC967" s="7">
        <f>IFERROR(VLOOKUP(K967,'Վարկանիշային չափորոշիչներ'!$G$6:$J$72,4,FALSE),0)</f>
        <v>0</v>
      </c>
      <c r="AD967" s="7">
        <f>IFERROR(VLOOKUP(L967,'Վարկանիշային չափորոշիչներ'!$G$6:$J$72,4,FALSE),0)</f>
        <v>0</v>
      </c>
      <c r="AE967" s="7">
        <f>IFERROR(VLOOKUP(M967,'Վարկանիշային չափորոշիչներ'!$G$6:$J$72,4,FALSE),0)</f>
        <v>0</v>
      </c>
      <c r="AF967" s="7">
        <f>IFERROR(VLOOKUP(N967,'Վարկանիշային չափորոշիչներ'!$G$6:$J$72,4,FALSE),0)</f>
        <v>0</v>
      </c>
      <c r="AG967" s="7">
        <f>IFERROR(VLOOKUP(O967,'Վարկանիշային չափորոշիչներ'!$G$6:$J$72,4,FALSE),0)</f>
        <v>0</v>
      </c>
      <c r="AH967" s="7">
        <f>IFERROR(VLOOKUP(P967,'Վարկանիշային չափորոշիչներ'!$G$6:$J$72,4,FALSE),0)</f>
        <v>0</v>
      </c>
      <c r="AI967" s="7">
        <f>IFERROR(VLOOKUP(Q967,'Վարկանիշային չափորոշիչներ'!$G$6:$J$72,4,FALSE),0)</f>
        <v>0</v>
      </c>
      <c r="AJ967" s="7">
        <f t="shared" si="36"/>
        <v>0</v>
      </c>
    </row>
    <row r="968" spans="1:36" ht="30" hidden="1" x14ac:dyDescent="0.35">
      <c r="A968" s="158">
        <v>1103</v>
      </c>
      <c r="B968" s="161" t="s">
        <v>2037</v>
      </c>
      <c r="C968" s="80" t="s">
        <v>2038</v>
      </c>
      <c r="D968" s="68">
        <v>268000</v>
      </c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58"/>
      <c r="R968" s="61">
        <f t="shared" si="37"/>
        <v>0</v>
      </c>
      <c r="W968" s="175">
        <f>IFERROR(VLOOKUP(E968,'Վարկանիշային չափորոշիչներ'!$G$6:$J$72,4,FALSE),0)</f>
        <v>0</v>
      </c>
      <c r="X968" s="7">
        <f>IFERROR(VLOOKUP(F968,'Վարկանիշային չափորոշիչներ'!$G$6:$J$72,4,FALSE),0)</f>
        <v>0</v>
      </c>
      <c r="Y968" s="7">
        <f>IFERROR(VLOOKUP(G968,'Վարկանիշային չափորոշիչներ'!$G$6:$J$72,4,FALSE),0)</f>
        <v>0</v>
      </c>
      <c r="Z968" s="7">
        <f>IFERROR(VLOOKUP(H968,'Վարկանիշային չափորոշիչներ'!$G$6:$J$72,4,FALSE),0)</f>
        <v>0</v>
      </c>
      <c r="AA968" s="7">
        <f>IFERROR(VLOOKUP(I968,'Վարկանիշային չափորոշիչներ'!$G$6:$J$72,4,FALSE),0)</f>
        <v>0</v>
      </c>
      <c r="AB968" s="7">
        <f>IFERROR(VLOOKUP(J968,'Վարկանիշային չափորոշիչներ'!$G$6:$J$72,4,FALSE),0)</f>
        <v>0</v>
      </c>
      <c r="AC968" s="7">
        <f>IFERROR(VLOOKUP(K968,'Վարկանիշային չափորոշիչներ'!$G$6:$J$72,4,FALSE),0)</f>
        <v>0</v>
      </c>
      <c r="AD968" s="7">
        <f>IFERROR(VLOOKUP(L968,'Վարկանիշային չափորոշիչներ'!$G$6:$J$72,4,FALSE),0)</f>
        <v>0</v>
      </c>
      <c r="AE968" s="7">
        <f>IFERROR(VLOOKUP(M968,'Վարկանիշային չափորոշիչներ'!$G$6:$J$72,4,FALSE),0)</f>
        <v>0</v>
      </c>
      <c r="AF968" s="7">
        <f>IFERROR(VLOOKUP(N968,'Վարկանիշային չափորոշիչներ'!$G$6:$J$72,4,FALSE),0)</f>
        <v>0</v>
      </c>
      <c r="AG968" s="7">
        <f>IFERROR(VLOOKUP(O968,'Վարկանիշային չափորոշիչներ'!$G$6:$J$72,4,FALSE),0)</f>
        <v>0</v>
      </c>
      <c r="AH968" s="7">
        <f>IFERROR(VLOOKUP(P968,'Վարկանիշային չափորոշիչներ'!$G$6:$J$72,4,FALSE),0)</f>
        <v>0</v>
      </c>
      <c r="AI968" s="7">
        <f>IFERROR(VLOOKUP(Q968,'Վարկանիշային չափորոշիչներ'!$G$6:$J$72,4,FALSE),0)</f>
        <v>0</v>
      </c>
      <c r="AJ968" s="7">
        <f t="shared" si="36"/>
        <v>0</v>
      </c>
    </row>
    <row r="969" spans="1:36" ht="45" hidden="1" x14ac:dyDescent="0.35">
      <c r="A969" s="160">
        <v>1103</v>
      </c>
      <c r="B969" s="161" t="s">
        <v>2039</v>
      </c>
      <c r="C969" s="105" t="s">
        <v>2040</v>
      </c>
      <c r="D969" s="85">
        <v>121384.4</v>
      </c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58"/>
      <c r="R969" s="61">
        <f t="shared" si="37"/>
        <v>0</v>
      </c>
      <c r="W969" s="175">
        <f>IFERROR(VLOOKUP(E969,'Վարկանիշային չափորոշիչներ'!$G$6:$J$72,4,FALSE),0)</f>
        <v>0</v>
      </c>
      <c r="X969" s="7">
        <f>IFERROR(VLOOKUP(F969,'Վարկանիշային չափորոշիչներ'!$G$6:$J$72,4,FALSE),0)</f>
        <v>0</v>
      </c>
      <c r="Y969" s="7">
        <f>IFERROR(VLOOKUP(G969,'Վարկանիշային չափորոշիչներ'!$G$6:$J$72,4,FALSE),0)</f>
        <v>0</v>
      </c>
      <c r="Z969" s="7">
        <f>IFERROR(VLOOKUP(H969,'Վարկանիշային չափորոշիչներ'!$G$6:$J$72,4,FALSE),0)</f>
        <v>0</v>
      </c>
      <c r="AA969" s="7">
        <f>IFERROR(VLOOKUP(I969,'Վարկանիշային չափորոշիչներ'!$G$6:$J$72,4,FALSE),0)</f>
        <v>0</v>
      </c>
      <c r="AB969" s="7">
        <f>IFERROR(VLOOKUP(J969,'Վարկանիշային չափորոշիչներ'!$G$6:$J$72,4,FALSE),0)</f>
        <v>0</v>
      </c>
      <c r="AC969" s="7">
        <f>IFERROR(VLOOKUP(K969,'Վարկանիշային չափորոշիչներ'!$G$6:$J$72,4,FALSE),0)</f>
        <v>0</v>
      </c>
      <c r="AD969" s="7">
        <f>IFERROR(VLOOKUP(L969,'Վարկանիշային չափորոշիչներ'!$G$6:$J$72,4,FALSE),0)</f>
        <v>0</v>
      </c>
      <c r="AE969" s="7">
        <f>IFERROR(VLOOKUP(M969,'Վարկանիշային չափորոշիչներ'!$G$6:$J$72,4,FALSE),0)</f>
        <v>0</v>
      </c>
      <c r="AF969" s="7">
        <f>IFERROR(VLOOKUP(N969,'Վարկանիշային չափորոշիչներ'!$G$6:$J$72,4,FALSE),0)</f>
        <v>0</v>
      </c>
      <c r="AG969" s="7">
        <f>IFERROR(VLOOKUP(O969,'Վարկանիշային չափորոշիչներ'!$G$6:$J$72,4,FALSE),0)</f>
        <v>0</v>
      </c>
      <c r="AH969" s="7">
        <f>IFERROR(VLOOKUP(P969,'Վարկանիշային չափորոշիչներ'!$G$6:$J$72,4,FALSE),0)</f>
        <v>0</v>
      </c>
      <c r="AI969" s="7">
        <f>IFERROR(VLOOKUP(Q969,'Վարկանիշային չափորոշիչներ'!$G$6:$J$72,4,FALSE),0)</f>
        <v>0</v>
      </c>
      <c r="AJ969" s="7">
        <f t="shared" si="36"/>
        <v>0</v>
      </c>
    </row>
    <row r="970" spans="1:36" ht="30" hidden="1" x14ac:dyDescent="0.35">
      <c r="A970" s="160">
        <v>1103</v>
      </c>
      <c r="B970" s="161" t="s">
        <v>2041</v>
      </c>
      <c r="C970" s="105" t="s">
        <v>200</v>
      </c>
      <c r="D970" s="76">
        <v>1600000</v>
      </c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58"/>
      <c r="R970" s="61">
        <f t="shared" si="37"/>
        <v>0</v>
      </c>
      <c r="W970" s="175">
        <f>IFERROR(VLOOKUP(E970,'Վարկանիշային չափորոշիչներ'!$G$6:$J$72,4,FALSE),0)</f>
        <v>0</v>
      </c>
      <c r="X970" s="7">
        <f>IFERROR(VLOOKUP(F970,'Վարկանիշային չափորոշիչներ'!$G$6:$J$72,4,FALSE),0)</f>
        <v>0</v>
      </c>
      <c r="Y970" s="7">
        <f>IFERROR(VLOOKUP(G970,'Վարկանիշային չափորոշիչներ'!$G$6:$J$72,4,FALSE),0)</f>
        <v>0</v>
      </c>
      <c r="Z970" s="7">
        <f>IFERROR(VLOOKUP(H970,'Վարկանիշային չափորոշիչներ'!$G$6:$J$72,4,FALSE),0)</f>
        <v>0</v>
      </c>
      <c r="AA970" s="7">
        <f>IFERROR(VLOOKUP(I970,'Վարկանիշային չափորոշիչներ'!$G$6:$J$72,4,FALSE),0)</f>
        <v>0</v>
      </c>
      <c r="AB970" s="7">
        <f>IFERROR(VLOOKUP(J970,'Վարկանիշային չափորոշիչներ'!$G$6:$J$72,4,FALSE),0)</f>
        <v>0</v>
      </c>
      <c r="AC970" s="7">
        <f>IFERROR(VLOOKUP(K970,'Վարկանիշային չափորոշիչներ'!$G$6:$J$72,4,FALSE),0)</f>
        <v>0</v>
      </c>
      <c r="AD970" s="7">
        <f>IFERROR(VLOOKUP(L970,'Վարկանիշային չափորոշիչներ'!$G$6:$J$72,4,FALSE),0)</f>
        <v>0</v>
      </c>
      <c r="AE970" s="7">
        <f>IFERROR(VLOOKUP(M970,'Վարկանիշային չափորոշիչներ'!$G$6:$J$72,4,FALSE),0)</f>
        <v>0</v>
      </c>
      <c r="AF970" s="7">
        <f>IFERROR(VLOOKUP(N970,'Վարկանիշային չափորոշիչներ'!$G$6:$J$72,4,FALSE),0)</f>
        <v>0</v>
      </c>
      <c r="AG970" s="7">
        <f>IFERROR(VLOOKUP(O970,'Վարկանիշային չափորոշիչներ'!$G$6:$J$72,4,FALSE),0)</f>
        <v>0</v>
      </c>
      <c r="AH970" s="7">
        <f>IFERROR(VLOOKUP(P970,'Վարկանիշային չափորոշիչներ'!$G$6:$J$72,4,FALSE),0)</f>
        <v>0</v>
      </c>
      <c r="AI970" s="7">
        <f>IFERROR(VLOOKUP(Q970,'Վարկանիշային չափորոշիչներ'!$G$6:$J$72,4,FALSE),0)</f>
        <v>0</v>
      </c>
      <c r="AJ970" s="7">
        <f t="shared" si="36"/>
        <v>0</v>
      </c>
    </row>
    <row r="971" spans="1:36" hidden="1" x14ac:dyDescent="0.35">
      <c r="A971" s="51" t="s">
        <v>0</v>
      </c>
      <c r="B971" s="52"/>
      <c r="C971" s="144" t="s">
        <v>201</v>
      </c>
      <c r="D971" s="145">
        <v>405693.79567999998</v>
      </c>
      <c r="E971" s="45" t="s">
        <v>11</v>
      </c>
      <c r="F971" s="45" t="s">
        <v>11</v>
      </c>
      <c r="G971" s="45" t="s">
        <v>11</v>
      </c>
      <c r="H971" s="45" t="s">
        <v>11</v>
      </c>
      <c r="I971" s="45" t="s">
        <v>11</v>
      </c>
      <c r="J971" s="45" t="s">
        <v>11</v>
      </c>
      <c r="K971" s="45" t="s">
        <v>11</v>
      </c>
      <c r="L971" s="45" t="s">
        <v>11</v>
      </c>
      <c r="M971" s="45" t="s">
        <v>11</v>
      </c>
      <c r="N971" s="45" t="s">
        <v>11</v>
      </c>
      <c r="O971" s="45" t="s">
        <v>11</v>
      </c>
      <c r="P971" s="45" t="s">
        <v>11</v>
      </c>
      <c r="Q971" s="59" t="s">
        <v>11</v>
      </c>
      <c r="R971" s="61">
        <f t="shared" si="37"/>
        <v>0</v>
      </c>
      <c r="W971" s="175">
        <f>IFERROR(VLOOKUP(E971,'Վարկանիշային չափորոշիչներ'!$G$6:$J$72,4,FALSE),0)</f>
        <v>0</v>
      </c>
      <c r="X971" s="7">
        <f>IFERROR(VLOOKUP(F971,'Վարկանիշային չափորոշիչներ'!$G$6:$J$72,4,FALSE),0)</f>
        <v>0</v>
      </c>
      <c r="Y971" s="7">
        <f>IFERROR(VLOOKUP(G971,'Վարկանիշային չափորոշիչներ'!$G$6:$J$72,4,FALSE),0)</f>
        <v>0</v>
      </c>
      <c r="Z971" s="7">
        <f>IFERROR(VLOOKUP(H971,'Վարկանիշային չափորոշիչներ'!$G$6:$J$72,4,FALSE),0)</f>
        <v>0</v>
      </c>
      <c r="AA971" s="7">
        <f>IFERROR(VLOOKUP(I971,'Վարկանիշային չափորոշիչներ'!$G$6:$J$72,4,FALSE),0)</f>
        <v>0</v>
      </c>
      <c r="AB971" s="7">
        <f>IFERROR(VLOOKUP(J971,'Վարկանիշային չափորոշիչներ'!$G$6:$J$72,4,FALSE),0)</f>
        <v>0</v>
      </c>
      <c r="AC971" s="7">
        <f>IFERROR(VLOOKUP(K971,'Վարկանիշային չափորոշիչներ'!$G$6:$J$72,4,FALSE),0)</f>
        <v>0</v>
      </c>
      <c r="AD971" s="7">
        <f>IFERROR(VLOOKUP(L971,'Վարկանիշային չափորոշիչներ'!$G$6:$J$72,4,FALSE),0)</f>
        <v>0</v>
      </c>
      <c r="AE971" s="7">
        <f>IFERROR(VLOOKUP(M971,'Վարկանիշային չափորոշիչներ'!$G$6:$J$72,4,FALSE),0)</f>
        <v>0</v>
      </c>
      <c r="AF971" s="7">
        <f>IFERROR(VLOOKUP(N971,'Վարկանիշային չափորոշիչներ'!$G$6:$J$72,4,FALSE),0)</f>
        <v>0</v>
      </c>
      <c r="AG971" s="7">
        <f>IFERROR(VLOOKUP(O971,'Վարկանիշային չափորոշիչներ'!$G$6:$J$72,4,FALSE),0)</f>
        <v>0</v>
      </c>
      <c r="AH971" s="7">
        <f>IFERROR(VLOOKUP(P971,'Վարկանիշային չափորոշիչներ'!$G$6:$J$72,4,FALSE),0)</f>
        <v>0</v>
      </c>
      <c r="AI971" s="7">
        <f>IFERROR(VLOOKUP(Q971,'Վարկանիշային չափորոշիչներ'!$G$6:$J$72,4,FALSE),0)</f>
        <v>0</v>
      </c>
      <c r="AJ971" s="7">
        <f t="shared" si="36"/>
        <v>0</v>
      </c>
    </row>
    <row r="972" spans="1:36" ht="30" hidden="1" x14ac:dyDescent="0.35">
      <c r="A972" s="160">
        <v>1181</v>
      </c>
      <c r="B972" s="161"/>
      <c r="C972" s="71" t="s">
        <v>2042</v>
      </c>
      <c r="D972" s="72">
        <v>405693.79567999998</v>
      </c>
      <c r="E972" s="46" t="s">
        <v>11</v>
      </c>
      <c r="F972" s="46" t="s">
        <v>11</v>
      </c>
      <c r="G972" s="46" t="s">
        <v>11</v>
      </c>
      <c r="H972" s="46" t="s">
        <v>11</v>
      </c>
      <c r="I972" s="46" t="s">
        <v>11</v>
      </c>
      <c r="J972" s="46" t="s">
        <v>11</v>
      </c>
      <c r="K972" s="46" t="s">
        <v>11</v>
      </c>
      <c r="L972" s="46" t="s">
        <v>11</v>
      </c>
      <c r="M972" s="46" t="s">
        <v>11</v>
      </c>
      <c r="N972" s="46" t="s">
        <v>11</v>
      </c>
      <c r="O972" s="46" t="s">
        <v>11</v>
      </c>
      <c r="P972" s="46" t="s">
        <v>11</v>
      </c>
      <c r="Q972" s="60" t="s">
        <v>11</v>
      </c>
      <c r="R972" s="61">
        <f t="shared" si="37"/>
        <v>0</v>
      </c>
      <c r="W972" s="175">
        <f>IFERROR(VLOOKUP(E972,'Վարկանիշային չափորոշիչներ'!$G$6:$J$72,4,FALSE),0)</f>
        <v>0</v>
      </c>
      <c r="X972" s="7">
        <f>IFERROR(VLOOKUP(F972,'Վարկանիշային չափորոշիչներ'!$G$6:$J$72,4,FALSE),0)</f>
        <v>0</v>
      </c>
      <c r="Y972" s="7">
        <f>IFERROR(VLOOKUP(G972,'Վարկանիշային չափորոշիչներ'!$G$6:$J$72,4,FALSE),0)</f>
        <v>0</v>
      </c>
      <c r="Z972" s="7">
        <f>IFERROR(VLOOKUP(H972,'Վարկանիշային չափորոշիչներ'!$G$6:$J$72,4,FALSE),0)</f>
        <v>0</v>
      </c>
      <c r="AA972" s="7">
        <f>IFERROR(VLOOKUP(I972,'Վարկանիշային չափորոշիչներ'!$G$6:$J$72,4,FALSE),0)</f>
        <v>0</v>
      </c>
      <c r="AB972" s="7">
        <f>IFERROR(VLOOKUP(J972,'Վարկանիշային չափորոշիչներ'!$G$6:$J$72,4,FALSE),0)</f>
        <v>0</v>
      </c>
      <c r="AC972" s="7">
        <f>IFERROR(VLOOKUP(K972,'Վարկանիշային չափորոշիչներ'!$G$6:$J$72,4,FALSE),0)</f>
        <v>0</v>
      </c>
      <c r="AD972" s="7">
        <f>IFERROR(VLOOKUP(L972,'Վարկանիշային չափորոշիչներ'!$G$6:$J$72,4,FALSE),0)</f>
        <v>0</v>
      </c>
      <c r="AE972" s="7">
        <f>IFERROR(VLOOKUP(M972,'Վարկանիշային չափորոշիչներ'!$G$6:$J$72,4,FALSE),0)</f>
        <v>0</v>
      </c>
      <c r="AF972" s="7">
        <f>IFERROR(VLOOKUP(N972,'Վարկանիշային չափորոշիչներ'!$G$6:$J$72,4,FALSE),0)</f>
        <v>0</v>
      </c>
      <c r="AG972" s="7">
        <f>IFERROR(VLOOKUP(O972,'Վարկանիշային չափորոշիչներ'!$G$6:$J$72,4,FALSE),0)</f>
        <v>0</v>
      </c>
      <c r="AH972" s="7">
        <f>IFERROR(VLOOKUP(P972,'Վարկանիշային չափորոշիչներ'!$G$6:$J$72,4,FALSE),0)</f>
        <v>0</v>
      </c>
      <c r="AI972" s="7">
        <f>IFERROR(VLOOKUP(Q972,'Վարկանիշային չափորոշիչներ'!$G$6:$J$72,4,FALSE),0)</f>
        <v>0</v>
      </c>
      <c r="AJ972" s="7">
        <f t="shared" si="36"/>
        <v>0</v>
      </c>
    </row>
    <row r="973" spans="1:36" ht="30" hidden="1" x14ac:dyDescent="0.35">
      <c r="A973" s="163">
        <v>1181</v>
      </c>
      <c r="B973" s="161" t="s">
        <v>2043</v>
      </c>
      <c r="C973" s="80" t="s">
        <v>2044</v>
      </c>
      <c r="D973" s="68">
        <v>402738.79567999998</v>
      </c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58"/>
      <c r="R973" s="61">
        <f t="shared" si="37"/>
        <v>0</v>
      </c>
      <c r="W973" s="175">
        <f>IFERROR(VLOOKUP(E973,'Վարկանիշային չափորոշիչներ'!$G$6:$J$72,4,FALSE),0)</f>
        <v>0</v>
      </c>
      <c r="X973" s="7">
        <f>IFERROR(VLOOKUP(F973,'Վարկանիշային չափորոշիչներ'!$G$6:$J$72,4,FALSE),0)</f>
        <v>0</v>
      </c>
      <c r="Y973" s="7">
        <f>IFERROR(VLOOKUP(G973,'Վարկանիշային չափորոշիչներ'!$G$6:$J$72,4,FALSE),0)</f>
        <v>0</v>
      </c>
      <c r="Z973" s="7">
        <f>IFERROR(VLOOKUP(H973,'Վարկանիշային չափորոշիչներ'!$G$6:$J$72,4,FALSE),0)</f>
        <v>0</v>
      </c>
      <c r="AA973" s="7">
        <f>IFERROR(VLOOKUP(I973,'Վարկանիշային չափորոշիչներ'!$G$6:$J$72,4,FALSE),0)</f>
        <v>0</v>
      </c>
      <c r="AB973" s="7">
        <f>IFERROR(VLOOKUP(J973,'Վարկանիշային չափորոշիչներ'!$G$6:$J$72,4,FALSE),0)</f>
        <v>0</v>
      </c>
      <c r="AC973" s="7">
        <f>IFERROR(VLOOKUP(K973,'Վարկանիշային չափորոշիչներ'!$G$6:$J$72,4,FALSE),0)</f>
        <v>0</v>
      </c>
      <c r="AD973" s="7">
        <f>IFERROR(VLOOKUP(L973,'Վարկանիշային չափորոշիչներ'!$G$6:$J$72,4,FALSE),0)</f>
        <v>0</v>
      </c>
      <c r="AE973" s="7">
        <f>IFERROR(VLOOKUP(M973,'Վարկանիշային չափորոշիչներ'!$G$6:$J$72,4,FALSE),0)</f>
        <v>0</v>
      </c>
      <c r="AF973" s="7">
        <f>IFERROR(VLOOKUP(N973,'Վարկանիշային չափորոշիչներ'!$G$6:$J$72,4,FALSE),0)</f>
        <v>0</v>
      </c>
      <c r="AG973" s="7">
        <f>IFERROR(VLOOKUP(O973,'Վարկանիշային չափորոշիչներ'!$G$6:$J$72,4,FALSE),0)</f>
        <v>0</v>
      </c>
      <c r="AH973" s="7">
        <f>IFERROR(VLOOKUP(P973,'Վարկանիշային չափորոշիչներ'!$G$6:$J$72,4,FALSE),0)</f>
        <v>0</v>
      </c>
      <c r="AI973" s="7">
        <f>IFERROR(VLOOKUP(Q973,'Վարկանիշային չափորոշիչներ'!$G$6:$J$72,4,FALSE),0)</f>
        <v>0</v>
      </c>
      <c r="AJ973" s="7">
        <f t="shared" si="36"/>
        <v>0</v>
      </c>
    </row>
    <row r="974" spans="1:36" ht="60" hidden="1" x14ac:dyDescent="0.35">
      <c r="A974" s="160">
        <v>1181</v>
      </c>
      <c r="B974" s="161" t="s">
        <v>2045</v>
      </c>
      <c r="C974" s="80" t="s">
        <v>2046</v>
      </c>
      <c r="D974" s="76">
        <v>2955</v>
      </c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58"/>
      <c r="R974" s="61">
        <f t="shared" si="37"/>
        <v>0</v>
      </c>
      <c r="W974" s="175">
        <f>IFERROR(VLOOKUP(E974,'Վարկանիշային չափորոշիչներ'!$G$6:$J$72,4,FALSE),0)</f>
        <v>0</v>
      </c>
      <c r="X974" s="7">
        <f>IFERROR(VLOOKUP(F974,'Վարկանիշային չափորոշիչներ'!$G$6:$J$72,4,FALSE),0)</f>
        <v>0</v>
      </c>
      <c r="Y974" s="7">
        <f>IFERROR(VLOOKUP(G974,'Վարկանիշային չափորոշիչներ'!$G$6:$J$72,4,FALSE),0)</f>
        <v>0</v>
      </c>
      <c r="Z974" s="7">
        <f>IFERROR(VLOOKUP(H974,'Վարկանիշային չափորոշիչներ'!$G$6:$J$72,4,FALSE),0)</f>
        <v>0</v>
      </c>
      <c r="AA974" s="7">
        <f>IFERROR(VLOOKUP(I974,'Վարկանիշային չափորոշիչներ'!$G$6:$J$72,4,FALSE),0)</f>
        <v>0</v>
      </c>
      <c r="AB974" s="7">
        <f>IFERROR(VLOOKUP(J974,'Վարկանիշային չափորոշիչներ'!$G$6:$J$72,4,FALSE),0)</f>
        <v>0</v>
      </c>
      <c r="AC974" s="7">
        <f>IFERROR(VLOOKUP(K974,'Վարկանիշային չափորոշիչներ'!$G$6:$J$72,4,FALSE),0)</f>
        <v>0</v>
      </c>
      <c r="AD974" s="7">
        <f>IFERROR(VLOOKUP(L974,'Վարկանիշային չափորոշիչներ'!$G$6:$J$72,4,FALSE),0)</f>
        <v>0</v>
      </c>
      <c r="AE974" s="7">
        <f>IFERROR(VLOOKUP(M974,'Վարկանիշային չափորոշիչներ'!$G$6:$J$72,4,FALSE),0)</f>
        <v>0</v>
      </c>
      <c r="AF974" s="7">
        <f>IFERROR(VLOOKUP(N974,'Վարկանիշային չափորոշիչներ'!$G$6:$J$72,4,FALSE),0)</f>
        <v>0</v>
      </c>
      <c r="AG974" s="7">
        <f>IFERROR(VLOOKUP(O974,'Վարկանիշային չափորոշիչներ'!$G$6:$J$72,4,FALSE),0)</f>
        <v>0</v>
      </c>
      <c r="AH974" s="7">
        <f>IFERROR(VLOOKUP(P974,'Վարկանիշային չափորոշիչներ'!$G$6:$J$72,4,FALSE),0)</f>
        <v>0</v>
      </c>
      <c r="AI974" s="7">
        <f>IFERROR(VLOOKUP(Q974,'Վարկանիշային չափորոշիչներ'!$G$6:$J$72,4,FALSE),0)</f>
        <v>0</v>
      </c>
      <c r="AJ974" s="7">
        <f t="shared" si="36"/>
        <v>0</v>
      </c>
    </row>
    <row r="975" spans="1:36" hidden="1" x14ac:dyDescent="0.35">
      <c r="A975" s="160" t="s">
        <v>0</v>
      </c>
      <c r="B975" s="161"/>
      <c r="C975" s="69" t="s">
        <v>202</v>
      </c>
      <c r="D975" s="70">
        <v>1102507.2843534877</v>
      </c>
      <c r="E975" s="45" t="s">
        <v>11</v>
      </c>
      <c r="F975" s="45" t="s">
        <v>11</v>
      </c>
      <c r="G975" s="45" t="s">
        <v>11</v>
      </c>
      <c r="H975" s="45" t="s">
        <v>11</v>
      </c>
      <c r="I975" s="45" t="s">
        <v>11</v>
      </c>
      <c r="J975" s="45" t="s">
        <v>11</v>
      </c>
      <c r="K975" s="45" t="s">
        <v>11</v>
      </c>
      <c r="L975" s="45" t="s">
        <v>11</v>
      </c>
      <c r="M975" s="45" t="s">
        <v>11</v>
      </c>
      <c r="N975" s="45" t="s">
        <v>11</v>
      </c>
      <c r="O975" s="45" t="s">
        <v>11</v>
      </c>
      <c r="P975" s="45" t="s">
        <v>11</v>
      </c>
      <c r="Q975" s="59" t="s">
        <v>11</v>
      </c>
      <c r="R975" s="61">
        <f t="shared" si="37"/>
        <v>0</v>
      </c>
      <c r="W975" s="175">
        <f>IFERROR(VLOOKUP(E975,'Վարկանիշային չափորոշիչներ'!$G$6:$J$72,4,FALSE),0)</f>
        <v>0</v>
      </c>
      <c r="X975" s="7">
        <f>IFERROR(VLOOKUP(F975,'Վարկանիշային չափորոշիչներ'!$G$6:$J$72,4,FALSE),0)</f>
        <v>0</v>
      </c>
      <c r="Y975" s="7">
        <f>IFERROR(VLOOKUP(G975,'Վարկանիշային չափորոշիչներ'!$G$6:$J$72,4,FALSE),0)</f>
        <v>0</v>
      </c>
      <c r="Z975" s="7">
        <f>IFERROR(VLOOKUP(H975,'Վարկանիշային չափորոշիչներ'!$G$6:$J$72,4,FALSE),0)</f>
        <v>0</v>
      </c>
      <c r="AA975" s="7">
        <f>IFERROR(VLOOKUP(I975,'Վարկանիշային չափորոշիչներ'!$G$6:$J$72,4,FALSE),0)</f>
        <v>0</v>
      </c>
      <c r="AB975" s="7">
        <f>IFERROR(VLOOKUP(J975,'Վարկանիշային չափորոշիչներ'!$G$6:$J$72,4,FALSE),0)</f>
        <v>0</v>
      </c>
      <c r="AC975" s="7">
        <f>IFERROR(VLOOKUP(K975,'Վարկանիշային չափորոշիչներ'!$G$6:$J$72,4,FALSE),0)</f>
        <v>0</v>
      </c>
      <c r="AD975" s="7">
        <f>IFERROR(VLOOKUP(L975,'Վարկանիշային չափորոշիչներ'!$G$6:$J$72,4,FALSE),0)</f>
        <v>0</v>
      </c>
      <c r="AE975" s="7">
        <f>IFERROR(VLOOKUP(M975,'Վարկանիշային չափորոշիչներ'!$G$6:$J$72,4,FALSE),0)</f>
        <v>0</v>
      </c>
      <c r="AF975" s="7">
        <f>IFERROR(VLOOKUP(N975,'Վարկանիշային չափորոշիչներ'!$G$6:$J$72,4,FALSE),0)</f>
        <v>0</v>
      </c>
      <c r="AG975" s="7">
        <f>IFERROR(VLOOKUP(O975,'Վարկանիշային չափորոշիչներ'!$G$6:$J$72,4,FALSE),0)</f>
        <v>0</v>
      </c>
      <c r="AH975" s="7">
        <f>IFERROR(VLOOKUP(P975,'Վարկանիշային չափորոշիչներ'!$G$6:$J$72,4,FALSE),0)</f>
        <v>0</v>
      </c>
      <c r="AI975" s="7">
        <f>IFERROR(VLOOKUP(Q975,'Վարկանիշային չափորոշիչներ'!$G$6:$J$72,4,FALSE),0)</f>
        <v>0</v>
      </c>
      <c r="AJ975" s="7">
        <f t="shared" si="36"/>
        <v>0</v>
      </c>
    </row>
    <row r="976" spans="1:36" hidden="1" x14ac:dyDescent="0.35">
      <c r="A976" s="162">
        <v>1203</v>
      </c>
      <c r="B976" s="161"/>
      <c r="C976" s="146" t="s">
        <v>2047</v>
      </c>
      <c r="D976" s="72">
        <v>1102507.2843534877</v>
      </c>
      <c r="E976" s="46" t="s">
        <v>11</v>
      </c>
      <c r="F976" s="46" t="s">
        <v>11</v>
      </c>
      <c r="G976" s="46" t="s">
        <v>11</v>
      </c>
      <c r="H976" s="46" t="s">
        <v>11</v>
      </c>
      <c r="I976" s="46" t="s">
        <v>11</v>
      </c>
      <c r="J976" s="46" t="s">
        <v>11</v>
      </c>
      <c r="K976" s="46" t="s">
        <v>11</v>
      </c>
      <c r="L976" s="46" t="s">
        <v>11</v>
      </c>
      <c r="M976" s="46" t="s">
        <v>11</v>
      </c>
      <c r="N976" s="46" t="s">
        <v>11</v>
      </c>
      <c r="O976" s="46" t="s">
        <v>11</v>
      </c>
      <c r="P976" s="46" t="s">
        <v>11</v>
      </c>
      <c r="Q976" s="60" t="s">
        <v>11</v>
      </c>
      <c r="R976" s="61">
        <f t="shared" si="37"/>
        <v>0</v>
      </c>
      <c r="W976" s="175">
        <f>IFERROR(VLOOKUP(E976,'Վարկանիշային չափորոշիչներ'!$G$6:$J$72,4,FALSE),0)</f>
        <v>0</v>
      </c>
      <c r="X976" s="7">
        <f>IFERROR(VLOOKUP(F976,'Վարկանիշային չափորոշիչներ'!$G$6:$J$72,4,FALSE),0)</f>
        <v>0</v>
      </c>
      <c r="Y976" s="7">
        <f>IFERROR(VLOOKUP(G976,'Վարկանիշային չափորոշիչներ'!$G$6:$J$72,4,FALSE),0)</f>
        <v>0</v>
      </c>
      <c r="Z976" s="7">
        <f>IFERROR(VLOOKUP(H976,'Վարկանիշային չափորոշիչներ'!$G$6:$J$72,4,FALSE),0)</f>
        <v>0</v>
      </c>
      <c r="AA976" s="7">
        <f>IFERROR(VLOOKUP(I976,'Վարկանիշային չափորոշիչներ'!$G$6:$J$72,4,FALSE),0)</f>
        <v>0</v>
      </c>
      <c r="AB976" s="7">
        <f>IFERROR(VLOOKUP(J976,'Վարկանիշային չափորոշիչներ'!$G$6:$J$72,4,FALSE),0)</f>
        <v>0</v>
      </c>
      <c r="AC976" s="7">
        <f>IFERROR(VLOOKUP(K976,'Վարկանիշային չափորոշիչներ'!$G$6:$J$72,4,FALSE),0)</f>
        <v>0</v>
      </c>
      <c r="AD976" s="7">
        <f>IFERROR(VLOOKUP(L976,'Վարկանիշային չափորոշիչներ'!$G$6:$J$72,4,FALSE),0)</f>
        <v>0</v>
      </c>
      <c r="AE976" s="7">
        <f>IFERROR(VLOOKUP(M976,'Վարկանիշային չափորոշիչներ'!$G$6:$J$72,4,FALSE),0)</f>
        <v>0</v>
      </c>
      <c r="AF976" s="7">
        <f>IFERROR(VLOOKUP(N976,'Վարկանիշային չափորոշիչներ'!$G$6:$J$72,4,FALSE),0)</f>
        <v>0</v>
      </c>
      <c r="AG976" s="7">
        <f>IFERROR(VLOOKUP(O976,'Վարկանիշային չափորոշիչներ'!$G$6:$J$72,4,FALSE),0)</f>
        <v>0</v>
      </c>
      <c r="AH976" s="7">
        <f>IFERROR(VLOOKUP(P976,'Վարկանիշային չափորոշիչներ'!$G$6:$J$72,4,FALSE),0)</f>
        <v>0</v>
      </c>
      <c r="AI976" s="7">
        <f>IFERROR(VLOOKUP(Q976,'Վարկանիշային չափորոշիչներ'!$G$6:$J$72,4,FALSE),0)</f>
        <v>0</v>
      </c>
      <c r="AJ976" s="7">
        <f t="shared" si="36"/>
        <v>0</v>
      </c>
    </row>
    <row r="977" spans="1:36" ht="45" hidden="1" x14ac:dyDescent="0.35">
      <c r="A977" s="156">
        <v>1203</v>
      </c>
      <c r="B977" s="161" t="s">
        <v>2048</v>
      </c>
      <c r="C977" s="80" t="s">
        <v>2049</v>
      </c>
      <c r="D977" s="68">
        <v>1102507.2843534877</v>
      </c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58"/>
      <c r="R977" s="61">
        <f t="shared" si="37"/>
        <v>0</v>
      </c>
      <c r="W977" s="175">
        <f>IFERROR(VLOOKUP(E977,'Վարկանիշային չափորոշիչներ'!$G$6:$J$72,4,FALSE),0)</f>
        <v>0</v>
      </c>
      <c r="X977" s="7">
        <f>IFERROR(VLOOKUP(F977,'Վարկանիշային չափորոշիչներ'!$G$6:$J$72,4,FALSE),0)</f>
        <v>0</v>
      </c>
      <c r="Y977" s="7">
        <f>IFERROR(VLOOKUP(G977,'Վարկանիշային չափորոշիչներ'!$G$6:$J$72,4,FALSE),0)</f>
        <v>0</v>
      </c>
      <c r="Z977" s="7">
        <f>IFERROR(VLOOKUP(H977,'Վարկանիշային չափորոշիչներ'!$G$6:$J$72,4,FALSE),0)</f>
        <v>0</v>
      </c>
      <c r="AA977" s="7">
        <f>IFERROR(VLOOKUP(I977,'Վարկանիշային չափորոշիչներ'!$G$6:$J$72,4,FALSE),0)</f>
        <v>0</v>
      </c>
      <c r="AB977" s="7">
        <f>IFERROR(VLOOKUP(J977,'Վարկանիշային չափորոշիչներ'!$G$6:$J$72,4,FALSE),0)</f>
        <v>0</v>
      </c>
      <c r="AC977" s="7">
        <f>IFERROR(VLOOKUP(K977,'Վարկանիշային չափորոշիչներ'!$G$6:$J$72,4,FALSE),0)</f>
        <v>0</v>
      </c>
      <c r="AD977" s="7">
        <f>IFERROR(VLOOKUP(L977,'Վարկանիշային չափորոշիչներ'!$G$6:$J$72,4,FALSE),0)</f>
        <v>0</v>
      </c>
      <c r="AE977" s="7">
        <f>IFERROR(VLOOKUP(M977,'Վարկանիշային չափորոշիչներ'!$G$6:$J$72,4,FALSE),0)</f>
        <v>0</v>
      </c>
      <c r="AF977" s="7">
        <f>IFERROR(VLOOKUP(N977,'Վարկանիշային չափորոշիչներ'!$G$6:$J$72,4,FALSE),0)</f>
        <v>0</v>
      </c>
      <c r="AG977" s="7">
        <f>IFERROR(VLOOKUP(O977,'Վարկանիշային չափորոշիչներ'!$G$6:$J$72,4,FALSE),0)</f>
        <v>0</v>
      </c>
      <c r="AH977" s="7">
        <f>IFERROR(VLOOKUP(P977,'Վարկանիշային չափորոշիչներ'!$G$6:$J$72,4,FALSE),0)</f>
        <v>0</v>
      </c>
      <c r="AI977" s="7">
        <f>IFERROR(VLOOKUP(Q977,'Վարկանիշային չափորոշիչներ'!$G$6:$J$72,4,FALSE),0)</f>
        <v>0</v>
      </c>
      <c r="AJ977" s="7">
        <f t="shared" si="36"/>
        <v>0</v>
      </c>
    </row>
    <row r="978" spans="1:36" hidden="1" x14ac:dyDescent="0.35">
      <c r="A978" s="160" t="s">
        <v>0</v>
      </c>
      <c r="B978" s="161"/>
      <c r="C978" s="69" t="s">
        <v>203</v>
      </c>
      <c r="D978" s="70">
        <v>3516898.4</v>
      </c>
      <c r="E978" s="45" t="s">
        <v>11</v>
      </c>
      <c r="F978" s="45" t="s">
        <v>11</v>
      </c>
      <c r="G978" s="45" t="s">
        <v>11</v>
      </c>
      <c r="H978" s="45" t="s">
        <v>11</v>
      </c>
      <c r="I978" s="45" t="s">
        <v>11</v>
      </c>
      <c r="J978" s="45" t="s">
        <v>11</v>
      </c>
      <c r="K978" s="45" t="s">
        <v>11</v>
      </c>
      <c r="L978" s="45" t="s">
        <v>11</v>
      </c>
      <c r="M978" s="45" t="s">
        <v>11</v>
      </c>
      <c r="N978" s="45" t="s">
        <v>11</v>
      </c>
      <c r="O978" s="45" t="s">
        <v>11</v>
      </c>
      <c r="P978" s="45" t="s">
        <v>11</v>
      </c>
      <c r="Q978" s="59" t="s">
        <v>11</v>
      </c>
      <c r="R978" s="61">
        <f t="shared" si="37"/>
        <v>0</v>
      </c>
      <c r="W978" s="175">
        <f>IFERROR(VLOOKUP(E978,'Վարկանիշային չափորոշիչներ'!$G$6:$J$72,4,FALSE),0)</f>
        <v>0</v>
      </c>
      <c r="X978" s="7">
        <f>IFERROR(VLOOKUP(F978,'Վարկանիշային չափորոշիչներ'!$G$6:$J$72,4,FALSE),0)</f>
        <v>0</v>
      </c>
      <c r="Y978" s="7">
        <f>IFERROR(VLOOKUP(G978,'Վարկանիշային չափորոշիչներ'!$G$6:$J$72,4,FALSE),0)</f>
        <v>0</v>
      </c>
      <c r="Z978" s="7">
        <f>IFERROR(VLOOKUP(H978,'Վարկանիշային չափորոշիչներ'!$G$6:$J$72,4,FALSE),0)</f>
        <v>0</v>
      </c>
      <c r="AA978" s="7">
        <f>IFERROR(VLOOKUP(I978,'Վարկանիշային չափորոշիչներ'!$G$6:$J$72,4,FALSE),0)</f>
        <v>0</v>
      </c>
      <c r="AB978" s="7">
        <f>IFERROR(VLOOKUP(J978,'Վարկանիշային չափորոշիչներ'!$G$6:$J$72,4,FALSE),0)</f>
        <v>0</v>
      </c>
      <c r="AC978" s="7">
        <f>IFERROR(VLOOKUP(K978,'Վարկանիշային չափորոշիչներ'!$G$6:$J$72,4,FALSE),0)</f>
        <v>0</v>
      </c>
      <c r="AD978" s="7">
        <f>IFERROR(VLOOKUP(L978,'Վարկանիշային չափորոշիչներ'!$G$6:$J$72,4,FALSE),0)</f>
        <v>0</v>
      </c>
      <c r="AE978" s="7">
        <f>IFERROR(VLOOKUP(M978,'Վարկանիշային չափորոշիչներ'!$G$6:$J$72,4,FALSE),0)</f>
        <v>0</v>
      </c>
      <c r="AF978" s="7">
        <f>IFERROR(VLOOKUP(N978,'Վարկանիշային չափորոշիչներ'!$G$6:$J$72,4,FALSE),0)</f>
        <v>0</v>
      </c>
      <c r="AG978" s="7">
        <f>IFERROR(VLOOKUP(O978,'Վարկանիշային չափորոշիչներ'!$G$6:$J$72,4,FALSE),0)</f>
        <v>0</v>
      </c>
      <c r="AH978" s="7">
        <f>IFERROR(VLOOKUP(P978,'Վարկանիշային չափորոշիչներ'!$G$6:$J$72,4,FALSE),0)</f>
        <v>0</v>
      </c>
      <c r="AI978" s="7">
        <f>IFERROR(VLOOKUP(Q978,'Վարկանիշային չափորոշիչներ'!$G$6:$J$72,4,FALSE),0)</f>
        <v>0</v>
      </c>
      <c r="AJ978" s="7">
        <f t="shared" si="36"/>
        <v>0</v>
      </c>
    </row>
    <row r="979" spans="1:36" ht="30" hidden="1" x14ac:dyDescent="0.35">
      <c r="A979" s="160">
        <v>1231</v>
      </c>
      <c r="B979" s="161"/>
      <c r="C979" s="146" t="s">
        <v>2050</v>
      </c>
      <c r="D979" s="72">
        <v>3516898.4</v>
      </c>
      <c r="E979" s="46" t="s">
        <v>11</v>
      </c>
      <c r="F979" s="46" t="s">
        <v>11</v>
      </c>
      <c r="G979" s="46" t="s">
        <v>11</v>
      </c>
      <c r="H979" s="46" t="s">
        <v>11</v>
      </c>
      <c r="I979" s="46" t="s">
        <v>11</v>
      </c>
      <c r="J979" s="46" t="s">
        <v>11</v>
      </c>
      <c r="K979" s="46" t="s">
        <v>11</v>
      </c>
      <c r="L979" s="46" t="s">
        <v>11</v>
      </c>
      <c r="M979" s="46" t="s">
        <v>11</v>
      </c>
      <c r="N979" s="46" t="s">
        <v>11</v>
      </c>
      <c r="O979" s="46" t="s">
        <v>11</v>
      </c>
      <c r="P979" s="46" t="s">
        <v>11</v>
      </c>
      <c r="Q979" s="60" t="s">
        <v>11</v>
      </c>
      <c r="R979" s="61">
        <f t="shared" si="37"/>
        <v>0</v>
      </c>
      <c r="W979" s="175">
        <f>IFERROR(VLOOKUP(E979,'Վարկանիշային չափորոշիչներ'!$G$6:$J$72,4,FALSE),0)</f>
        <v>0</v>
      </c>
      <c r="X979" s="7">
        <f>IFERROR(VLOOKUP(F979,'Վարկանիշային չափորոշիչներ'!$G$6:$J$72,4,FALSE),0)</f>
        <v>0</v>
      </c>
      <c r="Y979" s="7">
        <f>IFERROR(VLOOKUP(G979,'Վարկանիշային չափորոշիչներ'!$G$6:$J$72,4,FALSE),0)</f>
        <v>0</v>
      </c>
      <c r="Z979" s="7">
        <f>IFERROR(VLOOKUP(H979,'Վարկանիշային չափորոշիչներ'!$G$6:$J$72,4,FALSE),0)</f>
        <v>0</v>
      </c>
      <c r="AA979" s="7">
        <f>IFERROR(VLOOKUP(I979,'Վարկանիշային չափորոշիչներ'!$G$6:$J$72,4,FALSE),0)</f>
        <v>0</v>
      </c>
      <c r="AB979" s="7">
        <f>IFERROR(VLOOKUP(J979,'Վարկանիշային չափորոշիչներ'!$G$6:$J$72,4,FALSE),0)</f>
        <v>0</v>
      </c>
      <c r="AC979" s="7">
        <f>IFERROR(VLOOKUP(K979,'Վարկանիշային չափորոշիչներ'!$G$6:$J$72,4,FALSE),0)</f>
        <v>0</v>
      </c>
      <c r="AD979" s="7">
        <f>IFERROR(VLOOKUP(L979,'Վարկանիշային չափորոշիչներ'!$G$6:$J$72,4,FALSE),0)</f>
        <v>0</v>
      </c>
      <c r="AE979" s="7">
        <f>IFERROR(VLOOKUP(M979,'Վարկանիշային չափորոշիչներ'!$G$6:$J$72,4,FALSE),0)</f>
        <v>0</v>
      </c>
      <c r="AF979" s="7">
        <f>IFERROR(VLOOKUP(N979,'Վարկանիշային չափորոշիչներ'!$G$6:$J$72,4,FALSE),0)</f>
        <v>0</v>
      </c>
      <c r="AG979" s="7">
        <f>IFERROR(VLOOKUP(O979,'Վարկանիշային չափորոշիչներ'!$G$6:$J$72,4,FALSE),0)</f>
        <v>0</v>
      </c>
      <c r="AH979" s="7">
        <f>IFERROR(VLOOKUP(P979,'Վարկանիշային չափորոշիչներ'!$G$6:$J$72,4,FALSE),0)</f>
        <v>0</v>
      </c>
      <c r="AI979" s="7">
        <f>IFERROR(VLOOKUP(Q979,'Վարկանիշային չափորոշիչներ'!$G$6:$J$72,4,FALSE),0)</f>
        <v>0</v>
      </c>
      <c r="AJ979" s="7">
        <f t="shared" si="36"/>
        <v>0</v>
      </c>
    </row>
    <row r="980" spans="1:36" ht="30" hidden="1" x14ac:dyDescent="0.35">
      <c r="A980" s="160">
        <v>1231</v>
      </c>
      <c r="B980" s="161" t="s">
        <v>2051</v>
      </c>
      <c r="C980" s="75" t="s">
        <v>204</v>
      </c>
      <c r="D980" s="68">
        <v>3448394.4</v>
      </c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58"/>
      <c r="R980" s="61">
        <f t="shared" si="37"/>
        <v>0</v>
      </c>
      <c r="W980" s="175">
        <f>IFERROR(VLOOKUP(E980,'Վարկանիշային չափորոշիչներ'!$G$6:$J$72,4,FALSE),0)</f>
        <v>0</v>
      </c>
      <c r="X980" s="7">
        <f>IFERROR(VLOOKUP(F980,'Վարկանիշային չափորոշիչներ'!$G$6:$J$72,4,FALSE),0)</f>
        <v>0</v>
      </c>
      <c r="Y980" s="7">
        <f>IFERROR(VLOOKUP(G980,'Վարկանիշային չափորոշիչներ'!$G$6:$J$72,4,FALSE),0)</f>
        <v>0</v>
      </c>
      <c r="Z980" s="7">
        <f>IFERROR(VLOOKUP(H980,'Վարկանիշային չափորոշիչներ'!$G$6:$J$72,4,FALSE),0)</f>
        <v>0</v>
      </c>
      <c r="AA980" s="7">
        <f>IFERROR(VLOOKUP(I980,'Վարկանիշային չափորոշիչներ'!$G$6:$J$72,4,FALSE),0)</f>
        <v>0</v>
      </c>
      <c r="AB980" s="7">
        <f>IFERROR(VLOOKUP(J980,'Վարկանիշային չափորոշիչներ'!$G$6:$J$72,4,FALSE),0)</f>
        <v>0</v>
      </c>
      <c r="AC980" s="7">
        <f>IFERROR(VLOOKUP(K980,'Վարկանիշային չափորոշիչներ'!$G$6:$J$72,4,FALSE),0)</f>
        <v>0</v>
      </c>
      <c r="AD980" s="7">
        <f>IFERROR(VLOOKUP(L980,'Վարկանիշային չափորոշիչներ'!$G$6:$J$72,4,FALSE),0)</f>
        <v>0</v>
      </c>
      <c r="AE980" s="7">
        <f>IFERROR(VLOOKUP(M980,'Վարկանիշային չափորոշիչներ'!$G$6:$J$72,4,FALSE),0)</f>
        <v>0</v>
      </c>
      <c r="AF980" s="7">
        <f>IFERROR(VLOOKUP(N980,'Վարկանիշային չափորոշիչներ'!$G$6:$J$72,4,FALSE),0)</f>
        <v>0</v>
      </c>
      <c r="AG980" s="7">
        <f>IFERROR(VLOOKUP(O980,'Վարկանիշային չափորոշիչներ'!$G$6:$J$72,4,FALSE),0)</f>
        <v>0</v>
      </c>
      <c r="AH980" s="7">
        <f>IFERROR(VLOOKUP(P980,'Վարկանիշային չափորոշիչներ'!$G$6:$J$72,4,FALSE),0)</f>
        <v>0</v>
      </c>
      <c r="AI980" s="7">
        <f>IFERROR(VLOOKUP(Q980,'Վարկանիշային չափորոշիչներ'!$G$6:$J$72,4,FALSE),0)</f>
        <v>0</v>
      </c>
      <c r="AJ980" s="7">
        <f t="shared" si="36"/>
        <v>0</v>
      </c>
    </row>
    <row r="981" spans="1:36" hidden="1" x14ac:dyDescent="0.35">
      <c r="A981" s="160">
        <v>1231</v>
      </c>
      <c r="B981" s="161" t="s">
        <v>2052</v>
      </c>
      <c r="C981" s="80" t="s">
        <v>205</v>
      </c>
      <c r="D981" s="68">
        <v>60224.800000000003</v>
      </c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58"/>
      <c r="R981" s="61">
        <f t="shared" si="37"/>
        <v>0</v>
      </c>
      <c r="W981" s="175">
        <f>IFERROR(VLOOKUP(E981,'Վարկանիշային չափորոշիչներ'!$G$6:$J$72,4,FALSE),0)</f>
        <v>0</v>
      </c>
      <c r="X981" s="7">
        <f>IFERROR(VLOOKUP(F981,'Վարկանիշային չափորոշիչներ'!$G$6:$J$72,4,FALSE),0)</f>
        <v>0</v>
      </c>
      <c r="Y981" s="7">
        <f>IFERROR(VLOOKUP(G981,'Վարկանիշային չափորոշիչներ'!$G$6:$J$72,4,FALSE),0)</f>
        <v>0</v>
      </c>
      <c r="Z981" s="7">
        <f>IFERROR(VLOOKUP(H981,'Վարկանիշային չափորոշիչներ'!$G$6:$J$72,4,FALSE),0)</f>
        <v>0</v>
      </c>
      <c r="AA981" s="7">
        <f>IFERROR(VLOOKUP(I981,'Վարկանիշային չափորոշիչներ'!$G$6:$J$72,4,FALSE),0)</f>
        <v>0</v>
      </c>
      <c r="AB981" s="7">
        <f>IFERROR(VLOOKUP(J981,'Վարկանիշային չափորոշիչներ'!$G$6:$J$72,4,FALSE),0)</f>
        <v>0</v>
      </c>
      <c r="AC981" s="7">
        <f>IFERROR(VLOOKUP(K981,'Վարկանիշային չափորոշիչներ'!$G$6:$J$72,4,FALSE),0)</f>
        <v>0</v>
      </c>
      <c r="AD981" s="7">
        <f>IFERROR(VLOOKUP(L981,'Վարկանիշային չափորոշիչներ'!$G$6:$J$72,4,FALSE),0)</f>
        <v>0</v>
      </c>
      <c r="AE981" s="7">
        <f>IFERROR(VLOOKUP(M981,'Վարկանիշային չափորոշիչներ'!$G$6:$J$72,4,FALSE),0)</f>
        <v>0</v>
      </c>
      <c r="AF981" s="7">
        <f>IFERROR(VLOOKUP(N981,'Վարկանիշային չափորոշիչներ'!$G$6:$J$72,4,FALSE),0)</f>
        <v>0</v>
      </c>
      <c r="AG981" s="7">
        <f>IFERROR(VLOOKUP(O981,'Վարկանիշային չափորոշիչներ'!$G$6:$J$72,4,FALSE),0)</f>
        <v>0</v>
      </c>
      <c r="AH981" s="7">
        <f>IFERROR(VLOOKUP(P981,'Վարկանիշային չափորոշիչներ'!$G$6:$J$72,4,FALSE),0)</f>
        <v>0</v>
      </c>
      <c r="AI981" s="7">
        <f>IFERROR(VLOOKUP(Q981,'Վարկանիշային չափորոշիչներ'!$G$6:$J$72,4,FALSE),0)</f>
        <v>0</v>
      </c>
      <c r="AJ981" s="7">
        <f t="shared" si="36"/>
        <v>0</v>
      </c>
    </row>
    <row r="982" spans="1:36" ht="30" hidden="1" x14ac:dyDescent="0.35">
      <c r="A982" s="160">
        <v>1231</v>
      </c>
      <c r="B982" s="161" t="s">
        <v>2053</v>
      </c>
      <c r="C982" s="80" t="s">
        <v>2054</v>
      </c>
      <c r="D982" s="68">
        <v>8279.2000000000007</v>
      </c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58"/>
      <c r="R982" s="61">
        <f t="shared" si="37"/>
        <v>0</v>
      </c>
      <c r="W982" s="175">
        <f>IFERROR(VLOOKUP(E982,'Վարկանիշային չափորոշիչներ'!$G$6:$J$72,4,FALSE),0)</f>
        <v>0</v>
      </c>
      <c r="X982" s="7">
        <f>IFERROR(VLOOKUP(F982,'Վարկանիշային չափորոշիչներ'!$G$6:$J$72,4,FALSE),0)</f>
        <v>0</v>
      </c>
      <c r="Y982" s="7">
        <f>IFERROR(VLOOKUP(G982,'Վարկանիշային չափորոշիչներ'!$G$6:$J$72,4,FALSE),0)</f>
        <v>0</v>
      </c>
      <c r="Z982" s="7">
        <f>IFERROR(VLOOKUP(H982,'Վարկանիշային չափորոշիչներ'!$G$6:$J$72,4,FALSE),0)</f>
        <v>0</v>
      </c>
      <c r="AA982" s="7">
        <f>IFERROR(VLOOKUP(I982,'Վարկանիշային չափորոշիչներ'!$G$6:$J$72,4,FALSE),0)</f>
        <v>0</v>
      </c>
      <c r="AB982" s="7">
        <f>IFERROR(VLOOKUP(J982,'Վարկանիշային չափորոշիչներ'!$G$6:$J$72,4,FALSE),0)</f>
        <v>0</v>
      </c>
      <c r="AC982" s="7">
        <f>IFERROR(VLOOKUP(K982,'Վարկանիշային չափորոշիչներ'!$G$6:$J$72,4,FALSE),0)</f>
        <v>0</v>
      </c>
      <c r="AD982" s="7">
        <f>IFERROR(VLOOKUP(L982,'Վարկանիշային չափորոշիչներ'!$G$6:$J$72,4,FALSE),0)</f>
        <v>0</v>
      </c>
      <c r="AE982" s="7">
        <f>IFERROR(VLOOKUP(M982,'Վարկանիշային չափորոշիչներ'!$G$6:$J$72,4,FALSE),0)</f>
        <v>0</v>
      </c>
      <c r="AF982" s="7">
        <f>IFERROR(VLOOKUP(N982,'Վարկանիշային չափորոշիչներ'!$G$6:$J$72,4,FALSE),0)</f>
        <v>0</v>
      </c>
      <c r="AG982" s="7">
        <f>IFERROR(VLOOKUP(O982,'Վարկանիշային չափորոշիչներ'!$G$6:$J$72,4,FALSE),0)</f>
        <v>0</v>
      </c>
      <c r="AH982" s="7">
        <f>IFERROR(VLOOKUP(P982,'Վարկանիշային չափորոշիչներ'!$G$6:$J$72,4,FALSE),0)</f>
        <v>0</v>
      </c>
      <c r="AI982" s="7">
        <f>IFERROR(VLOOKUP(Q982,'Վարկանիշային չափորոշիչներ'!$G$6:$J$72,4,FALSE),0)</f>
        <v>0</v>
      </c>
      <c r="AJ982" s="7">
        <f t="shared" si="36"/>
        <v>0</v>
      </c>
    </row>
    <row r="983" spans="1:36" hidden="1" x14ac:dyDescent="0.35">
      <c r="A983" s="160" t="s">
        <v>0</v>
      </c>
      <c r="B983" s="161"/>
      <c r="C983" s="69" t="s">
        <v>206</v>
      </c>
      <c r="D983" s="70">
        <v>450364.51265280001</v>
      </c>
      <c r="E983" s="45" t="s">
        <v>11</v>
      </c>
      <c r="F983" s="45" t="s">
        <v>11</v>
      </c>
      <c r="G983" s="45" t="s">
        <v>11</v>
      </c>
      <c r="H983" s="45" t="s">
        <v>11</v>
      </c>
      <c r="I983" s="45" t="s">
        <v>11</v>
      </c>
      <c r="J983" s="45" t="s">
        <v>11</v>
      </c>
      <c r="K983" s="45" t="s">
        <v>11</v>
      </c>
      <c r="L983" s="45" t="s">
        <v>11</v>
      </c>
      <c r="M983" s="45" t="s">
        <v>11</v>
      </c>
      <c r="N983" s="45" t="s">
        <v>11</v>
      </c>
      <c r="O983" s="45" t="s">
        <v>11</v>
      </c>
      <c r="P983" s="45" t="s">
        <v>11</v>
      </c>
      <c r="Q983" s="59" t="s">
        <v>11</v>
      </c>
      <c r="R983" s="61">
        <f t="shared" si="37"/>
        <v>0</v>
      </c>
      <c r="W983" s="175">
        <f>IFERROR(VLOOKUP(E983,'Վարկանիշային չափորոշիչներ'!$G$6:$J$72,4,FALSE),0)</f>
        <v>0</v>
      </c>
      <c r="X983" s="7">
        <f>IFERROR(VLOOKUP(F983,'Վարկանիշային չափորոշիչներ'!$G$6:$J$72,4,FALSE),0)</f>
        <v>0</v>
      </c>
      <c r="Y983" s="7">
        <f>IFERROR(VLOOKUP(G983,'Վարկանիշային չափորոշիչներ'!$G$6:$J$72,4,FALSE),0)</f>
        <v>0</v>
      </c>
      <c r="Z983" s="7">
        <f>IFERROR(VLOOKUP(H983,'Վարկանիշային չափորոշիչներ'!$G$6:$J$72,4,FALSE),0)</f>
        <v>0</v>
      </c>
      <c r="AA983" s="7">
        <f>IFERROR(VLOOKUP(I983,'Վարկանիշային չափորոշիչներ'!$G$6:$J$72,4,FALSE),0)</f>
        <v>0</v>
      </c>
      <c r="AB983" s="7">
        <f>IFERROR(VLOOKUP(J983,'Վարկանիշային չափորոշիչներ'!$G$6:$J$72,4,FALSE),0)</f>
        <v>0</v>
      </c>
      <c r="AC983" s="7">
        <f>IFERROR(VLOOKUP(K983,'Վարկանիշային չափորոշիչներ'!$G$6:$J$72,4,FALSE),0)</f>
        <v>0</v>
      </c>
      <c r="AD983" s="7">
        <f>IFERROR(VLOOKUP(L983,'Վարկանիշային չափորոշիչներ'!$G$6:$J$72,4,FALSE),0)</f>
        <v>0</v>
      </c>
      <c r="AE983" s="7">
        <f>IFERROR(VLOOKUP(M983,'Վարկանիշային չափորոշիչներ'!$G$6:$J$72,4,FALSE),0)</f>
        <v>0</v>
      </c>
      <c r="AF983" s="7">
        <f>IFERROR(VLOOKUP(N983,'Վարկանիշային չափորոշիչներ'!$G$6:$J$72,4,FALSE),0)</f>
        <v>0</v>
      </c>
      <c r="AG983" s="7">
        <f>IFERROR(VLOOKUP(O983,'Վարկանիշային չափորոշիչներ'!$G$6:$J$72,4,FALSE),0)</f>
        <v>0</v>
      </c>
      <c r="AH983" s="7">
        <f>IFERROR(VLOOKUP(P983,'Վարկանիշային չափորոշիչներ'!$G$6:$J$72,4,FALSE),0)</f>
        <v>0</v>
      </c>
      <c r="AI983" s="7">
        <f>IFERROR(VLOOKUP(Q983,'Վարկանիշային չափորոշիչներ'!$G$6:$J$72,4,FALSE),0)</f>
        <v>0</v>
      </c>
      <c r="AJ983" s="7">
        <f t="shared" si="36"/>
        <v>0</v>
      </c>
    </row>
    <row r="984" spans="1:36" ht="30" hidden="1" x14ac:dyDescent="0.35">
      <c r="A984" s="162">
        <v>1002</v>
      </c>
      <c r="B984" s="161"/>
      <c r="C984" s="71" t="s">
        <v>2055</v>
      </c>
      <c r="D984" s="72">
        <v>450364.51265280001</v>
      </c>
      <c r="E984" s="46" t="s">
        <v>11</v>
      </c>
      <c r="F984" s="46" t="s">
        <v>11</v>
      </c>
      <c r="G984" s="46" t="s">
        <v>11</v>
      </c>
      <c r="H984" s="46" t="s">
        <v>11</v>
      </c>
      <c r="I984" s="46" t="s">
        <v>11</v>
      </c>
      <c r="J984" s="46" t="s">
        <v>11</v>
      </c>
      <c r="K984" s="46" t="s">
        <v>11</v>
      </c>
      <c r="L984" s="46" t="s">
        <v>11</v>
      </c>
      <c r="M984" s="46" t="s">
        <v>11</v>
      </c>
      <c r="N984" s="46" t="s">
        <v>11</v>
      </c>
      <c r="O984" s="46" t="s">
        <v>11</v>
      </c>
      <c r="P984" s="46" t="s">
        <v>11</v>
      </c>
      <c r="Q984" s="60" t="s">
        <v>11</v>
      </c>
      <c r="R984" s="61">
        <f t="shared" si="37"/>
        <v>0</v>
      </c>
      <c r="W984" s="175">
        <f>IFERROR(VLOOKUP(E984,'Վարկանիշային չափորոշիչներ'!$G$6:$J$72,4,FALSE),0)</f>
        <v>0</v>
      </c>
      <c r="X984" s="7">
        <f>IFERROR(VLOOKUP(F984,'Վարկանիշային չափորոշիչներ'!$G$6:$J$72,4,FALSE),0)</f>
        <v>0</v>
      </c>
      <c r="Y984" s="7">
        <f>IFERROR(VLOOKUP(G984,'Վարկանիշային չափորոշիչներ'!$G$6:$J$72,4,FALSE),0)</f>
        <v>0</v>
      </c>
      <c r="Z984" s="7">
        <f>IFERROR(VLOOKUP(H984,'Վարկանիշային չափորոշիչներ'!$G$6:$J$72,4,FALSE),0)</f>
        <v>0</v>
      </c>
      <c r="AA984" s="7">
        <f>IFERROR(VLOOKUP(I984,'Վարկանիշային չափորոշիչներ'!$G$6:$J$72,4,FALSE),0)</f>
        <v>0</v>
      </c>
      <c r="AB984" s="7">
        <f>IFERROR(VLOOKUP(J984,'Վարկանիշային չափորոշիչներ'!$G$6:$J$72,4,FALSE),0)</f>
        <v>0</v>
      </c>
      <c r="AC984" s="7">
        <f>IFERROR(VLOOKUP(K984,'Վարկանիշային չափորոշիչներ'!$G$6:$J$72,4,FALSE),0)</f>
        <v>0</v>
      </c>
      <c r="AD984" s="7">
        <f>IFERROR(VLOOKUP(L984,'Վարկանիշային չափորոշիչներ'!$G$6:$J$72,4,FALSE),0)</f>
        <v>0</v>
      </c>
      <c r="AE984" s="7">
        <f>IFERROR(VLOOKUP(M984,'Վարկանիշային չափորոշիչներ'!$G$6:$J$72,4,FALSE),0)</f>
        <v>0</v>
      </c>
      <c r="AF984" s="7">
        <f>IFERROR(VLOOKUP(N984,'Վարկանիշային չափորոշիչներ'!$G$6:$J$72,4,FALSE),0)</f>
        <v>0</v>
      </c>
      <c r="AG984" s="7">
        <f>IFERROR(VLOOKUP(O984,'Վարկանիշային չափորոշիչներ'!$G$6:$J$72,4,FALSE),0)</f>
        <v>0</v>
      </c>
      <c r="AH984" s="7">
        <f>IFERROR(VLOOKUP(P984,'Վարկանիշային չափորոշիչներ'!$G$6:$J$72,4,FALSE),0)</f>
        <v>0</v>
      </c>
      <c r="AI984" s="7">
        <f>IFERROR(VLOOKUP(Q984,'Վարկանիշային չափորոշիչներ'!$G$6:$J$72,4,FALSE),0)</f>
        <v>0</v>
      </c>
      <c r="AJ984" s="7">
        <f t="shared" si="36"/>
        <v>0</v>
      </c>
    </row>
    <row r="985" spans="1:36" ht="45" hidden="1" x14ac:dyDescent="0.35">
      <c r="A985" s="156">
        <v>1002</v>
      </c>
      <c r="B985" s="161" t="s">
        <v>2056</v>
      </c>
      <c r="C985" s="80" t="s">
        <v>2057</v>
      </c>
      <c r="D985" s="68">
        <v>450364.51265280001</v>
      </c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58"/>
      <c r="R985" s="61">
        <f t="shared" si="37"/>
        <v>0</v>
      </c>
      <c r="W985" s="175">
        <f>IFERROR(VLOOKUP(E985,'Վարկանիշային չափորոշիչներ'!$G$6:$J$72,4,FALSE),0)</f>
        <v>0</v>
      </c>
      <c r="X985" s="7">
        <f>IFERROR(VLOOKUP(F985,'Վարկանիշային չափորոշիչներ'!$G$6:$J$72,4,FALSE),0)</f>
        <v>0</v>
      </c>
      <c r="Y985" s="7">
        <f>IFERROR(VLOOKUP(G985,'Վարկանիշային չափորոշիչներ'!$G$6:$J$72,4,FALSE),0)</f>
        <v>0</v>
      </c>
      <c r="Z985" s="7">
        <f>IFERROR(VLOOKUP(H985,'Վարկանիշային չափորոշիչներ'!$G$6:$J$72,4,FALSE),0)</f>
        <v>0</v>
      </c>
      <c r="AA985" s="7">
        <f>IFERROR(VLOOKUP(I985,'Վարկանիշային չափորոշիչներ'!$G$6:$J$72,4,FALSE),0)</f>
        <v>0</v>
      </c>
      <c r="AB985" s="7">
        <f>IFERROR(VLOOKUP(J985,'Վարկանիշային չափորոշիչներ'!$G$6:$J$72,4,FALSE),0)</f>
        <v>0</v>
      </c>
      <c r="AC985" s="7">
        <f>IFERROR(VLOOKUP(K985,'Վարկանիշային չափորոշիչներ'!$G$6:$J$72,4,FALSE),0)</f>
        <v>0</v>
      </c>
      <c r="AD985" s="7">
        <f>IFERROR(VLOOKUP(L985,'Վարկանիշային չափորոշիչներ'!$G$6:$J$72,4,FALSE),0)</f>
        <v>0</v>
      </c>
      <c r="AE985" s="7">
        <f>IFERROR(VLOOKUP(M985,'Վարկանիշային չափորոշիչներ'!$G$6:$J$72,4,FALSE),0)</f>
        <v>0</v>
      </c>
      <c r="AF985" s="7">
        <f>IFERROR(VLOOKUP(N985,'Վարկանիշային չափորոշիչներ'!$G$6:$J$72,4,FALSE),0)</f>
        <v>0</v>
      </c>
      <c r="AG985" s="7">
        <f>IFERROR(VLOOKUP(O985,'Վարկանիշային չափորոշիչներ'!$G$6:$J$72,4,FALSE),0)</f>
        <v>0</v>
      </c>
      <c r="AH985" s="7">
        <f>IFERROR(VLOOKUP(P985,'Վարկանիշային չափորոշիչներ'!$G$6:$J$72,4,FALSE),0)</f>
        <v>0</v>
      </c>
      <c r="AI985" s="7">
        <f>IFERROR(VLOOKUP(Q985,'Վարկանիշային չափորոշիչներ'!$G$6:$J$72,4,FALSE),0)</f>
        <v>0</v>
      </c>
      <c r="AJ985" s="7">
        <f t="shared" si="36"/>
        <v>0</v>
      </c>
    </row>
    <row r="986" spans="1:36" hidden="1" x14ac:dyDescent="0.35">
      <c r="A986" s="160" t="s">
        <v>0</v>
      </c>
      <c r="B986" s="161"/>
      <c r="C986" s="69" t="s">
        <v>2058</v>
      </c>
      <c r="D986" s="70">
        <v>428614.5</v>
      </c>
      <c r="E986" s="45" t="s">
        <v>11</v>
      </c>
      <c r="F986" s="45" t="s">
        <v>11</v>
      </c>
      <c r="G986" s="45" t="s">
        <v>11</v>
      </c>
      <c r="H986" s="45" t="s">
        <v>11</v>
      </c>
      <c r="I986" s="45" t="s">
        <v>11</v>
      </c>
      <c r="J986" s="45" t="s">
        <v>11</v>
      </c>
      <c r="K986" s="45" t="s">
        <v>11</v>
      </c>
      <c r="L986" s="45" t="s">
        <v>11</v>
      </c>
      <c r="M986" s="45" t="s">
        <v>11</v>
      </c>
      <c r="N986" s="45" t="s">
        <v>11</v>
      </c>
      <c r="O986" s="45" t="s">
        <v>11</v>
      </c>
      <c r="P986" s="45" t="s">
        <v>11</v>
      </c>
      <c r="Q986" s="59" t="s">
        <v>11</v>
      </c>
      <c r="R986" s="61">
        <f t="shared" si="37"/>
        <v>0</v>
      </c>
      <c r="W986" s="175">
        <f>IFERROR(VLOOKUP(E986,'Վարկանիշային չափորոշիչներ'!$G$6:$J$72,4,FALSE),0)</f>
        <v>0</v>
      </c>
      <c r="X986" s="7">
        <f>IFERROR(VLOOKUP(F986,'Վարկանիշային չափորոշիչներ'!$G$6:$J$72,4,FALSE),0)</f>
        <v>0</v>
      </c>
      <c r="Y986" s="7">
        <f>IFERROR(VLOOKUP(G986,'Վարկանիշային չափորոշիչներ'!$G$6:$J$72,4,FALSE),0)</f>
        <v>0</v>
      </c>
      <c r="Z986" s="7">
        <f>IFERROR(VLOOKUP(H986,'Վարկանիշային չափորոշիչներ'!$G$6:$J$72,4,FALSE),0)</f>
        <v>0</v>
      </c>
      <c r="AA986" s="7">
        <f>IFERROR(VLOOKUP(I986,'Վարկանիշային չափորոշիչներ'!$G$6:$J$72,4,FALSE),0)</f>
        <v>0</v>
      </c>
      <c r="AB986" s="7">
        <f>IFERROR(VLOOKUP(J986,'Վարկանիշային չափորոշիչներ'!$G$6:$J$72,4,FALSE),0)</f>
        <v>0</v>
      </c>
      <c r="AC986" s="7">
        <f>IFERROR(VLOOKUP(K986,'Վարկանիշային չափորոշիչներ'!$G$6:$J$72,4,FALSE),0)</f>
        <v>0</v>
      </c>
      <c r="AD986" s="7">
        <f>IFERROR(VLOOKUP(L986,'Վարկանիշային չափորոշիչներ'!$G$6:$J$72,4,FALSE),0)</f>
        <v>0</v>
      </c>
      <c r="AE986" s="7">
        <f>IFERROR(VLOOKUP(M986,'Վարկանիշային չափորոշիչներ'!$G$6:$J$72,4,FALSE),0)</f>
        <v>0</v>
      </c>
      <c r="AF986" s="7">
        <f>IFERROR(VLOOKUP(N986,'Վարկանիշային չափորոշիչներ'!$G$6:$J$72,4,FALSE),0)</f>
        <v>0</v>
      </c>
      <c r="AG986" s="7">
        <f>IFERROR(VLOOKUP(O986,'Վարկանիշային չափորոշիչներ'!$G$6:$J$72,4,FALSE),0)</f>
        <v>0</v>
      </c>
      <c r="AH986" s="7">
        <f>IFERROR(VLOOKUP(P986,'Վարկանիշային չափորոշիչներ'!$G$6:$J$72,4,FALSE),0)</f>
        <v>0</v>
      </c>
      <c r="AI986" s="7">
        <f>IFERROR(VLOOKUP(Q986,'Վարկանիշային չափորոշիչներ'!$G$6:$J$72,4,FALSE),0)</f>
        <v>0</v>
      </c>
      <c r="AJ986" s="7">
        <f t="shared" si="36"/>
        <v>0</v>
      </c>
    </row>
    <row r="987" spans="1:36" ht="30" hidden="1" x14ac:dyDescent="0.35">
      <c r="A987" s="160">
        <v>1009</v>
      </c>
      <c r="B987" s="161"/>
      <c r="C987" s="71" t="s">
        <v>2059</v>
      </c>
      <c r="D987" s="72">
        <v>428614.5</v>
      </c>
      <c r="E987" s="46" t="s">
        <v>11</v>
      </c>
      <c r="F987" s="46" t="s">
        <v>11</v>
      </c>
      <c r="G987" s="46" t="s">
        <v>11</v>
      </c>
      <c r="H987" s="46" t="s">
        <v>11</v>
      </c>
      <c r="I987" s="46" t="s">
        <v>11</v>
      </c>
      <c r="J987" s="46" t="s">
        <v>11</v>
      </c>
      <c r="K987" s="46" t="s">
        <v>11</v>
      </c>
      <c r="L987" s="46" t="s">
        <v>11</v>
      </c>
      <c r="M987" s="46" t="s">
        <v>11</v>
      </c>
      <c r="N987" s="46" t="s">
        <v>11</v>
      </c>
      <c r="O987" s="46" t="s">
        <v>11</v>
      </c>
      <c r="P987" s="46" t="s">
        <v>11</v>
      </c>
      <c r="Q987" s="60" t="s">
        <v>11</v>
      </c>
      <c r="R987" s="61">
        <f t="shared" si="37"/>
        <v>0</v>
      </c>
      <c r="W987" s="175">
        <f>IFERROR(VLOOKUP(E987,'Վարկանիշային չափորոշիչներ'!$G$6:$J$72,4,FALSE),0)</f>
        <v>0</v>
      </c>
      <c r="X987" s="7">
        <f>IFERROR(VLOOKUP(F987,'Վարկանիշային չափորոշիչներ'!$G$6:$J$72,4,FALSE),0)</f>
        <v>0</v>
      </c>
      <c r="Y987" s="7">
        <f>IFERROR(VLOOKUP(G987,'Վարկանիշային չափորոշիչներ'!$G$6:$J$72,4,FALSE),0)</f>
        <v>0</v>
      </c>
      <c r="Z987" s="7">
        <f>IFERROR(VLOOKUP(H987,'Վարկանիշային չափորոշիչներ'!$G$6:$J$72,4,FALSE),0)</f>
        <v>0</v>
      </c>
      <c r="AA987" s="7">
        <f>IFERROR(VLOOKUP(I987,'Վարկանիշային չափորոշիչներ'!$G$6:$J$72,4,FALSE),0)</f>
        <v>0</v>
      </c>
      <c r="AB987" s="7">
        <f>IFERROR(VLOOKUP(J987,'Վարկանիշային չափորոշիչներ'!$G$6:$J$72,4,FALSE),0)</f>
        <v>0</v>
      </c>
      <c r="AC987" s="7">
        <f>IFERROR(VLOOKUP(K987,'Վարկանիշային չափորոշիչներ'!$G$6:$J$72,4,FALSE),0)</f>
        <v>0</v>
      </c>
      <c r="AD987" s="7">
        <f>IFERROR(VLOOKUP(L987,'Վարկանիշային չափորոշիչներ'!$G$6:$J$72,4,FALSE),0)</f>
        <v>0</v>
      </c>
      <c r="AE987" s="7">
        <f>IFERROR(VLOOKUP(M987,'Վարկանիշային չափորոշիչներ'!$G$6:$J$72,4,FALSE),0)</f>
        <v>0</v>
      </c>
      <c r="AF987" s="7">
        <f>IFERROR(VLOOKUP(N987,'Վարկանիշային չափորոշիչներ'!$G$6:$J$72,4,FALSE),0)</f>
        <v>0</v>
      </c>
      <c r="AG987" s="7">
        <f>IFERROR(VLOOKUP(O987,'Վարկանիշային չափորոշիչներ'!$G$6:$J$72,4,FALSE),0)</f>
        <v>0</v>
      </c>
      <c r="AH987" s="7">
        <f>IFERROR(VLOOKUP(P987,'Վարկանիշային չափորոշիչներ'!$G$6:$J$72,4,FALSE),0)</f>
        <v>0</v>
      </c>
      <c r="AI987" s="7">
        <f>IFERROR(VLOOKUP(Q987,'Վարկանիշային չափորոշիչներ'!$G$6:$J$72,4,FALSE),0)</f>
        <v>0</v>
      </c>
      <c r="AJ987" s="7">
        <f t="shared" si="36"/>
        <v>0</v>
      </c>
    </row>
    <row r="988" spans="1:36" ht="30" hidden="1" x14ac:dyDescent="0.35">
      <c r="A988" s="160">
        <v>1009</v>
      </c>
      <c r="B988" s="161" t="s">
        <v>2060</v>
      </c>
      <c r="C988" s="80" t="s">
        <v>2061</v>
      </c>
      <c r="D988" s="68">
        <v>428614.5</v>
      </c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58"/>
      <c r="R988" s="61">
        <f t="shared" si="37"/>
        <v>0</v>
      </c>
      <c r="W988" s="175">
        <f>IFERROR(VLOOKUP(E988,'Վարկանիշային չափորոշիչներ'!$G$6:$J$72,4,FALSE),0)</f>
        <v>0</v>
      </c>
      <c r="X988" s="7">
        <f>IFERROR(VLOOKUP(F988,'Վարկանիշային չափորոշիչներ'!$G$6:$J$72,4,FALSE),0)</f>
        <v>0</v>
      </c>
      <c r="Y988" s="7">
        <f>IFERROR(VLOOKUP(G988,'Վարկանիշային չափորոշիչներ'!$G$6:$J$72,4,FALSE),0)</f>
        <v>0</v>
      </c>
      <c r="Z988" s="7">
        <f>IFERROR(VLOOKUP(H988,'Վարկանիշային չափորոշիչներ'!$G$6:$J$72,4,FALSE),0)</f>
        <v>0</v>
      </c>
      <c r="AA988" s="7">
        <f>IFERROR(VLOOKUP(I988,'Վարկանիշային չափորոշիչներ'!$G$6:$J$72,4,FALSE),0)</f>
        <v>0</v>
      </c>
      <c r="AB988" s="7">
        <f>IFERROR(VLOOKUP(J988,'Վարկանիշային չափորոշիչներ'!$G$6:$J$72,4,FALSE),0)</f>
        <v>0</v>
      </c>
      <c r="AC988" s="7">
        <f>IFERROR(VLOOKUP(K988,'Վարկանիշային չափորոշիչներ'!$G$6:$J$72,4,FALSE),0)</f>
        <v>0</v>
      </c>
      <c r="AD988" s="7">
        <f>IFERROR(VLOOKUP(L988,'Վարկանիշային չափորոշիչներ'!$G$6:$J$72,4,FALSE),0)</f>
        <v>0</v>
      </c>
      <c r="AE988" s="7">
        <f>IFERROR(VLOOKUP(M988,'Վարկանիշային չափորոշիչներ'!$G$6:$J$72,4,FALSE),0)</f>
        <v>0</v>
      </c>
      <c r="AF988" s="7">
        <f>IFERROR(VLOOKUP(N988,'Վարկանիշային չափորոշիչներ'!$G$6:$J$72,4,FALSE),0)</f>
        <v>0</v>
      </c>
      <c r="AG988" s="7">
        <f>IFERROR(VLOOKUP(O988,'Վարկանիշային չափորոշիչներ'!$G$6:$J$72,4,FALSE),0)</f>
        <v>0</v>
      </c>
      <c r="AH988" s="7">
        <f>IFERROR(VLOOKUP(P988,'Վարկանիշային չափորոշիչներ'!$G$6:$J$72,4,FALSE),0)</f>
        <v>0</v>
      </c>
      <c r="AI988" s="7">
        <f>IFERROR(VLOOKUP(Q988,'Վարկանիշային չափորոշիչներ'!$G$6:$J$72,4,FALSE),0)</f>
        <v>0</v>
      </c>
      <c r="AJ988" s="7">
        <f t="shared" si="36"/>
        <v>0</v>
      </c>
    </row>
    <row r="989" spans="1:36" hidden="1" x14ac:dyDescent="0.35">
      <c r="A989" s="156" t="s">
        <v>0</v>
      </c>
      <c r="B989" s="161"/>
      <c r="C989" s="69" t="s">
        <v>2062</v>
      </c>
      <c r="D989" s="70">
        <v>459173.1</v>
      </c>
      <c r="E989" s="45" t="s">
        <v>11</v>
      </c>
      <c r="F989" s="45" t="s">
        <v>11</v>
      </c>
      <c r="G989" s="45" t="s">
        <v>11</v>
      </c>
      <c r="H989" s="45" t="s">
        <v>11</v>
      </c>
      <c r="I989" s="45" t="s">
        <v>11</v>
      </c>
      <c r="J989" s="45" t="s">
        <v>11</v>
      </c>
      <c r="K989" s="45" t="s">
        <v>11</v>
      </c>
      <c r="L989" s="45" t="s">
        <v>11</v>
      </c>
      <c r="M989" s="45" t="s">
        <v>11</v>
      </c>
      <c r="N989" s="45" t="s">
        <v>11</v>
      </c>
      <c r="O989" s="45" t="s">
        <v>11</v>
      </c>
      <c r="P989" s="45" t="s">
        <v>11</v>
      </c>
      <c r="Q989" s="59" t="s">
        <v>11</v>
      </c>
      <c r="R989" s="61">
        <f t="shared" si="37"/>
        <v>0</v>
      </c>
      <c r="W989" s="175">
        <f>IFERROR(VLOOKUP(E989,'Վարկանիշային չափորոշիչներ'!$G$6:$J$72,4,FALSE),0)</f>
        <v>0</v>
      </c>
      <c r="X989" s="7">
        <f>IFERROR(VLOOKUP(F989,'Վարկանիշային չափորոշիչներ'!$G$6:$J$72,4,FALSE),0)</f>
        <v>0</v>
      </c>
      <c r="Y989" s="7">
        <f>IFERROR(VLOOKUP(G989,'Վարկանիշային չափորոշիչներ'!$G$6:$J$72,4,FALSE),0)</f>
        <v>0</v>
      </c>
      <c r="Z989" s="7">
        <f>IFERROR(VLOOKUP(H989,'Վարկանիշային չափորոշիչներ'!$G$6:$J$72,4,FALSE),0)</f>
        <v>0</v>
      </c>
      <c r="AA989" s="7">
        <f>IFERROR(VLOOKUP(I989,'Վարկանիշային չափորոշիչներ'!$G$6:$J$72,4,FALSE),0)</f>
        <v>0</v>
      </c>
      <c r="AB989" s="7">
        <f>IFERROR(VLOOKUP(J989,'Վարկանիշային չափորոշիչներ'!$G$6:$J$72,4,FALSE),0)</f>
        <v>0</v>
      </c>
      <c r="AC989" s="7">
        <f>IFERROR(VLOOKUP(K989,'Վարկանիշային չափորոշիչներ'!$G$6:$J$72,4,FALSE),0)</f>
        <v>0</v>
      </c>
      <c r="AD989" s="7">
        <f>IFERROR(VLOOKUP(L989,'Վարկանիշային չափորոշիչներ'!$G$6:$J$72,4,FALSE),0)</f>
        <v>0</v>
      </c>
      <c r="AE989" s="7">
        <f>IFERROR(VLOOKUP(M989,'Վարկանիշային չափորոշիչներ'!$G$6:$J$72,4,FALSE),0)</f>
        <v>0</v>
      </c>
      <c r="AF989" s="7">
        <f>IFERROR(VLOOKUP(N989,'Վարկանիշային չափորոշիչներ'!$G$6:$J$72,4,FALSE),0)</f>
        <v>0</v>
      </c>
      <c r="AG989" s="7">
        <f>IFERROR(VLOOKUP(O989,'Վարկանիշային չափորոշիչներ'!$G$6:$J$72,4,FALSE),0)</f>
        <v>0</v>
      </c>
      <c r="AH989" s="7">
        <f>IFERROR(VLOOKUP(P989,'Վարկանիշային չափորոշիչներ'!$G$6:$J$72,4,FALSE),0)</f>
        <v>0</v>
      </c>
      <c r="AI989" s="7">
        <f>IFERROR(VLOOKUP(Q989,'Վարկանիշային չափորոշիչներ'!$G$6:$J$72,4,FALSE),0)</f>
        <v>0</v>
      </c>
      <c r="AJ989" s="7">
        <f t="shared" ref="AJ989:AJ1022" si="38">SUM(W989:AI989)</f>
        <v>0</v>
      </c>
    </row>
    <row r="990" spans="1:36" ht="30" hidden="1" x14ac:dyDescent="0.35">
      <c r="A990" s="158">
        <v>1010</v>
      </c>
      <c r="B990" s="161"/>
      <c r="C990" s="71" t="s">
        <v>2063</v>
      </c>
      <c r="D990" s="72">
        <v>459173.1</v>
      </c>
      <c r="E990" s="46" t="s">
        <v>11</v>
      </c>
      <c r="F990" s="46" t="s">
        <v>11</v>
      </c>
      <c r="G990" s="46" t="s">
        <v>11</v>
      </c>
      <c r="H990" s="46" t="s">
        <v>11</v>
      </c>
      <c r="I990" s="46" t="s">
        <v>11</v>
      </c>
      <c r="J990" s="46" t="s">
        <v>11</v>
      </c>
      <c r="K990" s="46" t="s">
        <v>11</v>
      </c>
      <c r="L990" s="46" t="s">
        <v>11</v>
      </c>
      <c r="M990" s="46" t="s">
        <v>11</v>
      </c>
      <c r="N990" s="46" t="s">
        <v>11</v>
      </c>
      <c r="O990" s="46" t="s">
        <v>11</v>
      </c>
      <c r="P990" s="46" t="s">
        <v>11</v>
      </c>
      <c r="Q990" s="60" t="s">
        <v>11</v>
      </c>
      <c r="R990" s="61">
        <f t="shared" ref="R990:R1022" si="39">AJ990</f>
        <v>0</v>
      </c>
      <c r="W990" s="175">
        <f>IFERROR(VLOOKUP(E990,'Վարկանիշային չափորոշիչներ'!$G$6:$J$72,4,FALSE),0)</f>
        <v>0</v>
      </c>
      <c r="X990" s="7">
        <f>IFERROR(VLOOKUP(F990,'Վարկանիշային չափորոշիչներ'!$G$6:$J$72,4,FALSE),0)</f>
        <v>0</v>
      </c>
      <c r="Y990" s="7">
        <f>IFERROR(VLOOKUP(G990,'Վարկանիշային չափորոշիչներ'!$G$6:$J$72,4,FALSE),0)</f>
        <v>0</v>
      </c>
      <c r="Z990" s="7">
        <f>IFERROR(VLOOKUP(H990,'Վարկանիշային չափորոշիչներ'!$G$6:$J$72,4,FALSE),0)</f>
        <v>0</v>
      </c>
      <c r="AA990" s="7">
        <f>IFERROR(VLOOKUP(I990,'Վարկանիշային չափորոշիչներ'!$G$6:$J$72,4,FALSE),0)</f>
        <v>0</v>
      </c>
      <c r="AB990" s="7">
        <f>IFERROR(VLOOKUP(J990,'Վարկանիշային չափորոշիչներ'!$G$6:$J$72,4,FALSE),0)</f>
        <v>0</v>
      </c>
      <c r="AC990" s="7">
        <f>IFERROR(VLOOKUP(K990,'Վարկանիշային չափորոշիչներ'!$G$6:$J$72,4,FALSE),0)</f>
        <v>0</v>
      </c>
      <c r="AD990" s="7">
        <f>IFERROR(VLOOKUP(L990,'Վարկանիշային չափորոշիչներ'!$G$6:$J$72,4,FALSE),0)</f>
        <v>0</v>
      </c>
      <c r="AE990" s="7">
        <f>IFERROR(VLOOKUP(M990,'Վարկանիշային չափորոշիչներ'!$G$6:$J$72,4,FALSE),0)</f>
        <v>0</v>
      </c>
      <c r="AF990" s="7">
        <f>IFERROR(VLOOKUP(N990,'Վարկանիշային չափորոշիչներ'!$G$6:$J$72,4,FALSE),0)</f>
        <v>0</v>
      </c>
      <c r="AG990" s="7">
        <f>IFERROR(VLOOKUP(O990,'Վարկանիշային չափորոշիչներ'!$G$6:$J$72,4,FALSE),0)</f>
        <v>0</v>
      </c>
      <c r="AH990" s="7">
        <f>IFERROR(VLOOKUP(P990,'Վարկանիշային չափորոշիչներ'!$G$6:$J$72,4,FALSE),0)</f>
        <v>0</v>
      </c>
      <c r="AI990" s="7">
        <f>IFERROR(VLOOKUP(Q990,'Վարկանիշային չափորոշիչներ'!$G$6:$J$72,4,FALSE),0)</f>
        <v>0</v>
      </c>
      <c r="AJ990" s="7">
        <f t="shared" si="38"/>
        <v>0</v>
      </c>
    </row>
    <row r="991" spans="1:36" ht="30" hidden="1" x14ac:dyDescent="0.35">
      <c r="A991" s="160">
        <v>1010</v>
      </c>
      <c r="B991" s="161" t="s">
        <v>2064</v>
      </c>
      <c r="C991" s="80" t="s">
        <v>2065</v>
      </c>
      <c r="D991" s="68">
        <v>459173.1</v>
      </c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58"/>
      <c r="R991" s="61">
        <f t="shared" si="39"/>
        <v>0</v>
      </c>
      <c r="W991" s="175">
        <f>IFERROR(VLOOKUP(E991,'Վարկանիշային չափորոշիչներ'!$G$6:$J$72,4,FALSE),0)</f>
        <v>0</v>
      </c>
      <c r="X991" s="7">
        <f>IFERROR(VLOOKUP(F991,'Վարկանիշային չափորոշիչներ'!$G$6:$J$72,4,FALSE),0)</f>
        <v>0</v>
      </c>
      <c r="Y991" s="7">
        <f>IFERROR(VLOOKUP(G991,'Վարկանիշային չափորոշիչներ'!$G$6:$J$72,4,FALSE),0)</f>
        <v>0</v>
      </c>
      <c r="Z991" s="7">
        <f>IFERROR(VLOOKUP(H991,'Վարկանիշային չափորոշիչներ'!$G$6:$J$72,4,FALSE),0)</f>
        <v>0</v>
      </c>
      <c r="AA991" s="7">
        <f>IFERROR(VLOOKUP(I991,'Վարկանիշային չափորոշիչներ'!$G$6:$J$72,4,FALSE),0)</f>
        <v>0</v>
      </c>
      <c r="AB991" s="7">
        <f>IFERROR(VLOOKUP(J991,'Վարկանիշային չափորոշիչներ'!$G$6:$J$72,4,FALSE),0)</f>
        <v>0</v>
      </c>
      <c r="AC991" s="7">
        <f>IFERROR(VLOOKUP(K991,'Վարկանիշային չափորոշիչներ'!$G$6:$J$72,4,FALSE),0)</f>
        <v>0</v>
      </c>
      <c r="AD991" s="7">
        <f>IFERROR(VLOOKUP(L991,'Վարկանիշային չափորոշիչներ'!$G$6:$J$72,4,FALSE),0)</f>
        <v>0</v>
      </c>
      <c r="AE991" s="7">
        <f>IFERROR(VLOOKUP(M991,'Վարկանիշային չափորոշիչներ'!$G$6:$J$72,4,FALSE),0)</f>
        <v>0</v>
      </c>
      <c r="AF991" s="7">
        <f>IFERROR(VLOOKUP(N991,'Վարկանիշային չափորոշիչներ'!$G$6:$J$72,4,FALSE),0)</f>
        <v>0</v>
      </c>
      <c r="AG991" s="7">
        <f>IFERROR(VLOOKUP(O991,'Վարկանիշային չափորոշիչներ'!$G$6:$J$72,4,FALSE),0)</f>
        <v>0</v>
      </c>
      <c r="AH991" s="7">
        <f>IFERROR(VLOOKUP(P991,'Վարկանիշային չափորոշիչներ'!$G$6:$J$72,4,FALSE),0)</f>
        <v>0</v>
      </c>
      <c r="AI991" s="7">
        <f>IFERROR(VLOOKUP(Q991,'Վարկանիշային չափորոշիչներ'!$G$6:$J$72,4,FALSE),0)</f>
        <v>0</v>
      </c>
      <c r="AJ991" s="7">
        <f t="shared" si="38"/>
        <v>0</v>
      </c>
    </row>
    <row r="992" spans="1:36" hidden="1" x14ac:dyDescent="0.35">
      <c r="A992" s="156" t="s">
        <v>0</v>
      </c>
      <c r="B992" s="161"/>
      <c r="C992" s="69" t="s">
        <v>207</v>
      </c>
      <c r="D992" s="70">
        <v>559302.40000000002</v>
      </c>
      <c r="E992" s="45" t="s">
        <v>11</v>
      </c>
      <c r="F992" s="45" t="s">
        <v>11</v>
      </c>
      <c r="G992" s="45" t="s">
        <v>11</v>
      </c>
      <c r="H992" s="45" t="s">
        <v>11</v>
      </c>
      <c r="I992" s="45" t="s">
        <v>11</v>
      </c>
      <c r="J992" s="45" t="s">
        <v>11</v>
      </c>
      <c r="K992" s="45" t="s">
        <v>11</v>
      </c>
      <c r="L992" s="45" t="s">
        <v>11</v>
      </c>
      <c r="M992" s="45" t="s">
        <v>11</v>
      </c>
      <c r="N992" s="45" t="s">
        <v>11</v>
      </c>
      <c r="O992" s="45" t="s">
        <v>11</v>
      </c>
      <c r="P992" s="45" t="s">
        <v>11</v>
      </c>
      <c r="Q992" s="59" t="s">
        <v>11</v>
      </c>
      <c r="R992" s="61">
        <f t="shared" si="39"/>
        <v>0</v>
      </c>
      <c r="W992" s="175">
        <f>IFERROR(VLOOKUP(E992,'Վարկանիշային չափորոշիչներ'!$G$6:$J$72,4,FALSE),0)</f>
        <v>0</v>
      </c>
      <c r="X992" s="7">
        <f>IFERROR(VLOOKUP(F992,'Վարկանիշային չափորոշիչներ'!$G$6:$J$72,4,FALSE),0)</f>
        <v>0</v>
      </c>
      <c r="Y992" s="7">
        <f>IFERROR(VLOOKUP(G992,'Վարկանիշային չափորոշիչներ'!$G$6:$J$72,4,FALSE),0)</f>
        <v>0</v>
      </c>
      <c r="Z992" s="7">
        <f>IFERROR(VLOOKUP(H992,'Վարկանիշային չափորոշիչներ'!$G$6:$J$72,4,FALSE),0)</f>
        <v>0</v>
      </c>
      <c r="AA992" s="7">
        <f>IFERROR(VLOOKUP(I992,'Վարկանիշային չափորոշիչներ'!$G$6:$J$72,4,FALSE),0)</f>
        <v>0</v>
      </c>
      <c r="AB992" s="7">
        <f>IFERROR(VLOOKUP(J992,'Վարկանիշային չափորոշիչներ'!$G$6:$J$72,4,FALSE),0)</f>
        <v>0</v>
      </c>
      <c r="AC992" s="7">
        <f>IFERROR(VLOOKUP(K992,'Վարկանիշային չափորոշիչներ'!$G$6:$J$72,4,FALSE),0)</f>
        <v>0</v>
      </c>
      <c r="AD992" s="7">
        <f>IFERROR(VLOOKUP(L992,'Վարկանիշային չափորոշիչներ'!$G$6:$J$72,4,FALSE),0)</f>
        <v>0</v>
      </c>
      <c r="AE992" s="7">
        <f>IFERROR(VLOOKUP(M992,'Վարկանիշային չափորոշիչներ'!$G$6:$J$72,4,FALSE),0)</f>
        <v>0</v>
      </c>
      <c r="AF992" s="7">
        <f>IFERROR(VLOOKUP(N992,'Վարկանիշային չափորոշիչներ'!$G$6:$J$72,4,FALSE),0)</f>
        <v>0</v>
      </c>
      <c r="AG992" s="7">
        <f>IFERROR(VLOOKUP(O992,'Վարկանիշային չափորոշիչներ'!$G$6:$J$72,4,FALSE),0)</f>
        <v>0</v>
      </c>
      <c r="AH992" s="7">
        <f>IFERROR(VLOOKUP(P992,'Վարկանիշային չափորոշիչներ'!$G$6:$J$72,4,FALSE),0)</f>
        <v>0</v>
      </c>
      <c r="AI992" s="7">
        <f>IFERROR(VLOOKUP(Q992,'Վարկանիշային չափորոշիչներ'!$G$6:$J$72,4,FALSE),0)</f>
        <v>0</v>
      </c>
      <c r="AJ992" s="7">
        <f t="shared" si="38"/>
        <v>0</v>
      </c>
    </row>
    <row r="993" spans="1:36" ht="30" hidden="1" x14ac:dyDescent="0.35">
      <c r="A993" s="158">
        <v>1025</v>
      </c>
      <c r="B993" s="161"/>
      <c r="C993" s="71" t="s">
        <v>2066</v>
      </c>
      <c r="D993" s="72">
        <v>559302.40000000002</v>
      </c>
      <c r="E993" s="46" t="s">
        <v>11</v>
      </c>
      <c r="F993" s="46" t="s">
        <v>11</v>
      </c>
      <c r="G993" s="46" t="s">
        <v>11</v>
      </c>
      <c r="H993" s="46" t="s">
        <v>11</v>
      </c>
      <c r="I993" s="46" t="s">
        <v>11</v>
      </c>
      <c r="J993" s="46" t="s">
        <v>11</v>
      </c>
      <c r="K993" s="46" t="s">
        <v>11</v>
      </c>
      <c r="L993" s="46" t="s">
        <v>11</v>
      </c>
      <c r="M993" s="46" t="s">
        <v>11</v>
      </c>
      <c r="N993" s="46" t="s">
        <v>11</v>
      </c>
      <c r="O993" s="46" t="s">
        <v>11</v>
      </c>
      <c r="P993" s="46" t="s">
        <v>11</v>
      </c>
      <c r="Q993" s="60" t="s">
        <v>11</v>
      </c>
      <c r="R993" s="61">
        <f t="shared" si="39"/>
        <v>0</v>
      </c>
      <c r="W993" s="175">
        <f>IFERROR(VLOOKUP(E993,'Վարկանիշային չափորոշիչներ'!$G$6:$J$72,4,FALSE),0)</f>
        <v>0</v>
      </c>
      <c r="X993" s="7">
        <f>IFERROR(VLOOKUP(F993,'Վարկանիշային չափորոշիչներ'!$G$6:$J$72,4,FALSE),0)</f>
        <v>0</v>
      </c>
      <c r="Y993" s="7">
        <f>IFERROR(VLOOKUP(G993,'Վարկանիշային չափորոշիչներ'!$G$6:$J$72,4,FALSE),0)</f>
        <v>0</v>
      </c>
      <c r="Z993" s="7">
        <f>IFERROR(VLOOKUP(H993,'Վարկանիշային չափորոշիչներ'!$G$6:$J$72,4,FALSE),0)</f>
        <v>0</v>
      </c>
      <c r="AA993" s="7">
        <f>IFERROR(VLOOKUP(I993,'Վարկանիշային չափորոշիչներ'!$G$6:$J$72,4,FALSE),0)</f>
        <v>0</v>
      </c>
      <c r="AB993" s="7">
        <f>IFERROR(VLOOKUP(J993,'Վարկանիշային չափորոշիչներ'!$G$6:$J$72,4,FALSE),0)</f>
        <v>0</v>
      </c>
      <c r="AC993" s="7">
        <f>IFERROR(VLOOKUP(K993,'Վարկանիշային չափորոշիչներ'!$G$6:$J$72,4,FALSE),0)</f>
        <v>0</v>
      </c>
      <c r="AD993" s="7">
        <f>IFERROR(VLOOKUP(L993,'Վարկանիշային չափորոշիչներ'!$G$6:$J$72,4,FALSE),0)</f>
        <v>0</v>
      </c>
      <c r="AE993" s="7">
        <f>IFERROR(VLOOKUP(M993,'Վարկանիշային չափորոշիչներ'!$G$6:$J$72,4,FALSE),0)</f>
        <v>0</v>
      </c>
      <c r="AF993" s="7">
        <f>IFERROR(VLOOKUP(N993,'Վարկանիշային չափորոշիչներ'!$G$6:$J$72,4,FALSE),0)</f>
        <v>0</v>
      </c>
      <c r="AG993" s="7">
        <f>IFERROR(VLOOKUP(O993,'Վարկանիշային չափորոշիչներ'!$G$6:$J$72,4,FALSE),0)</f>
        <v>0</v>
      </c>
      <c r="AH993" s="7">
        <f>IFERROR(VLOOKUP(P993,'Վարկանիշային չափորոշիչներ'!$G$6:$J$72,4,FALSE),0)</f>
        <v>0</v>
      </c>
      <c r="AI993" s="7">
        <f>IFERROR(VLOOKUP(Q993,'Վարկանիշային չափորոշիչներ'!$G$6:$J$72,4,FALSE),0)</f>
        <v>0</v>
      </c>
      <c r="AJ993" s="7">
        <f t="shared" si="38"/>
        <v>0</v>
      </c>
    </row>
    <row r="994" spans="1:36" ht="45" hidden="1" x14ac:dyDescent="0.35">
      <c r="A994" s="160">
        <v>1025</v>
      </c>
      <c r="B994" s="161" t="s">
        <v>2067</v>
      </c>
      <c r="C994" s="80" t="s">
        <v>2068</v>
      </c>
      <c r="D994" s="68">
        <v>559302.40000000002</v>
      </c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58"/>
      <c r="R994" s="61">
        <f t="shared" si="39"/>
        <v>0</v>
      </c>
      <c r="W994" s="175">
        <f>IFERROR(VLOOKUP(E994,'Վարկանիշային չափորոշիչներ'!$G$6:$J$72,4,FALSE),0)</f>
        <v>0</v>
      </c>
      <c r="X994" s="7">
        <f>IFERROR(VLOOKUP(F994,'Վարկանիշային չափորոշիչներ'!$G$6:$J$72,4,FALSE),0)</f>
        <v>0</v>
      </c>
      <c r="Y994" s="7">
        <f>IFERROR(VLOOKUP(G994,'Վարկանիշային չափորոշիչներ'!$G$6:$J$72,4,FALSE),0)</f>
        <v>0</v>
      </c>
      <c r="Z994" s="7">
        <f>IFERROR(VLOOKUP(H994,'Վարկանիշային չափորոշիչներ'!$G$6:$J$72,4,FALSE),0)</f>
        <v>0</v>
      </c>
      <c r="AA994" s="7">
        <f>IFERROR(VLOOKUP(I994,'Վարկանիշային չափորոշիչներ'!$G$6:$J$72,4,FALSE),0)</f>
        <v>0</v>
      </c>
      <c r="AB994" s="7">
        <f>IFERROR(VLOOKUP(J994,'Վարկանիշային չափորոշիչներ'!$G$6:$J$72,4,FALSE),0)</f>
        <v>0</v>
      </c>
      <c r="AC994" s="7">
        <f>IFERROR(VLOOKUP(K994,'Վարկանիշային չափորոշիչներ'!$G$6:$J$72,4,FALSE),0)</f>
        <v>0</v>
      </c>
      <c r="AD994" s="7">
        <f>IFERROR(VLOOKUP(L994,'Վարկանիշային չափորոշիչներ'!$G$6:$J$72,4,FALSE),0)</f>
        <v>0</v>
      </c>
      <c r="AE994" s="7">
        <f>IFERROR(VLOOKUP(M994,'Վարկանիշային չափորոշիչներ'!$G$6:$J$72,4,FALSE),0)</f>
        <v>0</v>
      </c>
      <c r="AF994" s="7">
        <f>IFERROR(VLOOKUP(N994,'Վարկանիշային չափորոշիչներ'!$G$6:$J$72,4,FALSE),0)</f>
        <v>0</v>
      </c>
      <c r="AG994" s="7">
        <f>IFERROR(VLOOKUP(O994,'Վարկանիշային չափորոշիչներ'!$G$6:$J$72,4,FALSE),0)</f>
        <v>0</v>
      </c>
      <c r="AH994" s="7">
        <f>IFERROR(VLOOKUP(P994,'Վարկանիշային չափորոշիչներ'!$G$6:$J$72,4,FALSE),0)</f>
        <v>0</v>
      </c>
      <c r="AI994" s="7">
        <f>IFERROR(VLOOKUP(Q994,'Վարկանիշային չափորոշիչներ'!$G$6:$J$72,4,FALSE),0)</f>
        <v>0</v>
      </c>
      <c r="AJ994" s="7">
        <f t="shared" si="38"/>
        <v>0</v>
      </c>
    </row>
    <row r="995" spans="1:36" hidden="1" x14ac:dyDescent="0.35">
      <c r="A995" s="160" t="s">
        <v>0</v>
      </c>
      <c r="B995" s="161"/>
      <c r="C995" s="69" t="s">
        <v>208</v>
      </c>
      <c r="D995" s="70">
        <v>528815.4</v>
      </c>
      <c r="E995" s="45" t="s">
        <v>11</v>
      </c>
      <c r="F995" s="45" t="s">
        <v>11</v>
      </c>
      <c r="G995" s="45" t="s">
        <v>11</v>
      </c>
      <c r="H995" s="45" t="s">
        <v>11</v>
      </c>
      <c r="I995" s="45" t="s">
        <v>11</v>
      </c>
      <c r="J995" s="45" t="s">
        <v>11</v>
      </c>
      <c r="K995" s="45" t="s">
        <v>11</v>
      </c>
      <c r="L995" s="45" t="s">
        <v>11</v>
      </c>
      <c r="M995" s="45" t="s">
        <v>11</v>
      </c>
      <c r="N995" s="45" t="s">
        <v>11</v>
      </c>
      <c r="O995" s="45" t="s">
        <v>11</v>
      </c>
      <c r="P995" s="45" t="s">
        <v>11</v>
      </c>
      <c r="Q995" s="59" t="s">
        <v>11</v>
      </c>
      <c r="R995" s="61">
        <f t="shared" si="39"/>
        <v>0</v>
      </c>
      <c r="W995" s="175">
        <f>IFERROR(VLOOKUP(E995,'Վարկանիշային չափորոշիչներ'!$G$6:$J$72,4,FALSE),0)</f>
        <v>0</v>
      </c>
      <c r="X995" s="7">
        <f>IFERROR(VLOOKUP(F995,'Վարկանիշային չափորոշիչներ'!$G$6:$J$72,4,FALSE),0)</f>
        <v>0</v>
      </c>
      <c r="Y995" s="7">
        <f>IFERROR(VLOOKUP(G995,'Վարկանիշային չափորոշիչներ'!$G$6:$J$72,4,FALSE),0)</f>
        <v>0</v>
      </c>
      <c r="Z995" s="7">
        <f>IFERROR(VLOOKUP(H995,'Վարկանիշային չափորոշիչներ'!$G$6:$J$72,4,FALSE),0)</f>
        <v>0</v>
      </c>
      <c r="AA995" s="7">
        <f>IFERROR(VLOOKUP(I995,'Վարկանիշային չափորոշիչներ'!$G$6:$J$72,4,FALSE),0)</f>
        <v>0</v>
      </c>
      <c r="AB995" s="7">
        <f>IFERROR(VLOOKUP(J995,'Վարկանիշային չափորոշիչներ'!$G$6:$J$72,4,FALSE),0)</f>
        <v>0</v>
      </c>
      <c r="AC995" s="7">
        <f>IFERROR(VLOOKUP(K995,'Վարկանիշային չափորոշիչներ'!$G$6:$J$72,4,FALSE),0)</f>
        <v>0</v>
      </c>
      <c r="AD995" s="7">
        <f>IFERROR(VLOOKUP(L995,'Վարկանիշային չափորոշիչներ'!$G$6:$J$72,4,FALSE),0)</f>
        <v>0</v>
      </c>
      <c r="AE995" s="7">
        <f>IFERROR(VLOOKUP(M995,'Վարկանիշային չափորոշիչներ'!$G$6:$J$72,4,FALSE),0)</f>
        <v>0</v>
      </c>
      <c r="AF995" s="7">
        <f>IFERROR(VLOOKUP(N995,'Վարկանիշային չափորոշիչներ'!$G$6:$J$72,4,FALSE),0)</f>
        <v>0</v>
      </c>
      <c r="AG995" s="7">
        <f>IFERROR(VLOOKUP(O995,'Վարկանիշային չափորոշիչներ'!$G$6:$J$72,4,FALSE),0)</f>
        <v>0</v>
      </c>
      <c r="AH995" s="7">
        <f>IFERROR(VLOOKUP(P995,'Վարկանիշային չափորոշիչներ'!$G$6:$J$72,4,FALSE),0)</f>
        <v>0</v>
      </c>
      <c r="AI995" s="7">
        <f>IFERROR(VLOOKUP(Q995,'Վարկանիշային չափորոշիչներ'!$G$6:$J$72,4,FALSE),0)</f>
        <v>0</v>
      </c>
      <c r="AJ995" s="7">
        <f t="shared" si="38"/>
        <v>0</v>
      </c>
    </row>
    <row r="996" spans="1:36" ht="30" hidden="1" x14ac:dyDescent="0.35">
      <c r="A996" s="160">
        <v>1030</v>
      </c>
      <c r="B996" s="161"/>
      <c r="C996" s="71" t="s">
        <v>2069</v>
      </c>
      <c r="D996" s="72">
        <v>528815.4</v>
      </c>
      <c r="E996" s="46" t="s">
        <v>11</v>
      </c>
      <c r="F996" s="46" t="s">
        <v>11</v>
      </c>
      <c r="G996" s="46" t="s">
        <v>11</v>
      </c>
      <c r="H996" s="46" t="s">
        <v>11</v>
      </c>
      <c r="I996" s="46" t="s">
        <v>11</v>
      </c>
      <c r="J996" s="46" t="s">
        <v>11</v>
      </c>
      <c r="K996" s="46" t="s">
        <v>11</v>
      </c>
      <c r="L996" s="46" t="s">
        <v>11</v>
      </c>
      <c r="M996" s="46" t="s">
        <v>11</v>
      </c>
      <c r="N996" s="46" t="s">
        <v>11</v>
      </c>
      <c r="O996" s="46" t="s">
        <v>11</v>
      </c>
      <c r="P996" s="46" t="s">
        <v>11</v>
      </c>
      <c r="Q996" s="60" t="s">
        <v>11</v>
      </c>
      <c r="R996" s="61">
        <f t="shared" si="39"/>
        <v>0</v>
      </c>
      <c r="W996" s="175">
        <f>IFERROR(VLOOKUP(E996,'Վարկանիշային չափորոշիչներ'!$G$6:$J$72,4,FALSE),0)</f>
        <v>0</v>
      </c>
      <c r="X996" s="7">
        <f>IFERROR(VLOOKUP(F996,'Վարկանիշային չափորոշիչներ'!$G$6:$J$72,4,FALSE),0)</f>
        <v>0</v>
      </c>
      <c r="Y996" s="7">
        <f>IFERROR(VLOOKUP(G996,'Վարկանիշային չափորոշիչներ'!$G$6:$J$72,4,FALSE),0)</f>
        <v>0</v>
      </c>
      <c r="Z996" s="7">
        <f>IFERROR(VLOOKUP(H996,'Վարկանիշային չափորոշիչներ'!$G$6:$J$72,4,FALSE),0)</f>
        <v>0</v>
      </c>
      <c r="AA996" s="7">
        <f>IFERROR(VLOOKUP(I996,'Վարկանիշային չափորոշիչներ'!$G$6:$J$72,4,FALSE),0)</f>
        <v>0</v>
      </c>
      <c r="AB996" s="7">
        <f>IFERROR(VLOOKUP(J996,'Վարկանիշային չափորոշիչներ'!$G$6:$J$72,4,FALSE),0)</f>
        <v>0</v>
      </c>
      <c r="AC996" s="7">
        <f>IFERROR(VLOOKUP(K996,'Վարկանիշային չափորոշիչներ'!$G$6:$J$72,4,FALSE),0)</f>
        <v>0</v>
      </c>
      <c r="AD996" s="7">
        <f>IFERROR(VLOOKUP(L996,'Վարկանիշային չափորոշիչներ'!$G$6:$J$72,4,FALSE),0)</f>
        <v>0</v>
      </c>
      <c r="AE996" s="7">
        <f>IFERROR(VLOOKUP(M996,'Վարկանիշային չափորոշիչներ'!$G$6:$J$72,4,FALSE),0)</f>
        <v>0</v>
      </c>
      <c r="AF996" s="7">
        <f>IFERROR(VLOOKUP(N996,'Վարկանիշային չափորոշիչներ'!$G$6:$J$72,4,FALSE),0)</f>
        <v>0</v>
      </c>
      <c r="AG996" s="7">
        <f>IFERROR(VLOOKUP(O996,'Վարկանիշային չափորոշիչներ'!$G$6:$J$72,4,FALSE),0)</f>
        <v>0</v>
      </c>
      <c r="AH996" s="7">
        <f>IFERROR(VLOOKUP(P996,'Վարկանիշային չափորոշիչներ'!$G$6:$J$72,4,FALSE),0)</f>
        <v>0</v>
      </c>
      <c r="AI996" s="7">
        <f>IFERROR(VLOOKUP(Q996,'Վարկանիշային չափորոշիչներ'!$G$6:$J$72,4,FALSE),0)</f>
        <v>0</v>
      </c>
      <c r="AJ996" s="7">
        <f t="shared" si="38"/>
        <v>0</v>
      </c>
    </row>
    <row r="997" spans="1:36" ht="30" hidden="1" x14ac:dyDescent="0.35">
      <c r="A997" s="162">
        <v>1030</v>
      </c>
      <c r="B997" s="161" t="s">
        <v>2070</v>
      </c>
      <c r="C997" s="80" t="s">
        <v>2071</v>
      </c>
      <c r="D997" s="68">
        <v>528815.4</v>
      </c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58"/>
      <c r="R997" s="61">
        <f t="shared" si="39"/>
        <v>0</v>
      </c>
      <c r="W997" s="175">
        <f>IFERROR(VLOOKUP(E997,'Վարկանիշային չափորոշիչներ'!$G$6:$J$72,4,FALSE),0)</f>
        <v>0</v>
      </c>
      <c r="X997" s="7">
        <f>IFERROR(VLOOKUP(F997,'Վարկանիշային չափորոշիչներ'!$G$6:$J$72,4,FALSE),0)</f>
        <v>0</v>
      </c>
      <c r="Y997" s="7">
        <f>IFERROR(VLOOKUP(G997,'Վարկանիշային չափորոշիչներ'!$G$6:$J$72,4,FALSE),0)</f>
        <v>0</v>
      </c>
      <c r="Z997" s="7">
        <f>IFERROR(VLOOKUP(H997,'Վարկանիշային չափորոշիչներ'!$G$6:$J$72,4,FALSE),0)</f>
        <v>0</v>
      </c>
      <c r="AA997" s="7">
        <f>IFERROR(VLOOKUP(I997,'Վարկանիշային չափորոշիչներ'!$G$6:$J$72,4,FALSE),0)</f>
        <v>0</v>
      </c>
      <c r="AB997" s="7">
        <f>IFERROR(VLOOKUP(J997,'Վարկանիշային չափորոշիչներ'!$G$6:$J$72,4,FALSE),0)</f>
        <v>0</v>
      </c>
      <c r="AC997" s="7">
        <f>IFERROR(VLOOKUP(K997,'Վարկանիշային չափորոշիչներ'!$G$6:$J$72,4,FALSE),0)</f>
        <v>0</v>
      </c>
      <c r="AD997" s="7">
        <f>IFERROR(VLOOKUP(L997,'Վարկանիշային չափորոշիչներ'!$G$6:$J$72,4,FALSE),0)</f>
        <v>0</v>
      </c>
      <c r="AE997" s="7">
        <f>IFERROR(VLOOKUP(M997,'Վարկանիշային չափորոշիչներ'!$G$6:$J$72,4,FALSE),0)</f>
        <v>0</v>
      </c>
      <c r="AF997" s="7">
        <f>IFERROR(VLOOKUP(N997,'Վարկանիշային չափորոշիչներ'!$G$6:$J$72,4,FALSE),0)</f>
        <v>0</v>
      </c>
      <c r="AG997" s="7">
        <f>IFERROR(VLOOKUP(O997,'Վարկանիշային չափորոշիչներ'!$G$6:$J$72,4,FALSE),0)</f>
        <v>0</v>
      </c>
      <c r="AH997" s="7">
        <f>IFERROR(VLOOKUP(P997,'Վարկանիշային չափորոշիչներ'!$G$6:$J$72,4,FALSE),0)</f>
        <v>0</v>
      </c>
      <c r="AI997" s="7">
        <f>IFERROR(VLOOKUP(Q997,'Վարկանիշային չափորոշիչներ'!$G$6:$J$72,4,FALSE),0)</f>
        <v>0</v>
      </c>
      <c r="AJ997" s="7">
        <f t="shared" si="38"/>
        <v>0</v>
      </c>
    </row>
    <row r="998" spans="1:36" hidden="1" x14ac:dyDescent="0.35">
      <c r="A998" s="160" t="s">
        <v>0</v>
      </c>
      <c r="B998" s="161"/>
      <c r="C998" s="69" t="s">
        <v>209</v>
      </c>
      <c r="D998" s="70">
        <v>482490.1</v>
      </c>
      <c r="E998" s="45" t="s">
        <v>11</v>
      </c>
      <c r="F998" s="45" t="s">
        <v>11</v>
      </c>
      <c r="G998" s="45" t="s">
        <v>11</v>
      </c>
      <c r="H998" s="45" t="s">
        <v>11</v>
      </c>
      <c r="I998" s="45" t="s">
        <v>11</v>
      </c>
      <c r="J998" s="45" t="s">
        <v>11</v>
      </c>
      <c r="K998" s="45" t="s">
        <v>11</v>
      </c>
      <c r="L998" s="45" t="s">
        <v>11</v>
      </c>
      <c r="M998" s="45" t="s">
        <v>11</v>
      </c>
      <c r="N998" s="45" t="s">
        <v>11</v>
      </c>
      <c r="O998" s="45" t="s">
        <v>11</v>
      </c>
      <c r="P998" s="45" t="s">
        <v>11</v>
      </c>
      <c r="Q998" s="59" t="s">
        <v>11</v>
      </c>
      <c r="R998" s="61">
        <f t="shared" si="39"/>
        <v>0</v>
      </c>
      <c r="W998" s="175">
        <f>IFERROR(VLOOKUP(E998,'Վարկանիշային չափորոշիչներ'!$G$6:$J$72,4,FALSE),0)</f>
        <v>0</v>
      </c>
      <c r="X998" s="7">
        <f>IFERROR(VLOOKUP(F998,'Վարկանիշային չափորոշիչներ'!$G$6:$J$72,4,FALSE),0)</f>
        <v>0</v>
      </c>
      <c r="Y998" s="7">
        <f>IFERROR(VLOOKUP(G998,'Վարկանիշային չափորոշիչներ'!$G$6:$J$72,4,FALSE),0)</f>
        <v>0</v>
      </c>
      <c r="Z998" s="7">
        <f>IFERROR(VLOOKUP(H998,'Վարկանիշային չափորոշիչներ'!$G$6:$J$72,4,FALSE),0)</f>
        <v>0</v>
      </c>
      <c r="AA998" s="7">
        <f>IFERROR(VLOOKUP(I998,'Վարկանիշային չափորոշիչներ'!$G$6:$J$72,4,FALSE),0)</f>
        <v>0</v>
      </c>
      <c r="AB998" s="7">
        <f>IFERROR(VLOOKUP(J998,'Վարկանիշային չափորոշիչներ'!$G$6:$J$72,4,FALSE),0)</f>
        <v>0</v>
      </c>
      <c r="AC998" s="7">
        <f>IFERROR(VLOOKUP(K998,'Վարկանիշային չափորոշիչներ'!$G$6:$J$72,4,FALSE),0)</f>
        <v>0</v>
      </c>
      <c r="AD998" s="7">
        <f>IFERROR(VLOOKUP(L998,'Վարկանիշային չափորոշիչներ'!$G$6:$J$72,4,FALSE),0)</f>
        <v>0</v>
      </c>
      <c r="AE998" s="7">
        <f>IFERROR(VLOOKUP(M998,'Վարկանիշային չափորոշիչներ'!$G$6:$J$72,4,FALSE),0)</f>
        <v>0</v>
      </c>
      <c r="AF998" s="7">
        <f>IFERROR(VLOOKUP(N998,'Վարկանիշային չափորոշիչներ'!$G$6:$J$72,4,FALSE),0)</f>
        <v>0</v>
      </c>
      <c r="AG998" s="7">
        <f>IFERROR(VLOOKUP(O998,'Վարկանիշային չափորոշիչներ'!$G$6:$J$72,4,FALSE),0)</f>
        <v>0</v>
      </c>
      <c r="AH998" s="7">
        <f>IFERROR(VLOOKUP(P998,'Վարկանիշային չափորոշիչներ'!$G$6:$J$72,4,FALSE),0)</f>
        <v>0</v>
      </c>
      <c r="AI998" s="7">
        <f>IFERROR(VLOOKUP(Q998,'Վարկանիշային չափորոշիչներ'!$G$6:$J$72,4,FALSE),0)</f>
        <v>0</v>
      </c>
      <c r="AJ998" s="7">
        <f t="shared" si="38"/>
        <v>0</v>
      </c>
    </row>
    <row r="999" spans="1:36" ht="30" hidden="1" x14ac:dyDescent="0.35">
      <c r="A999" s="160">
        <v>1037</v>
      </c>
      <c r="B999" s="161"/>
      <c r="C999" s="71" t="s">
        <v>2072</v>
      </c>
      <c r="D999" s="72">
        <v>482490.1</v>
      </c>
      <c r="E999" s="46" t="s">
        <v>11</v>
      </c>
      <c r="F999" s="46" t="s">
        <v>11</v>
      </c>
      <c r="G999" s="46" t="s">
        <v>11</v>
      </c>
      <c r="H999" s="46" t="s">
        <v>11</v>
      </c>
      <c r="I999" s="46" t="s">
        <v>11</v>
      </c>
      <c r="J999" s="46" t="s">
        <v>11</v>
      </c>
      <c r="K999" s="46" t="s">
        <v>11</v>
      </c>
      <c r="L999" s="46" t="s">
        <v>11</v>
      </c>
      <c r="M999" s="46" t="s">
        <v>11</v>
      </c>
      <c r="N999" s="46" t="s">
        <v>11</v>
      </c>
      <c r="O999" s="46" t="s">
        <v>11</v>
      </c>
      <c r="P999" s="46" t="s">
        <v>11</v>
      </c>
      <c r="Q999" s="60" t="s">
        <v>11</v>
      </c>
      <c r="R999" s="61">
        <f t="shared" si="39"/>
        <v>0</v>
      </c>
      <c r="W999" s="175">
        <f>IFERROR(VLOOKUP(E999,'Վարկանիշային չափորոշիչներ'!$G$6:$J$72,4,FALSE),0)</f>
        <v>0</v>
      </c>
      <c r="X999" s="7">
        <f>IFERROR(VLOOKUP(F999,'Վարկանիշային չափորոշիչներ'!$G$6:$J$72,4,FALSE),0)</f>
        <v>0</v>
      </c>
      <c r="Y999" s="7">
        <f>IFERROR(VLOOKUP(G999,'Վարկանիշային չափորոշիչներ'!$G$6:$J$72,4,FALSE),0)</f>
        <v>0</v>
      </c>
      <c r="Z999" s="7">
        <f>IFERROR(VLOOKUP(H999,'Վարկանիշային չափորոշիչներ'!$G$6:$J$72,4,FALSE),0)</f>
        <v>0</v>
      </c>
      <c r="AA999" s="7">
        <f>IFERROR(VLOOKUP(I999,'Վարկանիշային չափորոշիչներ'!$G$6:$J$72,4,FALSE),0)</f>
        <v>0</v>
      </c>
      <c r="AB999" s="7">
        <f>IFERROR(VLOOKUP(J999,'Վարկանիշային չափորոշիչներ'!$G$6:$J$72,4,FALSE),0)</f>
        <v>0</v>
      </c>
      <c r="AC999" s="7">
        <f>IFERROR(VLOOKUP(K999,'Վարկանիշային չափորոշիչներ'!$G$6:$J$72,4,FALSE),0)</f>
        <v>0</v>
      </c>
      <c r="AD999" s="7">
        <f>IFERROR(VLOOKUP(L999,'Վարկանիշային չափորոշիչներ'!$G$6:$J$72,4,FALSE),0)</f>
        <v>0</v>
      </c>
      <c r="AE999" s="7">
        <f>IFERROR(VLOOKUP(M999,'Վարկանիշային չափորոշիչներ'!$G$6:$J$72,4,FALSE),0)</f>
        <v>0</v>
      </c>
      <c r="AF999" s="7">
        <f>IFERROR(VLOOKUP(N999,'Վարկանիշային չափորոշիչներ'!$G$6:$J$72,4,FALSE),0)</f>
        <v>0</v>
      </c>
      <c r="AG999" s="7">
        <f>IFERROR(VLOOKUP(O999,'Վարկանիշային չափորոշիչներ'!$G$6:$J$72,4,FALSE),0)</f>
        <v>0</v>
      </c>
      <c r="AH999" s="7">
        <f>IFERROR(VLOOKUP(P999,'Վարկանիշային չափորոշիչներ'!$G$6:$J$72,4,FALSE),0)</f>
        <v>0</v>
      </c>
      <c r="AI999" s="7">
        <f>IFERROR(VLOOKUP(Q999,'Վարկանիշային չափորոշիչներ'!$G$6:$J$72,4,FALSE),0)</f>
        <v>0</v>
      </c>
      <c r="AJ999" s="7">
        <f t="shared" si="38"/>
        <v>0</v>
      </c>
    </row>
    <row r="1000" spans="1:36" ht="30" hidden="1" x14ac:dyDescent="0.35">
      <c r="A1000" s="156">
        <v>1037</v>
      </c>
      <c r="B1000" s="161" t="s">
        <v>2073</v>
      </c>
      <c r="C1000" s="80" t="s">
        <v>2074</v>
      </c>
      <c r="D1000" s="68">
        <v>482490.1</v>
      </c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58"/>
      <c r="R1000" s="61">
        <f t="shared" si="39"/>
        <v>0</v>
      </c>
      <c r="W1000" s="175">
        <f>IFERROR(VLOOKUP(E1000,'Վարկանիշային չափորոշիչներ'!$G$6:$J$72,4,FALSE),0)</f>
        <v>0</v>
      </c>
      <c r="X1000" s="7">
        <f>IFERROR(VLOOKUP(F1000,'Վարկանիշային չափորոշիչներ'!$G$6:$J$72,4,FALSE),0)</f>
        <v>0</v>
      </c>
      <c r="Y1000" s="7">
        <f>IFERROR(VLOOKUP(G1000,'Վարկանիշային չափորոշիչներ'!$G$6:$J$72,4,FALSE),0)</f>
        <v>0</v>
      </c>
      <c r="Z1000" s="7">
        <f>IFERROR(VLOOKUP(H1000,'Վարկանիշային չափորոշիչներ'!$G$6:$J$72,4,FALSE),0)</f>
        <v>0</v>
      </c>
      <c r="AA1000" s="7">
        <f>IFERROR(VLOOKUP(I1000,'Վարկանիշային չափորոշիչներ'!$G$6:$J$72,4,FALSE),0)</f>
        <v>0</v>
      </c>
      <c r="AB1000" s="7">
        <f>IFERROR(VLOOKUP(J1000,'Վարկանիշային չափորոշիչներ'!$G$6:$J$72,4,FALSE),0)</f>
        <v>0</v>
      </c>
      <c r="AC1000" s="7">
        <f>IFERROR(VLOOKUP(K1000,'Վարկանիշային չափորոշիչներ'!$G$6:$J$72,4,FALSE),0)</f>
        <v>0</v>
      </c>
      <c r="AD1000" s="7">
        <f>IFERROR(VLOOKUP(L1000,'Վարկանիշային չափորոշիչներ'!$G$6:$J$72,4,FALSE),0)</f>
        <v>0</v>
      </c>
      <c r="AE1000" s="7">
        <f>IFERROR(VLOOKUP(M1000,'Վարկանիշային չափորոշիչներ'!$G$6:$J$72,4,FALSE),0)</f>
        <v>0</v>
      </c>
      <c r="AF1000" s="7">
        <f>IFERROR(VLOOKUP(N1000,'Վարկանիշային չափորոշիչներ'!$G$6:$J$72,4,FALSE),0)</f>
        <v>0</v>
      </c>
      <c r="AG1000" s="7">
        <f>IFERROR(VLOOKUP(O1000,'Վարկանիշային չափորոշիչներ'!$G$6:$J$72,4,FALSE),0)</f>
        <v>0</v>
      </c>
      <c r="AH1000" s="7">
        <f>IFERROR(VLOOKUP(P1000,'Վարկանիշային չափորոշիչներ'!$G$6:$J$72,4,FALSE),0)</f>
        <v>0</v>
      </c>
      <c r="AI1000" s="7">
        <f>IFERROR(VLOOKUP(Q1000,'Վարկանիշային չափորոշիչներ'!$G$6:$J$72,4,FALSE),0)</f>
        <v>0</v>
      </c>
      <c r="AJ1000" s="7">
        <f t="shared" si="38"/>
        <v>0</v>
      </c>
    </row>
    <row r="1001" spans="1:36" hidden="1" x14ac:dyDescent="0.35">
      <c r="A1001" s="160" t="s">
        <v>0</v>
      </c>
      <c r="B1001" s="161"/>
      <c r="C1001" s="69" t="s">
        <v>210</v>
      </c>
      <c r="D1001" s="70">
        <v>517330.7</v>
      </c>
      <c r="E1001" s="45" t="s">
        <v>11</v>
      </c>
      <c r="F1001" s="45" t="s">
        <v>11</v>
      </c>
      <c r="G1001" s="45" t="s">
        <v>11</v>
      </c>
      <c r="H1001" s="45" t="s">
        <v>11</v>
      </c>
      <c r="I1001" s="45" t="s">
        <v>11</v>
      </c>
      <c r="J1001" s="45" t="s">
        <v>11</v>
      </c>
      <c r="K1001" s="45" t="s">
        <v>11</v>
      </c>
      <c r="L1001" s="45" t="s">
        <v>11</v>
      </c>
      <c r="M1001" s="45" t="s">
        <v>11</v>
      </c>
      <c r="N1001" s="45" t="s">
        <v>11</v>
      </c>
      <c r="O1001" s="45" t="s">
        <v>11</v>
      </c>
      <c r="P1001" s="45" t="s">
        <v>11</v>
      </c>
      <c r="Q1001" s="59" t="s">
        <v>11</v>
      </c>
      <c r="R1001" s="61">
        <f t="shared" si="39"/>
        <v>0</v>
      </c>
      <c r="W1001" s="175">
        <f>IFERROR(VLOOKUP(E1001,'Վարկանիշային չափորոշիչներ'!$G$6:$J$72,4,FALSE),0)</f>
        <v>0</v>
      </c>
      <c r="X1001" s="7">
        <f>IFERROR(VLOOKUP(F1001,'Վարկանիշային չափորոշիչներ'!$G$6:$J$72,4,FALSE),0)</f>
        <v>0</v>
      </c>
      <c r="Y1001" s="7">
        <f>IFERROR(VLOOKUP(G1001,'Վարկանիշային չափորոշիչներ'!$G$6:$J$72,4,FALSE),0)</f>
        <v>0</v>
      </c>
      <c r="Z1001" s="7">
        <f>IFERROR(VLOOKUP(H1001,'Վարկանիշային չափորոշիչներ'!$G$6:$J$72,4,FALSE),0)</f>
        <v>0</v>
      </c>
      <c r="AA1001" s="7">
        <f>IFERROR(VLOOKUP(I1001,'Վարկանիշային չափորոշիչներ'!$G$6:$J$72,4,FALSE),0)</f>
        <v>0</v>
      </c>
      <c r="AB1001" s="7">
        <f>IFERROR(VLOOKUP(J1001,'Վարկանիշային չափորոշիչներ'!$G$6:$J$72,4,FALSE),0)</f>
        <v>0</v>
      </c>
      <c r="AC1001" s="7">
        <f>IFERROR(VLOOKUP(K1001,'Վարկանիշային չափորոշիչներ'!$G$6:$J$72,4,FALSE),0)</f>
        <v>0</v>
      </c>
      <c r="AD1001" s="7">
        <f>IFERROR(VLOOKUP(L1001,'Վարկանիշային չափորոշիչներ'!$G$6:$J$72,4,FALSE),0)</f>
        <v>0</v>
      </c>
      <c r="AE1001" s="7">
        <f>IFERROR(VLOOKUP(M1001,'Վարկանիշային չափորոշիչներ'!$G$6:$J$72,4,FALSE),0)</f>
        <v>0</v>
      </c>
      <c r="AF1001" s="7">
        <f>IFERROR(VLOOKUP(N1001,'Վարկանիշային չափորոշիչներ'!$G$6:$J$72,4,FALSE),0)</f>
        <v>0</v>
      </c>
      <c r="AG1001" s="7">
        <f>IFERROR(VLOOKUP(O1001,'Վարկանիշային չափորոշիչներ'!$G$6:$J$72,4,FALSE),0)</f>
        <v>0</v>
      </c>
      <c r="AH1001" s="7">
        <f>IFERROR(VLOOKUP(P1001,'Վարկանիշային չափորոշիչներ'!$G$6:$J$72,4,FALSE),0)</f>
        <v>0</v>
      </c>
      <c r="AI1001" s="7">
        <f>IFERROR(VLOOKUP(Q1001,'Վարկանիշային չափորոշիչներ'!$G$6:$J$72,4,FALSE),0)</f>
        <v>0</v>
      </c>
      <c r="AJ1001" s="7">
        <f t="shared" si="38"/>
        <v>0</v>
      </c>
    </row>
    <row r="1002" spans="1:36" ht="30" hidden="1" x14ac:dyDescent="0.35">
      <c r="A1002" s="156">
        <v>1039</v>
      </c>
      <c r="B1002" s="161"/>
      <c r="C1002" s="71" t="s">
        <v>2075</v>
      </c>
      <c r="D1002" s="72">
        <v>517330.7</v>
      </c>
      <c r="E1002" s="46" t="s">
        <v>11</v>
      </c>
      <c r="F1002" s="46" t="s">
        <v>11</v>
      </c>
      <c r="G1002" s="46" t="s">
        <v>11</v>
      </c>
      <c r="H1002" s="46" t="s">
        <v>11</v>
      </c>
      <c r="I1002" s="46" t="s">
        <v>11</v>
      </c>
      <c r="J1002" s="46" t="s">
        <v>11</v>
      </c>
      <c r="K1002" s="46" t="s">
        <v>11</v>
      </c>
      <c r="L1002" s="46" t="s">
        <v>11</v>
      </c>
      <c r="M1002" s="46" t="s">
        <v>11</v>
      </c>
      <c r="N1002" s="46" t="s">
        <v>11</v>
      </c>
      <c r="O1002" s="46" t="s">
        <v>11</v>
      </c>
      <c r="P1002" s="46" t="s">
        <v>11</v>
      </c>
      <c r="Q1002" s="60" t="s">
        <v>11</v>
      </c>
      <c r="R1002" s="61">
        <f t="shared" si="39"/>
        <v>0</v>
      </c>
      <c r="W1002" s="175">
        <f>IFERROR(VLOOKUP(E1002,'Վարկանիշային չափորոշիչներ'!$G$6:$J$72,4,FALSE),0)</f>
        <v>0</v>
      </c>
      <c r="X1002" s="7">
        <f>IFERROR(VLOOKUP(F1002,'Վարկանիշային չափորոշիչներ'!$G$6:$J$72,4,FALSE),0)</f>
        <v>0</v>
      </c>
      <c r="Y1002" s="7">
        <f>IFERROR(VLOOKUP(G1002,'Վարկանիշային չափորոշիչներ'!$G$6:$J$72,4,FALSE),0)</f>
        <v>0</v>
      </c>
      <c r="Z1002" s="7">
        <f>IFERROR(VLOOKUP(H1002,'Վարկանիշային չափորոշիչներ'!$G$6:$J$72,4,FALSE),0)</f>
        <v>0</v>
      </c>
      <c r="AA1002" s="7">
        <f>IFERROR(VLOOKUP(I1002,'Վարկանիշային չափորոշիչներ'!$G$6:$J$72,4,FALSE),0)</f>
        <v>0</v>
      </c>
      <c r="AB1002" s="7">
        <f>IFERROR(VLOOKUP(J1002,'Վարկանիշային չափորոշիչներ'!$G$6:$J$72,4,FALSE),0)</f>
        <v>0</v>
      </c>
      <c r="AC1002" s="7">
        <f>IFERROR(VLOOKUP(K1002,'Վարկանիշային չափորոշիչներ'!$G$6:$J$72,4,FALSE),0)</f>
        <v>0</v>
      </c>
      <c r="AD1002" s="7">
        <f>IFERROR(VLOOKUP(L1002,'Վարկանիշային չափորոշիչներ'!$G$6:$J$72,4,FALSE),0)</f>
        <v>0</v>
      </c>
      <c r="AE1002" s="7">
        <f>IFERROR(VLOOKUP(M1002,'Վարկանիշային չափորոշիչներ'!$G$6:$J$72,4,FALSE),0)</f>
        <v>0</v>
      </c>
      <c r="AF1002" s="7">
        <f>IFERROR(VLOOKUP(N1002,'Վարկանիշային չափորոշիչներ'!$G$6:$J$72,4,FALSE),0)</f>
        <v>0</v>
      </c>
      <c r="AG1002" s="7">
        <f>IFERROR(VLOOKUP(O1002,'Վարկանիշային չափորոշիչներ'!$G$6:$J$72,4,FALSE),0)</f>
        <v>0</v>
      </c>
      <c r="AH1002" s="7">
        <f>IFERROR(VLOOKUP(P1002,'Վարկանիշային չափորոշիչներ'!$G$6:$J$72,4,FALSE),0)</f>
        <v>0</v>
      </c>
      <c r="AI1002" s="7">
        <f>IFERROR(VLOOKUP(Q1002,'Վարկանիշային չափորոշիչներ'!$G$6:$J$72,4,FALSE),0)</f>
        <v>0</v>
      </c>
      <c r="AJ1002" s="7">
        <f t="shared" si="38"/>
        <v>0</v>
      </c>
    </row>
    <row r="1003" spans="1:36" ht="30" hidden="1" x14ac:dyDescent="0.35">
      <c r="A1003" s="158">
        <v>1039</v>
      </c>
      <c r="B1003" s="161" t="s">
        <v>2076</v>
      </c>
      <c r="C1003" s="80" t="s">
        <v>2077</v>
      </c>
      <c r="D1003" s="68">
        <v>517330.7</v>
      </c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58"/>
      <c r="R1003" s="61">
        <f t="shared" si="39"/>
        <v>0</v>
      </c>
      <c r="W1003" s="175">
        <f>IFERROR(VLOOKUP(E1003,'Վարկանիշային չափորոշիչներ'!$G$6:$J$72,4,FALSE),0)</f>
        <v>0</v>
      </c>
      <c r="X1003" s="7">
        <f>IFERROR(VLOOKUP(F1003,'Վարկանիշային չափորոշիչներ'!$G$6:$J$72,4,FALSE),0)</f>
        <v>0</v>
      </c>
      <c r="Y1003" s="7">
        <f>IFERROR(VLOOKUP(G1003,'Վարկանիշային չափորոշիչներ'!$G$6:$J$72,4,FALSE),0)</f>
        <v>0</v>
      </c>
      <c r="Z1003" s="7">
        <f>IFERROR(VLOOKUP(H1003,'Վարկանիշային չափորոշիչներ'!$G$6:$J$72,4,FALSE),0)</f>
        <v>0</v>
      </c>
      <c r="AA1003" s="7">
        <f>IFERROR(VLOOKUP(I1003,'Վարկանիշային չափորոշիչներ'!$G$6:$J$72,4,FALSE),0)</f>
        <v>0</v>
      </c>
      <c r="AB1003" s="7">
        <f>IFERROR(VLOOKUP(J1003,'Վարկանիշային չափորոշիչներ'!$G$6:$J$72,4,FALSE),0)</f>
        <v>0</v>
      </c>
      <c r="AC1003" s="7">
        <f>IFERROR(VLOOKUP(K1003,'Վարկանիշային չափորոշիչներ'!$G$6:$J$72,4,FALSE),0)</f>
        <v>0</v>
      </c>
      <c r="AD1003" s="7">
        <f>IFERROR(VLOOKUP(L1003,'Վարկանիշային չափորոշիչներ'!$G$6:$J$72,4,FALSE),0)</f>
        <v>0</v>
      </c>
      <c r="AE1003" s="7">
        <f>IFERROR(VLOOKUP(M1003,'Վարկանիշային չափորոշիչներ'!$G$6:$J$72,4,FALSE),0)</f>
        <v>0</v>
      </c>
      <c r="AF1003" s="7">
        <f>IFERROR(VLOOKUP(N1003,'Վարկանիշային չափորոշիչներ'!$G$6:$J$72,4,FALSE),0)</f>
        <v>0</v>
      </c>
      <c r="AG1003" s="7">
        <f>IFERROR(VLOOKUP(O1003,'Վարկանիշային չափորոշիչներ'!$G$6:$J$72,4,FALSE),0)</f>
        <v>0</v>
      </c>
      <c r="AH1003" s="7">
        <f>IFERROR(VLOOKUP(P1003,'Վարկանիշային չափորոշիչներ'!$G$6:$J$72,4,FALSE),0)</f>
        <v>0</v>
      </c>
      <c r="AI1003" s="7">
        <f>IFERROR(VLOOKUP(Q1003,'Վարկանիշային չափորոշիչներ'!$G$6:$J$72,4,FALSE),0)</f>
        <v>0</v>
      </c>
      <c r="AJ1003" s="7">
        <f t="shared" si="38"/>
        <v>0</v>
      </c>
    </row>
    <row r="1004" spans="1:36" hidden="1" x14ac:dyDescent="0.35">
      <c r="A1004" s="162" t="s">
        <v>0</v>
      </c>
      <c r="B1004" s="161"/>
      <c r="C1004" s="69" t="s">
        <v>211</v>
      </c>
      <c r="D1004" s="70">
        <v>467609.2</v>
      </c>
      <c r="E1004" s="45" t="s">
        <v>11</v>
      </c>
      <c r="F1004" s="45" t="s">
        <v>11</v>
      </c>
      <c r="G1004" s="45" t="s">
        <v>11</v>
      </c>
      <c r="H1004" s="45" t="s">
        <v>11</v>
      </c>
      <c r="I1004" s="45" t="s">
        <v>11</v>
      </c>
      <c r="J1004" s="45" t="s">
        <v>11</v>
      </c>
      <c r="K1004" s="45" t="s">
        <v>11</v>
      </c>
      <c r="L1004" s="45" t="s">
        <v>11</v>
      </c>
      <c r="M1004" s="45" t="s">
        <v>11</v>
      </c>
      <c r="N1004" s="45" t="s">
        <v>11</v>
      </c>
      <c r="O1004" s="45" t="s">
        <v>11</v>
      </c>
      <c r="P1004" s="45" t="s">
        <v>11</v>
      </c>
      <c r="Q1004" s="59" t="s">
        <v>11</v>
      </c>
      <c r="R1004" s="61">
        <f t="shared" si="39"/>
        <v>0</v>
      </c>
      <c r="W1004" s="175">
        <f>IFERROR(VLOOKUP(E1004,'Վարկանիշային չափորոշիչներ'!$G$6:$J$72,4,FALSE),0)</f>
        <v>0</v>
      </c>
      <c r="X1004" s="7">
        <f>IFERROR(VLOOKUP(F1004,'Վարկանիշային չափորոշիչներ'!$G$6:$J$72,4,FALSE),0)</f>
        <v>0</v>
      </c>
      <c r="Y1004" s="7">
        <f>IFERROR(VLOOKUP(G1004,'Վարկանիշային չափորոշիչներ'!$G$6:$J$72,4,FALSE),0)</f>
        <v>0</v>
      </c>
      <c r="Z1004" s="7">
        <f>IFERROR(VLOOKUP(H1004,'Վարկանիշային չափորոշիչներ'!$G$6:$J$72,4,FALSE),0)</f>
        <v>0</v>
      </c>
      <c r="AA1004" s="7">
        <f>IFERROR(VLOOKUP(I1004,'Վարկանիշային չափորոշիչներ'!$G$6:$J$72,4,FALSE),0)</f>
        <v>0</v>
      </c>
      <c r="AB1004" s="7">
        <f>IFERROR(VLOOKUP(J1004,'Վարկանիշային չափորոշիչներ'!$G$6:$J$72,4,FALSE),0)</f>
        <v>0</v>
      </c>
      <c r="AC1004" s="7">
        <f>IFERROR(VLOOKUP(K1004,'Վարկանիշային չափորոշիչներ'!$G$6:$J$72,4,FALSE),0)</f>
        <v>0</v>
      </c>
      <c r="AD1004" s="7">
        <f>IFERROR(VLOOKUP(L1004,'Վարկանիշային չափորոշիչներ'!$G$6:$J$72,4,FALSE),0)</f>
        <v>0</v>
      </c>
      <c r="AE1004" s="7">
        <f>IFERROR(VLOOKUP(M1004,'Վարկանիշային չափորոշիչներ'!$G$6:$J$72,4,FALSE),0)</f>
        <v>0</v>
      </c>
      <c r="AF1004" s="7">
        <f>IFERROR(VLOOKUP(N1004,'Վարկանիշային չափորոշիչներ'!$G$6:$J$72,4,FALSE),0)</f>
        <v>0</v>
      </c>
      <c r="AG1004" s="7">
        <f>IFERROR(VLOOKUP(O1004,'Վարկանիշային չափորոշիչներ'!$G$6:$J$72,4,FALSE),0)</f>
        <v>0</v>
      </c>
      <c r="AH1004" s="7">
        <f>IFERROR(VLOOKUP(P1004,'Վարկանիշային չափորոշիչներ'!$G$6:$J$72,4,FALSE),0)</f>
        <v>0</v>
      </c>
      <c r="AI1004" s="7">
        <f>IFERROR(VLOOKUP(Q1004,'Վարկանիշային չափորոշիչներ'!$G$6:$J$72,4,FALSE),0)</f>
        <v>0</v>
      </c>
      <c r="AJ1004" s="7">
        <f t="shared" si="38"/>
        <v>0</v>
      </c>
    </row>
    <row r="1005" spans="1:36" ht="30" hidden="1" x14ac:dyDescent="0.35">
      <c r="A1005" s="156">
        <v>1047</v>
      </c>
      <c r="B1005" s="161"/>
      <c r="C1005" s="71" t="s">
        <v>2078</v>
      </c>
      <c r="D1005" s="72">
        <v>467609.2</v>
      </c>
      <c r="E1005" s="46" t="s">
        <v>11</v>
      </c>
      <c r="F1005" s="46" t="s">
        <v>11</v>
      </c>
      <c r="G1005" s="46" t="s">
        <v>11</v>
      </c>
      <c r="H1005" s="46" t="s">
        <v>11</v>
      </c>
      <c r="I1005" s="46" t="s">
        <v>11</v>
      </c>
      <c r="J1005" s="46" t="s">
        <v>11</v>
      </c>
      <c r="K1005" s="46" t="s">
        <v>11</v>
      </c>
      <c r="L1005" s="46" t="s">
        <v>11</v>
      </c>
      <c r="M1005" s="46" t="s">
        <v>11</v>
      </c>
      <c r="N1005" s="46" t="s">
        <v>11</v>
      </c>
      <c r="O1005" s="46" t="s">
        <v>11</v>
      </c>
      <c r="P1005" s="46" t="s">
        <v>11</v>
      </c>
      <c r="Q1005" s="60" t="s">
        <v>11</v>
      </c>
      <c r="R1005" s="61">
        <f t="shared" si="39"/>
        <v>0</v>
      </c>
      <c r="W1005" s="175">
        <f>IFERROR(VLOOKUP(E1005,'Վարկանիշային չափորոշիչներ'!$G$6:$J$72,4,FALSE),0)</f>
        <v>0</v>
      </c>
      <c r="X1005" s="7">
        <f>IFERROR(VLOOKUP(F1005,'Վարկանիշային չափորոշիչներ'!$G$6:$J$72,4,FALSE),0)</f>
        <v>0</v>
      </c>
      <c r="Y1005" s="7">
        <f>IFERROR(VLOOKUP(G1005,'Վարկանիշային չափորոշիչներ'!$G$6:$J$72,4,FALSE),0)</f>
        <v>0</v>
      </c>
      <c r="Z1005" s="7">
        <f>IFERROR(VLOOKUP(H1005,'Վարկանիշային չափորոշիչներ'!$G$6:$J$72,4,FALSE),0)</f>
        <v>0</v>
      </c>
      <c r="AA1005" s="7">
        <f>IFERROR(VLOOKUP(I1005,'Վարկանիշային չափորոշիչներ'!$G$6:$J$72,4,FALSE),0)</f>
        <v>0</v>
      </c>
      <c r="AB1005" s="7">
        <f>IFERROR(VLOOKUP(J1005,'Վարկանիշային չափորոշիչներ'!$G$6:$J$72,4,FALSE),0)</f>
        <v>0</v>
      </c>
      <c r="AC1005" s="7">
        <f>IFERROR(VLOOKUP(K1005,'Վարկանիշային չափորոշիչներ'!$G$6:$J$72,4,FALSE),0)</f>
        <v>0</v>
      </c>
      <c r="AD1005" s="7">
        <f>IFERROR(VLOOKUP(L1005,'Վարկանիշային չափորոշիչներ'!$G$6:$J$72,4,FALSE),0)</f>
        <v>0</v>
      </c>
      <c r="AE1005" s="7">
        <f>IFERROR(VLOOKUP(M1005,'Վարկանիշային չափորոշիչներ'!$G$6:$J$72,4,FALSE),0)</f>
        <v>0</v>
      </c>
      <c r="AF1005" s="7">
        <f>IFERROR(VLOOKUP(N1005,'Վարկանիշային չափորոշիչներ'!$G$6:$J$72,4,FALSE),0)</f>
        <v>0</v>
      </c>
      <c r="AG1005" s="7">
        <f>IFERROR(VLOOKUP(O1005,'Վարկանիշային չափորոշիչներ'!$G$6:$J$72,4,FALSE),0)</f>
        <v>0</v>
      </c>
      <c r="AH1005" s="7">
        <f>IFERROR(VLOOKUP(P1005,'Վարկանիշային չափորոշիչներ'!$G$6:$J$72,4,FALSE),0)</f>
        <v>0</v>
      </c>
      <c r="AI1005" s="7">
        <f>IFERROR(VLOOKUP(Q1005,'Վարկանիշային չափորոշիչներ'!$G$6:$J$72,4,FALSE),0)</f>
        <v>0</v>
      </c>
      <c r="AJ1005" s="7">
        <f t="shared" si="38"/>
        <v>0</v>
      </c>
    </row>
    <row r="1006" spans="1:36" ht="30" hidden="1" x14ac:dyDescent="0.35">
      <c r="A1006" s="158">
        <v>1047</v>
      </c>
      <c r="B1006" s="161" t="s">
        <v>2079</v>
      </c>
      <c r="C1006" s="80" t="s">
        <v>2080</v>
      </c>
      <c r="D1006" s="68">
        <v>467609.2</v>
      </c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58"/>
      <c r="R1006" s="61">
        <f t="shared" si="39"/>
        <v>0</v>
      </c>
      <c r="W1006" s="175">
        <f>IFERROR(VLOOKUP(E1006,'Վարկանիշային չափորոշիչներ'!$G$6:$J$72,4,FALSE),0)</f>
        <v>0</v>
      </c>
      <c r="X1006" s="7">
        <f>IFERROR(VLOOKUP(F1006,'Վարկանիշային չափորոշիչներ'!$G$6:$J$72,4,FALSE),0)</f>
        <v>0</v>
      </c>
      <c r="Y1006" s="7">
        <f>IFERROR(VLOOKUP(G1006,'Վարկանիշային չափորոշիչներ'!$G$6:$J$72,4,FALSE),0)</f>
        <v>0</v>
      </c>
      <c r="Z1006" s="7">
        <f>IFERROR(VLOOKUP(H1006,'Վարկանիշային չափորոշիչներ'!$G$6:$J$72,4,FALSE),0)</f>
        <v>0</v>
      </c>
      <c r="AA1006" s="7">
        <f>IFERROR(VLOOKUP(I1006,'Վարկանիշային չափորոշիչներ'!$G$6:$J$72,4,FALSE),0)</f>
        <v>0</v>
      </c>
      <c r="AB1006" s="7">
        <f>IFERROR(VLOOKUP(J1006,'Վարկանիշային չափորոշիչներ'!$G$6:$J$72,4,FALSE),0)</f>
        <v>0</v>
      </c>
      <c r="AC1006" s="7">
        <f>IFERROR(VLOOKUP(K1006,'Վարկանիշային չափորոշիչներ'!$G$6:$J$72,4,FALSE),0)</f>
        <v>0</v>
      </c>
      <c r="AD1006" s="7">
        <f>IFERROR(VLOOKUP(L1006,'Վարկանիշային չափորոշիչներ'!$G$6:$J$72,4,FALSE),0)</f>
        <v>0</v>
      </c>
      <c r="AE1006" s="7">
        <f>IFERROR(VLOOKUP(M1006,'Վարկանիշային չափորոշիչներ'!$G$6:$J$72,4,FALSE),0)</f>
        <v>0</v>
      </c>
      <c r="AF1006" s="7">
        <f>IFERROR(VLOOKUP(N1006,'Վարկանիշային չափորոշիչներ'!$G$6:$J$72,4,FALSE),0)</f>
        <v>0</v>
      </c>
      <c r="AG1006" s="7">
        <f>IFERROR(VLOOKUP(O1006,'Վարկանիշային չափորոշիչներ'!$G$6:$J$72,4,FALSE),0)</f>
        <v>0</v>
      </c>
      <c r="AH1006" s="7">
        <f>IFERROR(VLOOKUP(P1006,'Վարկանիշային չափորոշիչներ'!$G$6:$J$72,4,FALSE),0)</f>
        <v>0</v>
      </c>
      <c r="AI1006" s="7">
        <f>IFERROR(VLOOKUP(Q1006,'Վարկանիշային չափորոշիչներ'!$G$6:$J$72,4,FALSE),0)</f>
        <v>0</v>
      </c>
      <c r="AJ1006" s="7">
        <f t="shared" si="38"/>
        <v>0</v>
      </c>
    </row>
    <row r="1007" spans="1:36" hidden="1" x14ac:dyDescent="0.35">
      <c r="A1007" s="162" t="s">
        <v>0</v>
      </c>
      <c r="B1007" s="161"/>
      <c r="C1007" s="69" t="s">
        <v>212</v>
      </c>
      <c r="D1007" s="70">
        <v>420234.7</v>
      </c>
      <c r="E1007" s="45" t="s">
        <v>11</v>
      </c>
      <c r="F1007" s="45" t="s">
        <v>11</v>
      </c>
      <c r="G1007" s="45" t="s">
        <v>11</v>
      </c>
      <c r="H1007" s="45" t="s">
        <v>11</v>
      </c>
      <c r="I1007" s="45" t="s">
        <v>11</v>
      </c>
      <c r="J1007" s="45" t="s">
        <v>11</v>
      </c>
      <c r="K1007" s="45" t="s">
        <v>11</v>
      </c>
      <c r="L1007" s="45" t="s">
        <v>11</v>
      </c>
      <c r="M1007" s="45" t="s">
        <v>11</v>
      </c>
      <c r="N1007" s="45" t="s">
        <v>11</v>
      </c>
      <c r="O1007" s="45" t="s">
        <v>11</v>
      </c>
      <c r="P1007" s="45" t="s">
        <v>11</v>
      </c>
      <c r="Q1007" s="59" t="s">
        <v>11</v>
      </c>
      <c r="R1007" s="61">
        <f t="shared" si="39"/>
        <v>0</v>
      </c>
      <c r="W1007" s="175">
        <f>IFERROR(VLOOKUP(E1007,'Վարկանիշային չափորոշիչներ'!$G$6:$J$72,4,FALSE),0)</f>
        <v>0</v>
      </c>
      <c r="X1007" s="7">
        <f>IFERROR(VLOOKUP(F1007,'Վարկանիշային չափորոշիչներ'!$G$6:$J$72,4,FALSE),0)</f>
        <v>0</v>
      </c>
      <c r="Y1007" s="7">
        <f>IFERROR(VLOOKUP(G1007,'Վարկանիշային չափորոշիչներ'!$G$6:$J$72,4,FALSE),0)</f>
        <v>0</v>
      </c>
      <c r="Z1007" s="7">
        <f>IFERROR(VLOOKUP(H1007,'Վարկանիշային չափորոշիչներ'!$G$6:$J$72,4,FALSE),0)</f>
        <v>0</v>
      </c>
      <c r="AA1007" s="7">
        <f>IFERROR(VLOOKUP(I1007,'Վարկանիշային չափորոշիչներ'!$G$6:$J$72,4,FALSE),0)</f>
        <v>0</v>
      </c>
      <c r="AB1007" s="7">
        <f>IFERROR(VLOOKUP(J1007,'Վարկանիշային չափորոշիչներ'!$G$6:$J$72,4,FALSE),0)</f>
        <v>0</v>
      </c>
      <c r="AC1007" s="7">
        <f>IFERROR(VLOOKUP(K1007,'Վարկանիշային չափորոշիչներ'!$G$6:$J$72,4,FALSE),0)</f>
        <v>0</v>
      </c>
      <c r="AD1007" s="7">
        <f>IFERROR(VLOOKUP(L1007,'Վարկանիշային չափորոշիչներ'!$G$6:$J$72,4,FALSE),0)</f>
        <v>0</v>
      </c>
      <c r="AE1007" s="7">
        <f>IFERROR(VLOOKUP(M1007,'Վարկանիշային չափորոշիչներ'!$G$6:$J$72,4,FALSE),0)</f>
        <v>0</v>
      </c>
      <c r="AF1007" s="7">
        <f>IFERROR(VLOOKUP(N1007,'Վարկանիշային չափորոշիչներ'!$G$6:$J$72,4,FALSE),0)</f>
        <v>0</v>
      </c>
      <c r="AG1007" s="7">
        <f>IFERROR(VLOOKUP(O1007,'Վարկանիշային չափորոշիչներ'!$G$6:$J$72,4,FALSE),0)</f>
        <v>0</v>
      </c>
      <c r="AH1007" s="7">
        <f>IFERROR(VLOOKUP(P1007,'Վարկանիշային չափորոշիչներ'!$G$6:$J$72,4,FALSE),0)</f>
        <v>0</v>
      </c>
      <c r="AI1007" s="7">
        <f>IFERROR(VLOOKUP(Q1007,'Վարկանիշային չափորոշիչներ'!$G$6:$J$72,4,FALSE),0)</f>
        <v>0</v>
      </c>
      <c r="AJ1007" s="7">
        <f t="shared" si="38"/>
        <v>0</v>
      </c>
    </row>
    <row r="1008" spans="1:36" ht="30" hidden="1" x14ac:dyDescent="0.35">
      <c r="A1008" s="156">
        <v>1051</v>
      </c>
      <c r="B1008" s="161"/>
      <c r="C1008" s="71" t="s">
        <v>2081</v>
      </c>
      <c r="D1008" s="72">
        <v>420234.7</v>
      </c>
      <c r="E1008" s="46" t="s">
        <v>11</v>
      </c>
      <c r="F1008" s="46" t="s">
        <v>11</v>
      </c>
      <c r="G1008" s="46" t="s">
        <v>11</v>
      </c>
      <c r="H1008" s="46" t="s">
        <v>11</v>
      </c>
      <c r="I1008" s="46" t="s">
        <v>11</v>
      </c>
      <c r="J1008" s="46" t="s">
        <v>11</v>
      </c>
      <c r="K1008" s="46" t="s">
        <v>11</v>
      </c>
      <c r="L1008" s="46" t="s">
        <v>11</v>
      </c>
      <c r="M1008" s="46" t="s">
        <v>11</v>
      </c>
      <c r="N1008" s="46" t="s">
        <v>11</v>
      </c>
      <c r="O1008" s="46" t="s">
        <v>11</v>
      </c>
      <c r="P1008" s="46" t="s">
        <v>11</v>
      </c>
      <c r="Q1008" s="60" t="s">
        <v>11</v>
      </c>
      <c r="R1008" s="61">
        <f t="shared" si="39"/>
        <v>0</v>
      </c>
      <c r="W1008" s="175">
        <f>IFERROR(VLOOKUP(E1008,'Վարկանիշային չափորոշիչներ'!$G$6:$J$72,4,FALSE),0)</f>
        <v>0</v>
      </c>
      <c r="X1008" s="7">
        <f>IFERROR(VLOOKUP(F1008,'Վարկանիշային չափորոշիչներ'!$G$6:$J$72,4,FALSE),0)</f>
        <v>0</v>
      </c>
      <c r="Y1008" s="7">
        <f>IFERROR(VLOOKUP(G1008,'Վարկանիշային չափորոշիչներ'!$G$6:$J$72,4,FALSE),0)</f>
        <v>0</v>
      </c>
      <c r="Z1008" s="7">
        <f>IFERROR(VLOOKUP(H1008,'Վարկանիշային չափորոշիչներ'!$G$6:$J$72,4,FALSE),0)</f>
        <v>0</v>
      </c>
      <c r="AA1008" s="7">
        <f>IFERROR(VLOOKUP(I1008,'Վարկանիշային չափորոշիչներ'!$G$6:$J$72,4,FALSE),0)</f>
        <v>0</v>
      </c>
      <c r="AB1008" s="7">
        <f>IFERROR(VLOOKUP(J1008,'Վարկանիշային չափորոշիչներ'!$G$6:$J$72,4,FALSE),0)</f>
        <v>0</v>
      </c>
      <c r="AC1008" s="7">
        <f>IFERROR(VLOOKUP(K1008,'Վարկանիշային չափորոշիչներ'!$G$6:$J$72,4,FALSE),0)</f>
        <v>0</v>
      </c>
      <c r="AD1008" s="7">
        <f>IFERROR(VLOOKUP(L1008,'Վարկանիշային չափորոշիչներ'!$G$6:$J$72,4,FALSE),0)</f>
        <v>0</v>
      </c>
      <c r="AE1008" s="7">
        <f>IFERROR(VLOOKUP(M1008,'Վարկանիշային չափորոշիչներ'!$G$6:$J$72,4,FALSE),0)</f>
        <v>0</v>
      </c>
      <c r="AF1008" s="7">
        <f>IFERROR(VLOOKUP(N1008,'Վարկանիշային չափորոշիչներ'!$G$6:$J$72,4,FALSE),0)</f>
        <v>0</v>
      </c>
      <c r="AG1008" s="7">
        <f>IFERROR(VLOOKUP(O1008,'Վարկանիշային չափորոշիչներ'!$G$6:$J$72,4,FALSE),0)</f>
        <v>0</v>
      </c>
      <c r="AH1008" s="7">
        <f>IFERROR(VLOOKUP(P1008,'Վարկանիշային չափորոշիչներ'!$G$6:$J$72,4,FALSE),0)</f>
        <v>0</v>
      </c>
      <c r="AI1008" s="7">
        <f>IFERROR(VLOOKUP(Q1008,'Վարկանիշային չափորոշիչներ'!$G$6:$J$72,4,FALSE),0)</f>
        <v>0</v>
      </c>
      <c r="AJ1008" s="7">
        <f t="shared" si="38"/>
        <v>0</v>
      </c>
    </row>
    <row r="1009" spans="1:36" ht="30" hidden="1" x14ac:dyDescent="0.35">
      <c r="A1009" s="158">
        <v>1051</v>
      </c>
      <c r="B1009" s="161" t="s">
        <v>2082</v>
      </c>
      <c r="C1009" s="88" t="s">
        <v>2083</v>
      </c>
      <c r="D1009" s="68">
        <v>420234.7</v>
      </c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58"/>
      <c r="R1009" s="61">
        <f t="shared" si="39"/>
        <v>0</v>
      </c>
      <c r="W1009" s="175">
        <f>IFERROR(VLOOKUP(E1009,'Վարկանիշային չափորոշիչներ'!$G$6:$J$72,4,FALSE),0)</f>
        <v>0</v>
      </c>
      <c r="X1009" s="7">
        <f>IFERROR(VLOOKUP(F1009,'Վարկանիշային չափորոշիչներ'!$G$6:$J$72,4,FALSE),0)</f>
        <v>0</v>
      </c>
      <c r="Y1009" s="7">
        <f>IFERROR(VLOOKUP(G1009,'Վարկանիշային չափորոշիչներ'!$G$6:$J$72,4,FALSE),0)</f>
        <v>0</v>
      </c>
      <c r="Z1009" s="7">
        <f>IFERROR(VLOOKUP(H1009,'Վարկանիշային չափորոշիչներ'!$G$6:$J$72,4,FALSE),0)</f>
        <v>0</v>
      </c>
      <c r="AA1009" s="7">
        <f>IFERROR(VLOOKUP(I1009,'Վարկանիշային չափորոշիչներ'!$G$6:$J$72,4,FALSE),0)</f>
        <v>0</v>
      </c>
      <c r="AB1009" s="7">
        <f>IFERROR(VLOOKUP(J1009,'Վարկանիշային չափորոշիչներ'!$G$6:$J$72,4,FALSE),0)</f>
        <v>0</v>
      </c>
      <c r="AC1009" s="7">
        <f>IFERROR(VLOOKUP(K1009,'Վարկանիշային չափորոշիչներ'!$G$6:$J$72,4,FALSE),0)</f>
        <v>0</v>
      </c>
      <c r="AD1009" s="7">
        <f>IFERROR(VLOOKUP(L1009,'Վարկանիշային չափորոշիչներ'!$G$6:$J$72,4,FALSE),0)</f>
        <v>0</v>
      </c>
      <c r="AE1009" s="7">
        <f>IFERROR(VLOOKUP(M1009,'Վարկանիշային չափորոշիչներ'!$G$6:$J$72,4,FALSE),0)</f>
        <v>0</v>
      </c>
      <c r="AF1009" s="7">
        <f>IFERROR(VLOOKUP(N1009,'Վարկանիշային չափորոշիչներ'!$G$6:$J$72,4,FALSE),0)</f>
        <v>0</v>
      </c>
      <c r="AG1009" s="7">
        <f>IFERROR(VLOOKUP(O1009,'Վարկանիշային չափորոշիչներ'!$G$6:$J$72,4,FALSE),0)</f>
        <v>0</v>
      </c>
      <c r="AH1009" s="7">
        <f>IFERROR(VLOOKUP(P1009,'Վարկանիշային չափորոշիչներ'!$G$6:$J$72,4,FALSE),0)</f>
        <v>0</v>
      </c>
      <c r="AI1009" s="7">
        <f>IFERROR(VLOOKUP(Q1009,'Վարկանիշային չափորոշիչներ'!$G$6:$J$72,4,FALSE),0)</f>
        <v>0</v>
      </c>
      <c r="AJ1009" s="7">
        <f t="shared" si="38"/>
        <v>0</v>
      </c>
    </row>
    <row r="1010" spans="1:36" hidden="1" x14ac:dyDescent="0.35">
      <c r="A1010" s="156" t="s">
        <v>0</v>
      </c>
      <c r="B1010" s="161"/>
      <c r="C1010" s="69" t="s">
        <v>213</v>
      </c>
      <c r="D1010" s="70">
        <v>483989.3</v>
      </c>
      <c r="E1010" s="45" t="s">
        <v>11</v>
      </c>
      <c r="F1010" s="45" t="s">
        <v>11</v>
      </c>
      <c r="G1010" s="45" t="s">
        <v>11</v>
      </c>
      <c r="H1010" s="45" t="s">
        <v>11</v>
      </c>
      <c r="I1010" s="45" t="s">
        <v>11</v>
      </c>
      <c r="J1010" s="45" t="s">
        <v>11</v>
      </c>
      <c r="K1010" s="45" t="s">
        <v>11</v>
      </c>
      <c r="L1010" s="45" t="s">
        <v>11</v>
      </c>
      <c r="M1010" s="45" t="s">
        <v>11</v>
      </c>
      <c r="N1010" s="45" t="s">
        <v>11</v>
      </c>
      <c r="O1010" s="45" t="s">
        <v>11</v>
      </c>
      <c r="P1010" s="45" t="s">
        <v>11</v>
      </c>
      <c r="Q1010" s="59" t="s">
        <v>11</v>
      </c>
      <c r="R1010" s="61">
        <f t="shared" si="39"/>
        <v>0</v>
      </c>
      <c r="W1010" s="175">
        <f>IFERROR(VLOOKUP(E1010,'Վարկանիշային չափորոշիչներ'!$G$6:$J$72,4,FALSE),0)</f>
        <v>0</v>
      </c>
      <c r="X1010" s="7">
        <f>IFERROR(VLOOKUP(F1010,'Վարկանիշային չափորոշիչներ'!$G$6:$J$72,4,FALSE),0)</f>
        <v>0</v>
      </c>
      <c r="Y1010" s="7">
        <f>IFERROR(VLOOKUP(G1010,'Վարկանիշային չափորոշիչներ'!$G$6:$J$72,4,FALSE),0)</f>
        <v>0</v>
      </c>
      <c r="Z1010" s="7">
        <f>IFERROR(VLOOKUP(H1010,'Վարկանիշային չափորոշիչներ'!$G$6:$J$72,4,FALSE),0)</f>
        <v>0</v>
      </c>
      <c r="AA1010" s="7">
        <f>IFERROR(VLOOKUP(I1010,'Վարկանիշային չափորոշիչներ'!$G$6:$J$72,4,FALSE),0)</f>
        <v>0</v>
      </c>
      <c r="AB1010" s="7">
        <f>IFERROR(VLOOKUP(J1010,'Վարկանիշային չափորոշիչներ'!$G$6:$J$72,4,FALSE),0)</f>
        <v>0</v>
      </c>
      <c r="AC1010" s="7">
        <f>IFERROR(VLOOKUP(K1010,'Վարկանիշային չափորոշիչներ'!$G$6:$J$72,4,FALSE),0)</f>
        <v>0</v>
      </c>
      <c r="AD1010" s="7">
        <f>IFERROR(VLOOKUP(L1010,'Վարկանիշային չափորոշիչներ'!$G$6:$J$72,4,FALSE),0)</f>
        <v>0</v>
      </c>
      <c r="AE1010" s="7">
        <f>IFERROR(VLOOKUP(M1010,'Վարկանիշային չափորոշիչներ'!$G$6:$J$72,4,FALSE),0)</f>
        <v>0</v>
      </c>
      <c r="AF1010" s="7">
        <f>IFERROR(VLOOKUP(N1010,'Վարկանիշային չափորոշիչներ'!$G$6:$J$72,4,FALSE),0)</f>
        <v>0</v>
      </c>
      <c r="AG1010" s="7">
        <f>IFERROR(VLOOKUP(O1010,'Վարկանիշային չափորոշիչներ'!$G$6:$J$72,4,FALSE),0)</f>
        <v>0</v>
      </c>
      <c r="AH1010" s="7">
        <f>IFERROR(VLOOKUP(P1010,'Վարկանիշային չափորոշիչներ'!$G$6:$J$72,4,FALSE),0)</f>
        <v>0</v>
      </c>
      <c r="AI1010" s="7">
        <f>IFERROR(VLOOKUP(Q1010,'Վարկանիշային չափորոշիչներ'!$G$6:$J$72,4,FALSE),0)</f>
        <v>0</v>
      </c>
      <c r="AJ1010" s="7">
        <f t="shared" si="38"/>
        <v>0</v>
      </c>
    </row>
    <row r="1011" spans="1:36" ht="30" hidden="1" x14ac:dyDescent="0.35">
      <c r="A1011" s="158">
        <v>1055</v>
      </c>
      <c r="B1011" s="161"/>
      <c r="C1011" s="71" t="s">
        <v>2084</v>
      </c>
      <c r="D1011" s="72">
        <v>483989.3</v>
      </c>
      <c r="E1011" s="46" t="s">
        <v>11</v>
      </c>
      <c r="F1011" s="46" t="s">
        <v>11</v>
      </c>
      <c r="G1011" s="46" t="s">
        <v>11</v>
      </c>
      <c r="H1011" s="46" t="s">
        <v>11</v>
      </c>
      <c r="I1011" s="46" t="s">
        <v>11</v>
      </c>
      <c r="J1011" s="46" t="s">
        <v>11</v>
      </c>
      <c r="K1011" s="46" t="s">
        <v>11</v>
      </c>
      <c r="L1011" s="46" t="s">
        <v>11</v>
      </c>
      <c r="M1011" s="46" t="s">
        <v>11</v>
      </c>
      <c r="N1011" s="46" t="s">
        <v>11</v>
      </c>
      <c r="O1011" s="46" t="s">
        <v>11</v>
      </c>
      <c r="P1011" s="46" t="s">
        <v>11</v>
      </c>
      <c r="Q1011" s="60" t="s">
        <v>11</v>
      </c>
      <c r="R1011" s="61">
        <f t="shared" si="39"/>
        <v>0</v>
      </c>
      <c r="W1011" s="175">
        <f>IFERROR(VLOOKUP(E1011,'Վարկանիշային չափորոշիչներ'!$G$6:$J$72,4,FALSE),0)</f>
        <v>0</v>
      </c>
      <c r="X1011" s="7">
        <f>IFERROR(VLOOKUP(F1011,'Վարկանիշային չափորոշիչներ'!$G$6:$J$72,4,FALSE),0)</f>
        <v>0</v>
      </c>
      <c r="Y1011" s="7">
        <f>IFERROR(VLOOKUP(G1011,'Վարկանիշային չափորոշիչներ'!$G$6:$J$72,4,FALSE),0)</f>
        <v>0</v>
      </c>
      <c r="Z1011" s="7">
        <f>IFERROR(VLOOKUP(H1011,'Վարկանիշային չափորոշիչներ'!$G$6:$J$72,4,FALSE),0)</f>
        <v>0</v>
      </c>
      <c r="AA1011" s="7">
        <f>IFERROR(VLOOKUP(I1011,'Վարկանիշային չափորոշիչներ'!$G$6:$J$72,4,FALSE),0)</f>
        <v>0</v>
      </c>
      <c r="AB1011" s="7">
        <f>IFERROR(VLOOKUP(J1011,'Վարկանիշային չափորոշիչներ'!$G$6:$J$72,4,FALSE),0)</f>
        <v>0</v>
      </c>
      <c r="AC1011" s="7">
        <f>IFERROR(VLOOKUP(K1011,'Վարկանիշային չափորոշիչներ'!$G$6:$J$72,4,FALSE),0)</f>
        <v>0</v>
      </c>
      <c r="AD1011" s="7">
        <f>IFERROR(VLOOKUP(L1011,'Վարկանիշային չափորոշիչներ'!$G$6:$J$72,4,FALSE),0)</f>
        <v>0</v>
      </c>
      <c r="AE1011" s="7">
        <f>IFERROR(VLOOKUP(M1011,'Վարկանիշային չափորոշիչներ'!$G$6:$J$72,4,FALSE),0)</f>
        <v>0</v>
      </c>
      <c r="AF1011" s="7">
        <f>IFERROR(VLOOKUP(N1011,'Վարկանիշային չափորոշիչներ'!$G$6:$J$72,4,FALSE),0)</f>
        <v>0</v>
      </c>
      <c r="AG1011" s="7">
        <f>IFERROR(VLOOKUP(O1011,'Վարկանիշային չափորոշիչներ'!$G$6:$J$72,4,FALSE),0)</f>
        <v>0</v>
      </c>
      <c r="AH1011" s="7">
        <f>IFERROR(VLOOKUP(P1011,'Վարկանիշային չափորոշիչներ'!$G$6:$J$72,4,FALSE),0)</f>
        <v>0</v>
      </c>
      <c r="AI1011" s="7">
        <f>IFERROR(VLOOKUP(Q1011,'Վարկանիշային չափորոշիչներ'!$G$6:$J$72,4,FALSE),0)</f>
        <v>0</v>
      </c>
      <c r="AJ1011" s="7">
        <f t="shared" si="38"/>
        <v>0</v>
      </c>
    </row>
    <row r="1012" spans="1:36" ht="30" hidden="1" x14ac:dyDescent="0.35">
      <c r="A1012" s="160">
        <v>1055</v>
      </c>
      <c r="B1012" s="161" t="s">
        <v>2085</v>
      </c>
      <c r="C1012" s="80" t="s">
        <v>2086</v>
      </c>
      <c r="D1012" s="68">
        <v>483989.3</v>
      </c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58"/>
      <c r="R1012" s="61">
        <f t="shared" si="39"/>
        <v>0</v>
      </c>
      <c r="W1012" s="175">
        <f>IFERROR(VLOOKUP(E1012,'Վարկանիշային չափորոշիչներ'!$G$6:$J$72,4,FALSE),0)</f>
        <v>0</v>
      </c>
      <c r="X1012" s="7">
        <f>IFERROR(VLOOKUP(F1012,'Վարկանիշային չափորոշիչներ'!$G$6:$J$72,4,FALSE),0)</f>
        <v>0</v>
      </c>
      <c r="Y1012" s="7">
        <f>IFERROR(VLOOKUP(G1012,'Վարկանիշային չափորոշիչներ'!$G$6:$J$72,4,FALSE),0)</f>
        <v>0</v>
      </c>
      <c r="Z1012" s="7">
        <f>IFERROR(VLOOKUP(H1012,'Վարկանիշային չափորոշիչներ'!$G$6:$J$72,4,FALSE),0)</f>
        <v>0</v>
      </c>
      <c r="AA1012" s="7">
        <f>IFERROR(VLOOKUP(I1012,'Վարկանիշային չափորոշիչներ'!$G$6:$J$72,4,FALSE),0)</f>
        <v>0</v>
      </c>
      <c r="AB1012" s="7">
        <f>IFERROR(VLOOKUP(J1012,'Վարկանիշային չափորոշիչներ'!$G$6:$J$72,4,FALSE),0)</f>
        <v>0</v>
      </c>
      <c r="AC1012" s="7">
        <f>IFERROR(VLOOKUP(K1012,'Վարկանիշային չափորոշիչներ'!$G$6:$J$72,4,FALSE),0)</f>
        <v>0</v>
      </c>
      <c r="AD1012" s="7">
        <f>IFERROR(VLOOKUP(L1012,'Վարկանիշային չափորոշիչներ'!$G$6:$J$72,4,FALSE),0)</f>
        <v>0</v>
      </c>
      <c r="AE1012" s="7">
        <f>IFERROR(VLOOKUP(M1012,'Վարկանիշային չափորոշիչներ'!$G$6:$J$72,4,FALSE),0)</f>
        <v>0</v>
      </c>
      <c r="AF1012" s="7">
        <f>IFERROR(VLOOKUP(N1012,'Վարկանիշային չափորոշիչներ'!$G$6:$J$72,4,FALSE),0)</f>
        <v>0</v>
      </c>
      <c r="AG1012" s="7">
        <f>IFERROR(VLOOKUP(O1012,'Վարկանիշային չափորոշիչներ'!$G$6:$J$72,4,FALSE),0)</f>
        <v>0</v>
      </c>
      <c r="AH1012" s="7">
        <f>IFERROR(VLOOKUP(P1012,'Վարկանիշային չափորոշիչներ'!$G$6:$J$72,4,FALSE),0)</f>
        <v>0</v>
      </c>
      <c r="AI1012" s="7">
        <f>IFERROR(VLOOKUP(Q1012,'Վարկանիշային չափորոշիչներ'!$G$6:$J$72,4,FALSE),0)</f>
        <v>0</v>
      </c>
      <c r="AJ1012" s="7">
        <f t="shared" si="38"/>
        <v>0</v>
      </c>
    </row>
    <row r="1013" spans="1:36" hidden="1" x14ac:dyDescent="0.35">
      <c r="A1013" s="158" t="s">
        <v>0</v>
      </c>
      <c r="B1013" s="161"/>
      <c r="C1013" s="69" t="s">
        <v>214</v>
      </c>
      <c r="D1013" s="70">
        <v>69262489.822905898</v>
      </c>
      <c r="E1013" s="45" t="s">
        <v>11</v>
      </c>
      <c r="F1013" s="45" t="s">
        <v>11</v>
      </c>
      <c r="G1013" s="45" t="s">
        <v>11</v>
      </c>
      <c r="H1013" s="45" t="s">
        <v>11</v>
      </c>
      <c r="I1013" s="45" t="s">
        <v>11</v>
      </c>
      <c r="J1013" s="45" t="s">
        <v>11</v>
      </c>
      <c r="K1013" s="45" t="s">
        <v>11</v>
      </c>
      <c r="L1013" s="45" t="s">
        <v>11</v>
      </c>
      <c r="M1013" s="45" t="s">
        <v>11</v>
      </c>
      <c r="N1013" s="45" t="s">
        <v>11</v>
      </c>
      <c r="O1013" s="45" t="s">
        <v>11</v>
      </c>
      <c r="P1013" s="45" t="s">
        <v>11</v>
      </c>
      <c r="Q1013" s="59" t="s">
        <v>11</v>
      </c>
      <c r="R1013" s="61">
        <f t="shared" si="39"/>
        <v>0</v>
      </c>
      <c r="W1013" s="175">
        <f>IFERROR(VLOOKUP(E1013,'Վարկանիշային չափորոշիչներ'!$G$6:$J$72,4,FALSE),0)</f>
        <v>0</v>
      </c>
      <c r="X1013" s="7">
        <f>IFERROR(VLOOKUP(F1013,'Վարկանիշային չափորոշիչներ'!$G$6:$J$72,4,FALSE),0)</f>
        <v>0</v>
      </c>
      <c r="Y1013" s="7">
        <f>IFERROR(VLOOKUP(G1013,'Վարկանիշային չափորոշիչներ'!$G$6:$J$72,4,FALSE),0)</f>
        <v>0</v>
      </c>
      <c r="Z1013" s="7">
        <f>IFERROR(VLOOKUP(H1013,'Վարկանիշային չափորոշիչներ'!$G$6:$J$72,4,FALSE),0)</f>
        <v>0</v>
      </c>
      <c r="AA1013" s="7">
        <f>IFERROR(VLOOKUP(I1013,'Վարկանիշային չափորոշիչներ'!$G$6:$J$72,4,FALSE),0)</f>
        <v>0</v>
      </c>
      <c r="AB1013" s="7">
        <f>IFERROR(VLOOKUP(J1013,'Վարկանիշային չափորոշիչներ'!$G$6:$J$72,4,FALSE),0)</f>
        <v>0</v>
      </c>
      <c r="AC1013" s="7">
        <f>IFERROR(VLOOKUP(K1013,'Վարկանիշային չափորոշիչներ'!$G$6:$J$72,4,FALSE),0)</f>
        <v>0</v>
      </c>
      <c r="AD1013" s="7">
        <f>IFERROR(VLOOKUP(L1013,'Վարկանիշային չափորոշիչներ'!$G$6:$J$72,4,FALSE),0)</f>
        <v>0</v>
      </c>
      <c r="AE1013" s="7">
        <f>IFERROR(VLOOKUP(M1013,'Վարկանիշային չափորոշիչներ'!$G$6:$J$72,4,FALSE),0)</f>
        <v>0</v>
      </c>
      <c r="AF1013" s="7">
        <f>IFERROR(VLOOKUP(N1013,'Վարկանիշային չափորոշիչներ'!$G$6:$J$72,4,FALSE),0)</f>
        <v>0</v>
      </c>
      <c r="AG1013" s="7">
        <f>IFERROR(VLOOKUP(O1013,'Վարկանիշային չափորոշիչներ'!$G$6:$J$72,4,FALSE),0)</f>
        <v>0</v>
      </c>
      <c r="AH1013" s="7">
        <f>IFERROR(VLOOKUP(P1013,'Վարկանիշային չափորոշիչներ'!$G$6:$J$72,4,FALSE),0)</f>
        <v>0</v>
      </c>
      <c r="AI1013" s="7">
        <f>IFERROR(VLOOKUP(Q1013,'Վարկանիշային չափորոշիչներ'!$G$6:$J$72,4,FALSE),0)</f>
        <v>0</v>
      </c>
      <c r="AJ1013" s="7">
        <f t="shared" si="38"/>
        <v>0</v>
      </c>
    </row>
    <row r="1014" spans="1:36" hidden="1" x14ac:dyDescent="0.35">
      <c r="A1014" s="160">
        <v>1139</v>
      </c>
      <c r="B1014" s="161"/>
      <c r="C1014" s="71" t="s">
        <v>2087</v>
      </c>
      <c r="D1014" s="72">
        <v>69006489.822905898</v>
      </c>
      <c r="E1014" s="46" t="s">
        <v>11</v>
      </c>
      <c r="F1014" s="46" t="s">
        <v>11</v>
      </c>
      <c r="G1014" s="46" t="s">
        <v>11</v>
      </c>
      <c r="H1014" s="46" t="s">
        <v>11</v>
      </c>
      <c r="I1014" s="46" t="s">
        <v>11</v>
      </c>
      <c r="J1014" s="46" t="s">
        <v>11</v>
      </c>
      <c r="K1014" s="46" t="s">
        <v>11</v>
      </c>
      <c r="L1014" s="46" t="s">
        <v>11</v>
      </c>
      <c r="M1014" s="46" t="s">
        <v>11</v>
      </c>
      <c r="N1014" s="46" t="s">
        <v>11</v>
      </c>
      <c r="O1014" s="46" t="s">
        <v>11</v>
      </c>
      <c r="P1014" s="46" t="s">
        <v>11</v>
      </c>
      <c r="Q1014" s="60" t="s">
        <v>11</v>
      </c>
      <c r="R1014" s="61">
        <f t="shared" si="39"/>
        <v>0</v>
      </c>
      <c r="W1014" s="175">
        <f>IFERROR(VLOOKUP(E1014,'Վարկանիշային չափորոշիչներ'!$G$6:$J$72,4,FALSE),0)</f>
        <v>0</v>
      </c>
      <c r="X1014" s="7">
        <f>IFERROR(VLOOKUP(F1014,'Վարկանիշային չափորոշիչներ'!$G$6:$J$72,4,FALSE),0)</f>
        <v>0</v>
      </c>
      <c r="Y1014" s="7">
        <f>IFERROR(VLOOKUP(G1014,'Վարկանիշային չափորոշիչներ'!$G$6:$J$72,4,FALSE),0)</f>
        <v>0</v>
      </c>
      <c r="Z1014" s="7">
        <f>IFERROR(VLOOKUP(H1014,'Վարկանիշային չափորոշիչներ'!$G$6:$J$72,4,FALSE),0)</f>
        <v>0</v>
      </c>
      <c r="AA1014" s="7">
        <f>IFERROR(VLOOKUP(I1014,'Վարկանիշային չափորոշիչներ'!$G$6:$J$72,4,FALSE),0)</f>
        <v>0</v>
      </c>
      <c r="AB1014" s="7">
        <f>IFERROR(VLOOKUP(J1014,'Վարկանիշային չափորոշիչներ'!$G$6:$J$72,4,FALSE),0)</f>
        <v>0</v>
      </c>
      <c r="AC1014" s="7">
        <f>IFERROR(VLOOKUP(K1014,'Վարկանիշային չափորոշիչներ'!$G$6:$J$72,4,FALSE),0)</f>
        <v>0</v>
      </c>
      <c r="AD1014" s="7">
        <f>IFERROR(VLOOKUP(L1014,'Վարկանիշային չափորոշիչներ'!$G$6:$J$72,4,FALSE),0)</f>
        <v>0</v>
      </c>
      <c r="AE1014" s="7">
        <f>IFERROR(VLOOKUP(M1014,'Վարկանիշային չափորոշիչներ'!$G$6:$J$72,4,FALSE),0)</f>
        <v>0</v>
      </c>
      <c r="AF1014" s="7">
        <f>IFERROR(VLOOKUP(N1014,'Վարկանիշային չափորոշիչներ'!$G$6:$J$72,4,FALSE),0)</f>
        <v>0</v>
      </c>
      <c r="AG1014" s="7">
        <f>IFERROR(VLOOKUP(O1014,'Վարկանիշային չափորոշիչներ'!$G$6:$J$72,4,FALSE),0)</f>
        <v>0</v>
      </c>
      <c r="AH1014" s="7">
        <f>IFERROR(VLOOKUP(P1014,'Վարկանիշային չափորոշիչներ'!$G$6:$J$72,4,FALSE),0)</f>
        <v>0</v>
      </c>
      <c r="AI1014" s="7">
        <f>IFERROR(VLOOKUP(Q1014,'Վարկանիշային չափորոշիչներ'!$G$6:$J$72,4,FALSE),0)</f>
        <v>0</v>
      </c>
      <c r="AJ1014" s="7">
        <f t="shared" si="38"/>
        <v>0</v>
      </c>
    </row>
    <row r="1015" spans="1:36" hidden="1" x14ac:dyDescent="0.35">
      <c r="A1015" s="160">
        <v>1139</v>
      </c>
      <c r="B1015" s="161" t="s">
        <v>2088</v>
      </c>
      <c r="C1015" s="80" t="s">
        <v>2087</v>
      </c>
      <c r="D1015" s="86">
        <v>13263211.209480403</v>
      </c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58"/>
      <c r="R1015" s="61">
        <f t="shared" si="39"/>
        <v>0</v>
      </c>
      <c r="W1015" s="175">
        <f>IFERROR(VLOOKUP(E1015,'Վարկանիշային չափորոշիչներ'!$G$6:$J$72,4,FALSE),0)</f>
        <v>0</v>
      </c>
      <c r="X1015" s="7">
        <f>IFERROR(VLOOKUP(F1015,'Վարկանիշային չափորոշիչներ'!$G$6:$J$72,4,FALSE),0)</f>
        <v>0</v>
      </c>
      <c r="Y1015" s="7">
        <f>IFERROR(VLOOKUP(G1015,'Վարկանիշային չափորոշիչներ'!$G$6:$J$72,4,FALSE),0)</f>
        <v>0</v>
      </c>
      <c r="Z1015" s="7">
        <f>IFERROR(VLOOKUP(H1015,'Վարկանիշային չափորոշիչներ'!$G$6:$J$72,4,FALSE),0)</f>
        <v>0</v>
      </c>
      <c r="AA1015" s="7">
        <f>IFERROR(VLOOKUP(I1015,'Վարկանիշային չափորոշիչներ'!$G$6:$J$72,4,FALSE),0)</f>
        <v>0</v>
      </c>
      <c r="AB1015" s="7">
        <f>IFERROR(VLOOKUP(J1015,'Վարկանիշային չափորոշիչներ'!$G$6:$J$72,4,FALSE),0)</f>
        <v>0</v>
      </c>
      <c r="AC1015" s="7">
        <f>IFERROR(VLOOKUP(K1015,'Վարկանիշային չափորոշիչներ'!$G$6:$J$72,4,FALSE),0)</f>
        <v>0</v>
      </c>
      <c r="AD1015" s="7">
        <f>IFERROR(VLOOKUP(L1015,'Վարկանիշային չափորոշիչներ'!$G$6:$J$72,4,FALSE),0)</f>
        <v>0</v>
      </c>
      <c r="AE1015" s="7">
        <f>IFERROR(VLOOKUP(M1015,'Վարկանիշային չափորոշիչներ'!$G$6:$J$72,4,FALSE),0)</f>
        <v>0</v>
      </c>
      <c r="AF1015" s="7">
        <f>IFERROR(VLOOKUP(N1015,'Վարկանիշային չափորոշիչներ'!$G$6:$J$72,4,FALSE),0)</f>
        <v>0</v>
      </c>
      <c r="AG1015" s="7">
        <f>IFERROR(VLOOKUP(O1015,'Վարկանիշային չափորոշիչներ'!$G$6:$J$72,4,FALSE),0)</f>
        <v>0</v>
      </c>
      <c r="AH1015" s="7">
        <f>IFERROR(VLOOKUP(P1015,'Վարկանիշային չափորոշիչներ'!$G$6:$J$72,4,FALSE),0)</f>
        <v>0</v>
      </c>
      <c r="AI1015" s="7">
        <f>IFERROR(VLOOKUP(Q1015,'Վարկանիշային չափորոշիչներ'!$G$6:$J$72,4,FALSE),0)</f>
        <v>0</v>
      </c>
      <c r="AJ1015" s="7">
        <f t="shared" si="38"/>
        <v>0</v>
      </c>
    </row>
    <row r="1016" spans="1:36" ht="30" hidden="1" x14ac:dyDescent="0.35">
      <c r="A1016" s="156">
        <v>1139</v>
      </c>
      <c r="B1016" s="161" t="s">
        <v>2089</v>
      </c>
      <c r="C1016" s="80" t="s">
        <v>2090</v>
      </c>
      <c r="D1016" s="68">
        <v>5092811.7667904869</v>
      </c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58"/>
      <c r="R1016" s="61">
        <f t="shared" si="39"/>
        <v>0</v>
      </c>
      <c r="W1016" s="175">
        <f>IFERROR(VLOOKUP(E1016,'Վարկանիշային չափորոշիչներ'!$G$6:$J$72,4,FALSE),0)</f>
        <v>0</v>
      </c>
      <c r="X1016" s="7">
        <f>IFERROR(VLOOKUP(F1016,'Վարկանիշային չափորոշիչներ'!$G$6:$J$72,4,FALSE),0)</f>
        <v>0</v>
      </c>
      <c r="Y1016" s="7">
        <f>IFERROR(VLOOKUP(G1016,'Վարկանիշային չափորոշիչներ'!$G$6:$J$72,4,FALSE),0)</f>
        <v>0</v>
      </c>
      <c r="Z1016" s="7">
        <f>IFERROR(VLOOKUP(H1016,'Վարկանիշային չափորոշիչներ'!$G$6:$J$72,4,FALSE),0)</f>
        <v>0</v>
      </c>
      <c r="AA1016" s="7">
        <f>IFERROR(VLOOKUP(I1016,'Վարկանիշային չափորոշիչներ'!$G$6:$J$72,4,FALSE),0)</f>
        <v>0</v>
      </c>
      <c r="AB1016" s="7">
        <f>IFERROR(VLOOKUP(J1016,'Վարկանիշային չափորոշիչներ'!$G$6:$J$72,4,FALSE),0)</f>
        <v>0</v>
      </c>
      <c r="AC1016" s="7">
        <f>IFERROR(VLOOKUP(K1016,'Վարկանիշային չափորոշիչներ'!$G$6:$J$72,4,FALSE),0)</f>
        <v>0</v>
      </c>
      <c r="AD1016" s="7">
        <f>IFERROR(VLOOKUP(L1016,'Վարկանիշային չափորոշիչներ'!$G$6:$J$72,4,FALSE),0)</f>
        <v>0</v>
      </c>
      <c r="AE1016" s="7">
        <f>IFERROR(VLOOKUP(M1016,'Վարկանիշային չափորոշիչներ'!$G$6:$J$72,4,FALSE),0)</f>
        <v>0</v>
      </c>
      <c r="AF1016" s="7">
        <f>IFERROR(VLOOKUP(N1016,'Վարկանիշային չափորոշիչներ'!$G$6:$J$72,4,FALSE),0)</f>
        <v>0</v>
      </c>
      <c r="AG1016" s="7">
        <f>IFERROR(VLOOKUP(O1016,'Վարկանիշային չափորոշիչներ'!$G$6:$J$72,4,FALSE),0)</f>
        <v>0</v>
      </c>
      <c r="AH1016" s="7">
        <f>IFERROR(VLOOKUP(P1016,'Վարկանիշային չափորոշիչներ'!$G$6:$J$72,4,FALSE),0)</f>
        <v>0</v>
      </c>
      <c r="AI1016" s="7">
        <f>IFERROR(VLOOKUP(Q1016,'Վարկանիշային չափորոշիչներ'!$G$6:$J$72,4,FALSE),0)</f>
        <v>0</v>
      </c>
      <c r="AJ1016" s="7">
        <f t="shared" si="38"/>
        <v>0</v>
      </c>
    </row>
    <row r="1017" spans="1:36" hidden="1" x14ac:dyDescent="0.35">
      <c r="A1017" s="156">
        <v>1139</v>
      </c>
      <c r="B1017" s="187" t="s">
        <v>2088</v>
      </c>
      <c r="C1017" s="80" t="s">
        <v>2091</v>
      </c>
      <c r="D1017" s="76">
        <v>16417327.4</v>
      </c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58"/>
      <c r="R1017" s="61">
        <f t="shared" si="39"/>
        <v>0</v>
      </c>
      <c r="W1017" s="175">
        <f>IFERROR(VLOOKUP(E1017,'Վարկանիշային չափորոշիչներ'!$G$6:$J$72,4,FALSE),0)</f>
        <v>0</v>
      </c>
      <c r="X1017" s="7">
        <f>IFERROR(VLOOKUP(F1017,'Վարկանիշային չափորոշիչներ'!$G$6:$J$72,4,FALSE),0)</f>
        <v>0</v>
      </c>
      <c r="Y1017" s="7">
        <f>IFERROR(VLOOKUP(G1017,'Վարկանիշային չափորոշիչներ'!$G$6:$J$72,4,FALSE),0)</f>
        <v>0</v>
      </c>
      <c r="Z1017" s="7">
        <f>IFERROR(VLOOKUP(H1017,'Վարկանիշային չափորոշիչներ'!$G$6:$J$72,4,FALSE),0)</f>
        <v>0</v>
      </c>
      <c r="AA1017" s="7">
        <f>IFERROR(VLOOKUP(I1017,'Վարկանիշային չափորոշիչներ'!$G$6:$J$72,4,FALSE),0)</f>
        <v>0</v>
      </c>
      <c r="AB1017" s="7">
        <f>IFERROR(VLOOKUP(J1017,'Վարկանիշային չափորոշիչներ'!$G$6:$J$72,4,FALSE),0)</f>
        <v>0</v>
      </c>
      <c r="AC1017" s="7">
        <f>IFERROR(VLOOKUP(K1017,'Վարկանիշային չափորոշիչներ'!$G$6:$J$72,4,FALSE),0)</f>
        <v>0</v>
      </c>
      <c r="AD1017" s="7">
        <f>IFERROR(VLOOKUP(L1017,'Վարկանիշային չափորոշիչներ'!$G$6:$J$72,4,FALSE),0)</f>
        <v>0</v>
      </c>
      <c r="AE1017" s="7">
        <f>IFERROR(VLOOKUP(M1017,'Վարկանիշային չափորոշիչներ'!$G$6:$J$72,4,FALSE),0)</f>
        <v>0</v>
      </c>
      <c r="AF1017" s="7">
        <f>IFERROR(VLOOKUP(N1017,'Վարկանիշային չափորոշիչներ'!$G$6:$J$72,4,FALSE),0)</f>
        <v>0</v>
      </c>
      <c r="AG1017" s="7">
        <f>IFERROR(VLOOKUP(O1017,'Վարկանիշային չափորոշիչներ'!$G$6:$J$72,4,FALSE),0)</f>
        <v>0</v>
      </c>
      <c r="AH1017" s="7">
        <f>IFERROR(VLOOKUP(P1017,'Վարկանիշային չափորոշիչներ'!$G$6:$J$72,4,FALSE),0)</f>
        <v>0</v>
      </c>
      <c r="AI1017" s="7">
        <f>IFERROR(VLOOKUP(Q1017,'Վարկանիշային չափորոշիչներ'!$G$6:$J$72,4,FALSE),0)</f>
        <v>0</v>
      </c>
      <c r="AJ1017" s="7">
        <f t="shared" si="38"/>
        <v>0</v>
      </c>
    </row>
    <row r="1018" spans="1:36" hidden="1" x14ac:dyDescent="0.35">
      <c r="A1018" s="160">
        <v>1139</v>
      </c>
      <c r="B1018" s="161" t="s">
        <v>2089</v>
      </c>
      <c r="C1018" s="80" t="s">
        <v>2092</v>
      </c>
      <c r="D1018" s="85">
        <v>34233139.446635015</v>
      </c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58"/>
      <c r="R1018" s="61">
        <f t="shared" si="39"/>
        <v>0</v>
      </c>
      <c r="W1018" s="175">
        <f>IFERROR(VLOOKUP(E1018,'Վարկանիշային չափորոշիչներ'!$G$6:$J$72,4,FALSE),0)</f>
        <v>0</v>
      </c>
      <c r="X1018" s="7">
        <f>IFERROR(VLOOKUP(F1018,'Վարկանիշային չափորոշիչներ'!$G$6:$J$72,4,FALSE),0)</f>
        <v>0</v>
      </c>
      <c r="Y1018" s="7">
        <f>IFERROR(VLOOKUP(G1018,'Վարկանիշային չափորոշիչներ'!$G$6:$J$72,4,FALSE),0)</f>
        <v>0</v>
      </c>
      <c r="Z1018" s="7">
        <f>IFERROR(VLOOKUP(H1018,'Վարկանիշային չափորոշիչներ'!$G$6:$J$72,4,FALSE),0)</f>
        <v>0</v>
      </c>
      <c r="AA1018" s="7">
        <f>IFERROR(VLOOKUP(I1018,'Վարկանիշային չափորոշիչներ'!$G$6:$J$72,4,FALSE),0)</f>
        <v>0</v>
      </c>
      <c r="AB1018" s="7">
        <f>IFERROR(VLOOKUP(J1018,'Վարկանիշային չափորոշիչներ'!$G$6:$J$72,4,FALSE),0)</f>
        <v>0</v>
      </c>
      <c r="AC1018" s="7">
        <f>IFERROR(VLOOKUP(K1018,'Վարկանիշային չափորոշիչներ'!$G$6:$J$72,4,FALSE),0)</f>
        <v>0</v>
      </c>
      <c r="AD1018" s="7">
        <f>IFERROR(VLOOKUP(L1018,'Վարկանիշային չափորոշիչներ'!$G$6:$J$72,4,FALSE),0)</f>
        <v>0</v>
      </c>
      <c r="AE1018" s="7">
        <f>IFERROR(VLOOKUP(M1018,'Վարկանիշային չափորոշիչներ'!$G$6:$J$72,4,FALSE),0)</f>
        <v>0</v>
      </c>
      <c r="AF1018" s="7">
        <f>IFERROR(VLOOKUP(N1018,'Վարկանիշային չափորոշիչներ'!$G$6:$J$72,4,FALSE),0)</f>
        <v>0</v>
      </c>
      <c r="AG1018" s="7">
        <f>IFERROR(VLOOKUP(O1018,'Վարկանիշային չափորոշիչներ'!$G$6:$J$72,4,FALSE),0)</f>
        <v>0</v>
      </c>
      <c r="AH1018" s="7">
        <f>IFERROR(VLOOKUP(P1018,'Վարկանիշային չափորոշիչներ'!$G$6:$J$72,4,FALSE),0)</f>
        <v>0</v>
      </c>
      <c r="AI1018" s="7">
        <f>IFERROR(VLOOKUP(Q1018,'Վարկանիշային չափորոշիչներ'!$G$6:$J$72,4,FALSE),0)</f>
        <v>0</v>
      </c>
      <c r="AJ1018" s="7">
        <f t="shared" si="38"/>
        <v>0</v>
      </c>
    </row>
    <row r="1019" spans="1:36" ht="45" hidden="1" x14ac:dyDescent="0.35">
      <c r="A1019" s="160">
        <v>1185</v>
      </c>
      <c r="B1019" s="161"/>
      <c r="C1019" s="71" t="s">
        <v>2093</v>
      </c>
      <c r="D1019" s="72">
        <v>200000</v>
      </c>
      <c r="E1019" s="46" t="s">
        <v>11</v>
      </c>
      <c r="F1019" s="46" t="s">
        <v>11</v>
      </c>
      <c r="G1019" s="46" t="s">
        <v>11</v>
      </c>
      <c r="H1019" s="46" t="s">
        <v>11</v>
      </c>
      <c r="I1019" s="46" t="s">
        <v>11</v>
      </c>
      <c r="J1019" s="46" t="s">
        <v>11</v>
      </c>
      <c r="K1019" s="46" t="s">
        <v>11</v>
      </c>
      <c r="L1019" s="46" t="s">
        <v>11</v>
      </c>
      <c r="M1019" s="46" t="s">
        <v>11</v>
      </c>
      <c r="N1019" s="46" t="s">
        <v>11</v>
      </c>
      <c r="O1019" s="46" t="s">
        <v>11</v>
      </c>
      <c r="P1019" s="46" t="s">
        <v>11</v>
      </c>
      <c r="Q1019" s="60" t="s">
        <v>11</v>
      </c>
      <c r="R1019" s="61">
        <f t="shared" si="39"/>
        <v>0</v>
      </c>
      <c r="W1019" s="175">
        <f>IFERROR(VLOOKUP(E1019,'Վարկանիշային չափորոշիչներ'!$G$6:$J$72,4,FALSE),0)</f>
        <v>0</v>
      </c>
      <c r="X1019" s="7">
        <f>IFERROR(VLOOKUP(F1019,'Վարկանիշային չափորոշիչներ'!$G$6:$J$72,4,FALSE),0)</f>
        <v>0</v>
      </c>
      <c r="Y1019" s="7">
        <f>IFERROR(VLOOKUP(G1019,'Վարկանիշային չափորոշիչներ'!$G$6:$J$72,4,FALSE),0)</f>
        <v>0</v>
      </c>
      <c r="Z1019" s="7">
        <f>IFERROR(VLOOKUP(H1019,'Վարկանիշային չափորոշիչներ'!$G$6:$J$72,4,FALSE),0)</f>
        <v>0</v>
      </c>
      <c r="AA1019" s="7">
        <f>IFERROR(VLOOKUP(I1019,'Վարկանիշային չափորոշիչներ'!$G$6:$J$72,4,FALSE),0)</f>
        <v>0</v>
      </c>
      <c r="AB1019" s="7">
        <f>IFERROR(VLOOKUP(J1019,'Վարկանիշային չափորոշիչներ'!$G$6:$J$72,4,FALSE),0)</f>
        <v>0</v>
      </c>
      <c r="AC1019" s="7">
        <f>IFERROR(VLOOKUP(K1019,'Վարկանիշային չափորոշիչներ'!$G$6:$J$72,4,FALSE),0)</f>
        <v>0</v>
      </c>
      <c r="AD1019" s="7">
        <f>IFERROR(VLOOKUP(L1019,'Վարկանիշային չափորոշիչներ'!$G$6:$J$72,4,FALSE),0)</f>
        <v>0</v>
      </c>
      <c r="AE1019" s="7">
        <f>IFERROR(VLOOKUP(M1019,'Վարկանիշային չափորոշիչներ'!$G$6:$J$72,4,FALSE),0)</f>
        <v>0</v>
      </c>
      <c r="AF1019" s="7">
        <f>IFERROR(VLOOKUP(N1019,'Վարկանիշային չափորոշիչներ'!$G$6:$J$72,4,FALSE),0)</f>
        <v>0</v>
      </c>
      <c r="AG1019" s="7">
        <f>IFERROR(VLOOKUP(O1019,'Վարկանիշային չափորոշիչներ'!$G$6:$J$72,4,FALSE),0)</f>
        <v>0</v>
      </c>
      <c r="AH1019" s="7">
        <f>IFERROR(VLOOKUP(P1019,'Վարկանիշային չափորոշիչներ'!$G$6:$J$72,4,FALSE),0)</f>
        <v>0</v>
      </c>
      <c r="AI1019" s="7">
        <f>IFERROR(VLOOKUP(Q1019,'Վարկանիշային չափորոշիչներ'!$G$6:$J$72,4,FALSE),0)</f>
        <v>0</v>
      </c>
      <c r="AJ1019" s="7">
        <f t="shared" si="38"/>
        <v>0</v>
      </c>
    </row>
    <row r="1020" spans="1:36" ht="30" hidden="1" x14ac:dyDescent="0.35">
      <c r="A1020" s="162">
        <v>1185</v>
      </c>
      <c r="B1020" s="161" t="s">
        <v>2094</v>
      </c>
      <c r="C1020" s="80" t="s">
        <v>1941</v>
      </c>
      <c r="D1020" s="110">
        <v>200000</v>
      </c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58"/>
      <c r="R1020" s="61">
        <f t="shared" si="39"/>
        <v>0</v>
      </c>
      <c r="W1020" s="175">
        <f>IFERROR(VLOOKUP(E1020,'Վարկանիշային չափորոշիչներ'!$G$6:$J$72,4,FALSE),0)</f>
        <v>0</v>
      </c>
      <c r="X1020" s="7">
        <f>IFERROR(VLOOKUP(F1020,'Վարկանիշային չափորոշիչներ'!$G$6:$J$72,4,FALSE),0)</f>
        <v>0</v>
      </c>
      <c r="Y1020" s="7">
        <f>IFERROR(VLOOKUP(G1020,'Վարկանիշային չափորոշիչներ'!$G$6:$J$72,4,FALSE),0)</f>
        <v>0</v>
      </c>
      <c r="Z1020" s="7">
        <f>IFERROR(VLOOKUP(H1020,'Վարկանիշային չափորոշիչներ'!$G$6:$J$72,4,FALSE),0)</f>
        <v>0</v>
      </c>
      <c r="AA1020" s="7">
        <f>IFERROR(VLOOKUP(I1020,'Վարկանիշային չափորոշիչներ'!$G$6:$J$72,4,FALSE),0)</f>
        <v>0</v>
      </c>
      <c r="AB1020" s="7">
        <f>IFERROR(VLOOKUP(J1020,'Վարկանիշային չափորոշիչներ'!$G$6:$J$72,4,FALSE),0)</f>
        <v>0</v>
      </c>
      <c r="AC1020" s="7">
        <f>IFERROR(VLOOKUP(K1020,'Վարկանիշային չափորոշիչներ'!$G$6:$J$72,4,FALSE),0)</f>
        <v>0</v>
      </c>
      <c r="AD1020" s="7">
        <f>IFERROR(VLOOKUP(L1020,'Վարկանիշային չափորոշիչներ'!$G$6:$J$72,4,FALSE),0)</f>
        <v>0</v>
      </c>
      <c r="AE1020" s="7">
        <f>IFERROR(VLOOKUP(M1020,'Վարկանիշային չափորոշիչներ'!$G$6:$J$72,4,FALSE),0)</f>
        <v>0</v>
      </c>
      <c r="AF1020" s="7">
        <f>IFERROR(VLOOKUP(N1020,'Վարկանիշային չափորոշիչներ'!$G$6:$J$72,4,FALSE),0)</f>
        <v>0</v>
      </c>
      <c r="AG1020" s="7">
        <f>IFERROR(VLOOKUP(O1020,'Վարկանիշային չափորոշիչներ'!$G$6:$J$72,4,FALSE),0)</f>
        <v>0</v>
      </c>
      <c r="AH1020" s="7">
        <f>IFERROR(VLOOKUP(P1020,'Վարկանիշային չափորոշիչներ'!$G$6:$J$72,4,FALSE),0)</f>
        <v>0</v>
      </c>
      <c r="AI1020" s="7">
        <f>IFERROR(VLOOKUP(Q1020,'Վարկանիշային չափորոշիչներ'!$G$6:$J$72,4,FALSE),0)</f>
        <v>0</v>
      </c>
      <c r="AJ1020" s="7">
        <f t="shared" si="38"/>
        <v>0</v>
      </c>
    </row>
    <row r="1021" spans="1:36" ht="60" hidden="1" x14ac:dyDescent="0.35">
      <c r="A1021" s="158">
        <v>1195</v>
      </c>
      <c r="B1021" s="161"/>
      <c r="C1021" s="71" t="s">
        <v>2095</v>
      </c>
      <c r="D1021" s="72">
        <v>56000</v>
      </c>
      <c r="E1021" s="46" t="s">
        <v>11</v>
      </c>
      <c r="F1021" s="46" t="s">
        <v>11</v>
      </c>
      <c r="G1021" s="46" t="s">
        <v>11</v>
      </c>
      <c r="H1021" s="46" t="s">
        <v>11</v>
      </c>
      <c r="I1021" s="46" t="s">
        <v>11</v>
      </c>
      <c r="J1021" s="46" t="s">
        <v>11</v>
      </c>
      <c r="K1021" s="46" t="s">
        <v>11</v>
      </c>
      <c r="L1021" s="46" t="s">
        <v>11</v>
      </c>
      <c r="M1021" s="46" t="s">
        <v>11</v>
      </c>
      <c r="N1021" s="46" t="s">
        <v>11</v>
      </c>
      <c r="O1021" s="46" t="s">
        <v>11</v>
      </c>
      <c r="P1021" s="46" t="s">
        <v>11</v>
      </c>
      <c r="Q1021" s="60" t="s">
        <v>11</v>
      </c>
      <c r="R1021" s="61">
        <f t="shared" si="39"/>
        <v>0</v>
      </c>
      <c r="W1021" s="175">
        <f>IFERROR(VLOOKUP(E1021,'Վարկանիշային չափորոշիչներ'!$G$6:$J$72,4,FALSE),0)</f>
        <v>0</v>
      </c>
      <c r="X1021" s="7">
        <f>IFERROR(VLOOKUP(F1021,'Վարկանիշային չափորոշիչներ'!$G$6:$J$72,4,FALSE),0)</f>
        <v>0</v>
      </c>
      <c r="Y1021" s="7">
        <f>IFERROR(VLOOKUP(G1021,'Վարկանիշային չափորոշիչներ'!$G$6:$J$72,4,FALSE),0)</f>
        <v>0</v>
      </c>
      <c r="Z1021" s="7">
        <f>IFERROR(VLOOKUP(H1021,'Վարկանիշային չափորոշիչներ'!$G$6:$J$72,4,FALSE),0)</f>
        <v>0</v>
      </c>
      <c r="AA1021" s="7">
        <f>IFERROR(VLOOKUP(I1021,'Վարկանիշային չափորոշիչներ'!$G$6:$J$72,4,FALSE),0)</f>
        <v>0</v>
      </c>
      <c r="AB1021" s="7">
        <f>IFERROR(VLOOKUP(J1021,'Վարկանիշային չափորոշիչներ'!$G$6:$J$72,4,FALSE),0)</f>
        <v>0</v>
      </c>
      <c r="AC1021" s="7">
        <f>IFERROR(VLOOKUP(K1021,'Վարկանիշային չափորոշիչներ'!$G$6:$J$72,4,FALSE),0)</f>
        <v>0</v>
      </c>
      <c r="AD1021" s="7">
        <f>IFERROR(VLOOKUP(L1021,'Վարկանիշային չափորոշիչներ'!$G$6:$J$72,4,FALSE),0)</f>
        <v>0</v>
      </c>
      <c r="AE1021" s="7">
        <f>IFERROR(VLOOKUP(M1021,'Վարկանիշային չափորոշիչներ'!$G$6:$J$72,4,FALSE),0)</f>
        <v>0</v>
      </c>
      <c r="AF1021" s="7">
        <f>IFERROR(VLOOKUP(N1021,'Վարկանիշային չափորոշիչներ'!$G$6:$J$72,4,FALSE),0)</f>
        <v>0</v>
      </c>
      <c r="AG1021" s="7">
        <f>IFERROR(VLOOKUP(O1021,'Վարկանիշային չափորոշիչներ'!$G$6:$J$72,4,FALSE),0)</f>
        <v>0</v>
      </c>
      <c r="AH1021" s="7">
        <f>IFERROR(VLOOKUP(P1021,'Վարկանիշային չափորոշիչներ'!$G$6:$J$72,4,FALSE),0)</f>
        <v>0</v>
      </c>
      <c r="AI1021" s="7">
        <f>IFERROR(VLOOKUP(Q1021,'Վարկանիշային չափորոշիչներ'!$G$6:$J$72,4,FALSE),0)</f>
        <v>0</v>
      </c>
      <c r="AJ1021" s="7">
        <f t="shared" si="38"/>
        <v>0</v>
      </c>
    </row>
    <row r="1022" spans="1:36" ht="90" hidden="1" x14ac:dyDescent="0.35">
      <c r="A1022" s="160">
        <v>1195</v>
      </c>
      <c r="B1022" s="161" t="s">
        <v>2096</v>
      </c>
      <c r="C1022" s="80" t="s">
        <v>2097</v>
      </c>
      <c r="D1022" s="110">
        <v>56000</v>
      </c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58"/>
      <c r="R1022" s="61">
        <f t="shared" si="39"/>
        <v>0</v>
      </c>
      <c r="W1022" s="175">
        <f>IFERROR(VLOOKUP(E1022,'Վարկանիշային չափորոշիչներ'!$G$6:$J$72,4,FALSE),0)</f>
        <v>0</v>
      </c>
      <c r="X1022" s="7">
        <f>IFERROR(VLOOKUP(F1022,'Վարկանիշային չափորոշիչներ'!$G$6:$J$72,4,FALSE),0)</f>
        <v>0</v>
      </c>
      <c r="Y1022" s="7">
        <f>IFERROR(VLOOKUP(G1022,'Վարկանիշային չափորոշիչներ'!$G$6:$J$72,4,FALSE),0)</f>
        <v>0</v>
      </c>
      <c r="Z1022" s="7">
        <f>IFERROR(VLOOKUP(H1022,'Վարկանիշային չափորոշիչներ'!$G$6:$J$72,4,FALSE),0)</f>
        <v>0</v>
      </c>
      <c r="AA1022" s="7">
        <f>IFERROR(VLOOKUP(I1022,'Վարկանիշային չափորոշիչներ'!$G$6:$J$72,4,FALSE),0)</f>
        <v>0</v>
      </c>
      <c r="AB1022" s="7">
        <f>IFERROR(VLOOKUP(J1022,'Վարկանիշային չափորոշիչներ'!$G$6:$J$72,4,FALSE),0)</f>
        <v>0</v>
      </c>
      <c r="AC1022" s="7">
        <f>IFERROR(VLOOKUP(K1022,'Վարկանիշային չափորոշիչներ'!$G$6:$J$72,4,FALSE),0)</f>
        <v>0</v>
      </c>
      <c r="AD1022" s="7">
        <f>IFERROR(VLOOKUP(L1022,'Վարկանիշային չափորոշիչներ'!$G$6:$J$72,4,FALSE),0)</f>
        <v>0</v>
      </c>
      <c r="AE1022" s="7">
        <f>IFERROR(VLOOKUP(M1022,'Վարկանիշային չափորոշիչներ'!$G$6:$J$72,4,FALSE),0)</f>
        <v>0</v>
      </c>
      <c r="AF1022" s="7">
        <f>IFERROR(VLOOKUP(N1022,'Վարկանիշային չափորոշիչներ'!$G$6:$J$72,4,FALSE),0)</f>
        <v>0</v>
      </c>
      <c r="AG1022" s="7">
        <f>IFERROR(VLOOKUP(O1022,'Վարկանիշային չափորոշիչներ'!$G$6:$J$72,4,FALSE),0)</f>
        <v>0</v>
      </c>
      <c r="AH1022" s="7">
        <f>IFERROR(VLOOKUP(P1022,'Վարկանիշային չափորոշիչներ'!$G$6:$J$72,4,FALSE),0)</f>
        <v>0</v>
      </c>
      <c r="AI1022" s="7">
        <f>IFERROR(VLOOKUP(Q1022,'Վարկանիշային չափորոշիչներ'!$G$6:$J$72,4,FALSE),0)</f>
        <v>0</v>
      </c>
      <c r="AJ1022" s="7">
        <f t="shared" si="38"/>
        <v>0</v>
      </c>
    </row>
    <row r="1023" spans="1:36" hidden="1" x14ac:dyDescent="0.35">
      <c r="D1023" s="148"/>
      <c r="R1023" s="47"/>
    </row>
    <row r="1024" spans="1:36" hidden="1" x14ac:dyDescent="0.35">
      <c r="D1024" s="149"/>
      <c r="R1024" s="47"/>
    </row>
    <row r="1025" spans="1:18" hidden="1" x14ac:dyDescent="0.35">
      <c r="A1025" s="172"/>
      <c r="B1025" s="173"/>
      <c r="C1025" s="150"/>
      <c r="D1025" s="149"/>
      <c r="R1025" s="47"/>
    </row>
    <row r="1026" spans="1:18" hidden="1" x14ac:dyDescent="0.35">
      <c r="D1026" s="151"/>
      <c r="R1026" s="47"/>
    </row>
    <row r="1027" spans="1:18" hidden="1" x14ac:dyDescent="0.35">
      <c r="D1027" s="151"/>
      <c r="R1027" s="47"/>
    </row>
    <row r="1028" spans="1:18" hidden="1" x14ac:dyDescent="0.35">
      <c r="D1028" s="151"/>
      <c r="R1028" s="47"/>
    </row>
    <row r="1029" spans="1:18" hidden="1" x14ac:dyDescent="0.35">
      <c r="D1029" s="151"/>
      <c r="R1029" s="47"/>
    </row>
    <row r="1030" spans="1:18" hidden="1" x14ac:dyDescent="0.35">
      <c r="D1030" s="151"/>
      <c r="R1030" s="47"/>
    </row>
    <row r="1031" spans="1:18" hidden="1" x14ac:dyDescent="0.35">
      <c r="D1031" s="151"/>
      <c r="R1031" s="47"/>
    </row>
    <row r="1032" spans="1:18" hidden="1" x14ac:dyDescent="0.35">
      <c r="D1032" s="151"/>
      <c r="R1032" s="47"/>
    </row>
    <row r="1033" spans="1:18" hidden="1" x14ac:dyDescent="0.35">
      <c r="D1033" s="151"/>
      <c r="R1033" s="47"/>
    </row>
    <row r="1034" spans="1:18" hidden="1" x14ac:dyDescent="0.35">
      <c r="D1034" s="151"/>
      <c r="R1034" s="47"/>
    </row>
    <row r="1035" spans="1:18" hidden="1" x14ac:dyDescent="0.35">
      <c r="D1035" s="151"/>
      <c r="R1035" s="47"/>
    </row>
    <row r="1036" spans="1:18" hidden="1" x14ac:dyDescent="0.35">
      <c r="D1036" s="151"/>
      <c r="R1036" s="47"/>
    </row>
    <row r="1037" spans="1:18" hidden="1" x14ac:dyDescent="0.35">
      <c r="D1037" s="151"/>
      <c r="R1037" s="47"/>
    </row>
    <row r="1038" spans="1:18" hidden="1" x14ac:dyDescent="0.35">
      <c r="D1038" s="151"/>
      <c r="R1038" s="47"/>
    </row>
    <row r="1039" spans="1:18" hidden="1" x14ac:dyDescent="0.35">
      <c r="D1039" s="151"/>
      <c r="R1039" s="47"/>
    </row>
    <row r="1040" spans="1:18" hidden="1" x14ac:dyDescent="0.35">
      <c r="D1040" s="151"/>
      <c r="R1040" s="47"/>
    </row>
    <row r="1041" spans="4:18" hidden="1" x14ac:dyDescent="0.35">
      <c r="R1041" s="47"/>
    </row>
    <row r="1042" spans="4:18" hidden="1" x14ac:dyDescent="0.35">
      <c r="R1042" s="47"/>
    </row>
    <row r="1043" spans="4:18" hidden="1" x14ac:dyDescent="0.35">
      <c r="D1043" s="153"/>
      <c r="R1043" s="47"/>
    </row>
    <row r="1044" spans="4:18" hidden="1" x14ac:dyDescent="0.35">
      <c r="R1044" s="47"/>
    </row>
    <row r="1045" spans="4:18" hidden="1" x14ac:dyDescent="0.35">
      <c r="R1045" s="47"/>
    </row>
    <row r="1046" spans="4:18" hidden="1" x14ac:dyDescent="0.35">
      <c r="R1046" s="47"/>
    </row>
    <row r="1047" spans="4:18" hidden="1" x14ac:dyDescent="0.35">
      <c r="R1047" s="47"/>
    </row>
    <row r="1048" spans="4:18" hidden="1" x14ac:dyDescent="0.35">
      <c r="R1048" s="47"/>
    </row>
    <row r="1049" spans="4:18" hidden="1" x14ac:dyDescent="0.35">
      <c r="R1049" s="47"/>
    </row>
    <row r="1050" spans="4:18" hidden="1" x14ac:dyDescent="0.35">
      <c r="R1050" s="47"/>
    </row>
    <row r="1051" spans="4:18" hidden="1" x14ac:dyDescent="0.35">
      <c r="R1051" s="47"/>
    </row>
    <row r="1052" spans="4:18" hidden="1" x14ac:dyDescent="0.35">
      <c r="R1052" s="47"/>
    </row>
    <row r="1053" spans="4:18" hidden="1" x14ac:dyDescent="0.35">
      <c r="R1053" s="47"/>
    </row>
    <row r="1054" spans="4:18" hidden="1" x14ac:dyDescent="0.35">
      <c r="R1054" s="47"/>
    </row>
    <row r="1055" spans="4:18" hidden="1" x14ac:dyDescent="0.35">
      <c r="R1055" s="47"/>
    </row>
    <row r="1056" spans="4:18" hidden="1" x14ac:dyDescent="0.35">
      <c r="R1056" s="47"/>
    </row>
    <row r="1057" spans="18:18" hidden="1" x14ac:dyDescent="0.35">
      <c r="R1057" s="47"/>
    </row>
    <row r="1058" spans="18:18" hidden="1" x14ac:dyDescent="0.35">
      <c r="R1058" s="47"/>
    </row>
    <row r="1059" spans="18:18" hidden="1" x14ac:dyDescent="0.35">
      <c r="R1059" s="47"/>
    </row>
    <row r="1060" spans="18:18" x14ac:dyDescent="0.35">
      <c r="R1060" s="47"/>
    </row>
    <row r="1061" spans="18:18" x14ac:dyDescent="0.35">
      <c r="R1061" s="47"/>
    </row>
    <row r="1062" spans="18:18" x14ac:dyDescent="0.35">
      <c r="R1062" s="47"/>
    </row>
    <row r="1063" spans="18:18" x14ac:dyDescent="0.35">
      <c r="R1063" s="47"/>
    </row>
    <row r="1064" spans="18:18" x14ac:dyDescent="0.35">
      <c r="R1064" s="47"/>
    </row>
    <row r="1065" spans="18:18" x14ac:dyDescent="0.35">
      <c r="R1065" s="47"/>
    </row>
    <row r="1066" spans="18:18" x14ac:dyDescent="0.35">
      <c r="R1066" s="47"/>
    </row>
    <row r="1067" spans="18:18" x14ac:dyDescent="0.35">
      <c r="R1067" s="47"/>
    </row>
    <row r="1068" spans="18:18" x14ac:dyDescent="0.35">
      <c r="R1068" s="47"/>
    </row>
    <row r="1069" spans="18:18" x14ac:dyDescent="0.35">
      <c r="R1069" s="47"/>
    </row>
    <row r="1070" spans="18:18" x14ac:dyDescent="0.35">
      <c r="R1070" s="47"/>
    </row>
    <row r="1071" spans="18:18" x14ac:dyDescent="0.35">
      <c r="R1071" s="47"/>
    </row>
    <row r="1072" spans="18:18" x14ac:dyDescent="0.35">
      <c r="R1072" s="47"/>
    </row>
    <row r="1073" spans="18:18" x14ac:dyDescent="0.35">
      <c r="R1073" s="47"/>
    </row>
    <row r="1074" spans="18:18" x14ac:dyDescent="0.35">
      <c r="R1074" s="47"/>
    </row>
    <row r="1075" spans="18:18" x14ac:dyDescent="0.35">
      <c r="R1075" s="47"/>
    </row>
    <row r="1076" spans="18:18" x14ac:dyDescent="0.35">
      <c r="R1076" s="47"/>
    </row>
    <row r="1077" spans="18:18" x14ac:dyDescent="0.35">
      <c r="R1077" s="47"/>
    </row>
    <row r="1078" spans="18:18" x14ac:dyDescent="0.35">
      <c r="R1078" s="47"/>
    </row>
    <row r="1079" spans="18:18" x14ac:dyDescent="0.35">
      <c r="R1079" s="47"/>
    </row>
    <row r="1080" spans="18:18" x14ac:dyDescent="0.35">
      <c r="R1080" s="47"/>
    </row>
    <row r="1081" spans="18:18" x14ac:dyDescent="0.35">
      <c r="R1081" s="47"/>
    </row>
    <row r="1082" spans="18:18" x14ac:dyDescent="0.35">
      <c r="R1082" s="47"/>
    </row>
    <row r="1083" spans="18:18" x14ac:dyDescent="0.35">
      <c r="R1083" s="47"/>
    </row>
    <row r="1084" spans="18:18" x14ac:dyDescent="0.35">
      <c r="R1084" s="47"/>
    </row>
    <row r="1085" spans="18:18" x14ac:dyDescent="0.35">
      <c r="R1085" s="47"/>
    </row>
    <row r="1086" spans="18:18" x14ac:dyDescent="0.35">
      <c r="R1086" s="47"/>
    </row>
    <row r="1087" spans="18:18" x14ac:dyDescent="0.35">
      <c r="R1087" s="47"/>
    </row>
    <row r="1088" spans="18:18" x14ac:dyDescent="0.35">
      <c r="R1088" s="47"/>
    </row>
    <row r="1089" spans="18:18" x14ac:dyDescent="0.35">
      <c r="R1089" s="47"/>
    </row>
    <row r="1090" spans="18:18" x14ac:dyDescent="0.35">
      <c r="R1090" s="47"/>
    </row>
    <row r="1091" spans="18:18" x14ac:dyDescent="0.35">
      <c r="R1091" s="47"/>
    </row>
    <row r="1092" spans="18:18" x14ac:dyDescent="0.35">
      <c r="R1092" s="47"/>
    </row>
    <row r="1093" spans="18:18" x14ac:dyDescent="0.35">
      <c r="R1093" s="47"/>
    </row>
    <row r="1094" spans="18:18" x14ac:dyDescent="0.35">
      <c r="R1094" s="47"/>
    </row>
    <row r="1095" spans="18:18" x14ac:dyDescent="0.35">
      <c r="R1095" s="47"/>
    </row>
    <row r="1096" spans="18:18" x14ac:dyDescent="0.35">
      <c r="R1096" s="47"/>
    </row>
    <row r="1097" spans="18:18" x14ac:dyDescent="0.35">
      <c r="R1097" s="47"/>
    </row>
    <row r="1098" spans="18:18" x14ac:dyDescent="0.35">
      <c r="R1098" s="47"/>
    </row>
    <row r="1099" spans="18:18" x14ac:dyDescent="0.35">
      <c r="R1099" s="47"/>
    </row>
    <row r="1100" spans="18:18" x14ac:dyDescent="0.35">
      <c r="R1100" s="47"/>
    </row>
    <row r="1101" spans="18:18" x14ac:dyDescent="0.35">
      <c r="R1101" s="47"/>
    </row>
    <row r="1102" spans="18:18" x14ac:dyDescent="0.35">
      <c r="R1102" s="47"/>
    </row>
    <row r="1103" spans="18:18" x14ac:dyDescent="0.35">
      <c r="R1103" s="47"/>
    </row>
    <row r="1104" spans="18:18" x14ac:dyDescent="0.35">
      <c r="R1104" s="47"/>
    </row>
    <row r="1105" spans="18:18" x14ac:dyDescent="0.35">
      <c r="R1105" s="47"/>
    </row>
    <row r="1106" spans="18:18" x14ac:dyDescent="0.35">
      <c r="R1106" s="47"/>
    </row>
    <row r="1107" spans="18:18" x14ac:dyDescent="0.35">
      <c r="R1107" s="47"/>
    </row>
    <row r="1108" spans="18:18" x14ac:dyDescent="0.35">
      <c r="R1108" s="47"/>
    </row>
    <row r="1109" spans="18:18" x14ac:dyDescent="0.35">
      <c r="R1109" s="47"/>
    </row>
    <row r="1110" spans="18:18" x14ac:dyDescent="0.35">
      <c r="R1110" s="47"/>
    </row>
    <row r="1111" spans="18:18" x14ac:dyDescent="0.35">
      <c r="R1111" s="47"/>
    </row>
    <row r="1112" spans="18:18" x14ac:dyDescent="0.35">
      <c r="R1112" s="47"/>
    </row>
    <row r="1113" spans="18:18" x14ac:dyDescent="0.35">
      <c r="R1113" s="47"/>
    </row>
    <row r="1114" spans="18:18" x14ac:dyDescent="0.35">
      <c r="R1114" s="47"/>
    </row>
    <row r="1115" spans="18:18" x14ac:dyDescent="0.35">
      <c r="R1115" s="47"/>
    </row>
    <row r="1116" spans="18:18" x14ac:dyDescent="0.35">
      <c r="R1116" s="47"/>
    </row>
    <row r="1117" spans="18:18" x14ac:dyDescent="0.35">
      <c r="R1117" s="47"/>
    </row>
    <row r="1118" spans="18:18" x14ac:dyDescent="0.35">
      <c r="R1118" s="47"/>
    </row>
    <row r="1119" spans="18:18" x14ac:dyDescent="0.35">
      <c r="R1119" s="47"/>
    </row>
    <row r="1120" spans="18:18" x14ac:dyDescent="0.35">
      <c r="R1120" s="47"/>
    </row>
    <row r="1121" spans="18:18" x14ac:dyDescent="0.35">
      <c r="R1121" s="47"/>
    </row>
    <row r="1122" spans="18:18" x14ac:dyDescent="0.35">
      <c r="R1122" s="47"/>
    </row>
    <row r="1123" spans="18:18" x14ac:dyDescent="0.35">
      <c r="R1123" s="47"/>
    </row>
    <row r="1124" spans="18:18" x14ac:dyDescent="0.35">
      <c r="R1124" s="47"/>
    </row>
    <row r="1125" spans="18:18" x14ac:dyDescent="0.35">
      <c r="R1125" s="47"/>
    </row>
    <row r="1126" spans="18:18" x14ac:dyDescent="0.35">
      <c r="R1126" s="47"/>
    </row>
    <row r="1127" spans="18:18" x14ac:dyDescent="0.35">
      <c r="R1127" s="47"/>
    </row>
    <row r="1128" spans="18:18" x14ac:dyDescent="0.35">
      <c r="R1128" s="47"/>
    </row>
    <row r="1129" spans="18:18" x14ac:dyDescent="0.35">
      <c r="R1129" s="47"/>
    </row>
    <row r="1130" spans="18:18" x14ac:dyDescent="0.35">
      <c r="R1130" s="47"/>
    </row>
    <row r="1131" spans="18:18" x14ac:dyDescent="0.35">
      <c r="R1131" s="47"/>
    </row>
    <row r="1132" spans="18:18" x14ac:dyDescent="0.35">
      <c r="R1132" s="47"/>
    </row>
    <row r="1133" spans="18:18" x14ac:dyDescent="0.35">
      <c r="R1133" s="47"/>
    </row>
    <row r="1134" spans="18:18" x14ac:dyDescent="0.35">
      <c r="R1134" s="47"/>
    </row>
    <row r="1135" spans="18:18" x14ac:dyDescent="0.35">
      <c r="R1135" s="47"/>
    </row>
    <row r="1136" spans="18:18" x14ac:dyDescent="0.35">
      <c r="R1136" s="47"/>
    </row>
    <row r="1137" spans="18:18" x14ac:dyDescent="0.35">
      <c r="R1137" s="47"/>
    </row>
    <row r="1138" spans="18:18" x14ac:dyDescent="0.35">
      <c r="R1138" s="47"/>
    </row>
    <row r="1139" spans="18:18" x14ac:dyDescent="0.35">
      <c r="R1139" s="47"/>
    </row>
    <row r="1140" spans="18:18" x14ac:dyDescent="0.35">
      <c r="R1140" s="47"/>
    </row>
    <row r="1141" spans="18:18" x14ac:dyDescent="0.35">
      <c r="R1141" s="47"/>
    </row>
    <row r="1142" spans="18:18" x14ac:dyDescent="0.35">
      <c r="R1142" s="47"/>
    </row>
    <row r="1143" spans="18:18" x14ac:dyDescent="0.35">
      <c r="R1143" s="47"/>
    </row>
    <row r="1144" spans="18:18" x14ac:dyDescent="0.35">
      <c r="R1144" s="47"/>
    </row>
    <row r="1145" spans="18:18" x14ac:dyDescent="0.35">
      <c r="R1145" s="47"/>
    </row>
    <row r="1146" spans="18:18" x14ac:dyDescent="0.35">
      <c r="R1146" s="47"/>
    </row>
    <row r="1147" spans="18:18" x14ac:dyDescent="0.35">
      <c r="R1147" s="47"/>
    </row>
    <row r="1148" spans="18:18" x14ac:dyDescent="0.35">
      <c r="R1148" s="47"/>
    </row>
    <row r="1149" spans="18:18" x14ac:dyDescent="0.35">
      <c r="R1149" s="47"/>
    </row>
    <row r="1150" spans="18:18" x14ac:dyDescent="0.35">
      <c r="R1150" s="47"/>
    </row>
    <row r="1151" spans="18:18" x14ac:dyDescent="0.35">
      <c r="R1151" s="47"/>
    </row>
    <row r="1152" spans="18:18" x14ac:dyDescent="0.35">
      <c r="R1152" s="47"/>
    </row>
    <row r="1153" spans="18:18" x14ac:dyDescent="0.35">
      <c r="R1153" s="47"/>
    </row>
    <row r="1154" spans="18:18" x14ac:dyDescent="0.35">
      <c r="R1154" s="47"/>
    </row>
    <row r="1155" spans="18:18" x14ac:dyDescent="0.35">
      <c r="R1155" s="47"/>
    </row>
    <row r="1156" spans="18:18" x14ac:dyDescent="0.35">
      <c r="R1156" s="47"/>
    </row>
    <row r="1157" spans="18:18" x14ac:dyDescent="0.35">
      <c r="R1157" s="47"/>
    </row>
    <row r="1158" spans="18:18" x14ac:dyDescent="0.35">
      <c r="R1158" s="47"/>
    </row>
    <row r="1159" spans="18:18" x14ac:dyDescent="0.35">
      <c r="R1159" s="47"/>
    </row>
    <row r="1160" spans="18:18" x14ac:dyDescent="0.35">
      <c r="R1160" s="47"/>
    </row>
    <row r="1161" spans="18:18" x14ac:dyDescent="0.35">
      <c r="R1161" s="47"/>
    </row>
    <row r="1162" spans="18:18" x14ac:dyDescent="0.35">
      <c r="R1162" s="47"/>
    </row>
    <row r="1163" spans="18:18" x14ac:dyDescent="0.35">
      <c r="R1163" s="47"/>
    </row>
    <row r="1164" spans="18:18" x14ac:dyDescent="0.35">
      <c r="R1164" s="47"/>
    </row>
    <row r="1165" spans="18:18" x14ac:dyDescent="0.35">
      <c r="R1165" s="47"/>
    </row>
    <row r="1166" spans="18:18" x14ac:dyDescent="0.35">
      <c r="R1166" s="47"/>
    </row>
    <row r="1167" spans="18:18" x14ac:dyDescent="0.35">
      <c r="R1167" s="47"/>
    </row>
    <row r="1168" spans="18:18" x14ac:dyDescent="0.35">
      <c r="R1168" s="47"/>
    </row>
    <row r="1169" spans="18:18" x14ac:dyDescent="0.35">
      <c r="R1169" s="47"/>
    </row>
    <row r="1170" spans="18:18" x14ac:dyDescent="0.35">
      <c r="R1170" s="47"/>
    </row>
    <row r="1171" spans="18:18" x14ac:dyDescent="0.35">
      <c r="R1171" s="47"/>
    </row>
    <row r="1172" spans="18:18" x14ac:dyDescent="0.35">
      <c r="R1172" s="47"/>
    </row>
    <row r="1173" spans="18:18" x14ac:dyDescent="0.35">
      <c r="R1173" s="47"/>
    </row>
    <row r="1174" spans="18:18" x14ac:dyDescent="0.35">
      <c r="R1174" s="47"/>
    </row>
    <row r="1175" spans="18:18" x14ac:dyDescent="0.35">
      <c r="R1175" s="47"/>
    </row>
    <row r="1176" spans="18:18" x14ac:dyDescent="0.35">
      <c r="R1176" s="47"/>
    </row>
    <row r="1177" spans="18:18" x14ac:dyDescent="0.35">
      <c r="R1177" s="47"/>
    </row>
    <row r="1178" spans="18:18" x14ac:dyDescent="0.35">
      <c r="R1178" s="47"/>
    </row>
    <row r="1179" spans="18:18" x14ac:dyDescent="0.35">
      <c r="R1179" s="47"/>
    </row>
    <row r="1180" spans="18:18" x14ac:dyDescent="0.35">
      <c r="R1180" s="47"/>
    </row>
    <row r="1181" spans="18:18" x14ac:dyDescent="0.35">
      <c r="R1181" s="47"/>
    </row>
    <row r="1182" spans="18:18" x14ac:dyDescent="0.35">
      <c r="R1182" s="47"/>
    </row>
    <row r="1183" spans="18:18" x14ac:dyDescent="0.35">
      <c r="R1183" s="47"/>
    </row>
    <row r="1184" spans="18:18" x14ac:dyDescent="0.35">
      <c r="R1184" s="47"/>
    </row>
    <row r="1185" spans="18:18" x14ac:dyDescent="0.35">
      <c r="R1185" s="47"/>
    </row>
    <row r="1186" spans="18:18" x14ac:dyDescent="0.35">
      <c r="R1186" s="47"/>
    </row>
    <row r="1187" spans="18:18" x14ac:dyDescent="0.35">
      <c r="R1187" s="47"/>
    </row>
    <row r="1188" spans="18:18" x14ac:dyDescent="0.35">
      <c r="R1188" s="47"/>
    </row>
    <row r="1189" spans="18:18" x14ac:dyDescent="0.35">
      <c r="R1189" s="47"/>
    </row>
    <row r="1190" spans="18:18" x14ac:dyDescent="0.35">
      <c r="R1190" s="47"/>
    </row>
    <row r="1191" spans="18:18" x14ac:dyDescent="0.35">
      <c r="R1191" s="47"/>
    </row>
    <row r="1192" spans="18:18" x14ac:dyDescent="0.35">
      <c r="R1192" s="47"/>
    </row>
    <row r="1193" spans="18:18" x14ac:dyDescent="0.35">
      <c r="R1193" s="47"/>
    </row>
    <row r="1194" spans="18:18" x14ac:dyDescent="0.35">
      <c r="R1194" s="47"/>
    </row>
    <row r="1195" spans="18:18" x14ac:dyDescent="0.35">
      <c r="R1195" s="47"/>
    </row>
    <row r="1196" spans="18:18" x14ac:dyDescent="0.35">
      <c r="R1196" s="47"/>
    </row>
    <row r="1197" spans="18:18" x14ac:dyDescent="0.35">
      <c r="R1197" s="47"/>
    </row>
    <row r="1198" spans="18:18" x14ac:dyDescent="0.35">
      <c r="R1198" s="47"/>
    </row>
    <row r="1199" spans="18:18" x14ac:dyDescent="0.35">
      <c r="R1199" s="47"/>
    </row>
    <row r="1200" spans="18:18" x14ac:dyDescent="0.35">
      <c r="R1200" s="47"/>
    </row>
    <row r="1201" spans="18:18" x14ac:dyDescent="0.35">
      <c r="R1201" s="47"/>
    </row>
    <row r="1202" spans="18:18" x14ac:dyDescent="0.35">
      <c r="R1202" s="47"/>
    </row>
    <row r="1203" spans="18:18" x14ac:dyDescent="0.35">
      <c r="R1203" s="47"/>
    </row>
    <row r="1204" spans="18:18" x14ac:dyDescent="0.35">
      <c r="R1204" s="47"/>
    </row>
    <row r="1205" spans="18:18" x14ac:dyDescent="0.35">
      <c r="R1205" s="47"/>
    </row>
    <row r="1206" spans="18:18" x14ac:dyDescent="0.35">
      <c r="R1206" s="47"/>
    </row>
    <row r="1207" spans="18:18" x14ac:dyDescent="0.35">
      <c r="R1207" s="47"/>
    </row>
    <row r="1208" spans="18:18" x14ac:dyDescent="0.35">
      <c r="R1208" s="47"/>
    </row>
    <row r="1209" spans="18:18" x14ac:dyDescent="0.35">
      <c r="R1209" s="47"/>
    </row>
    <row r="1210" spans="18:18" x14ac:dyDescent="0.35">
      <c r="R1210" s="47"/>
    </row>
    <row r="1211" spans="18:18" x14ac:dyDescent="0.35">
      <c r="R1211" s="47"/>
    </row>
    <row r="1212" spans="18:18" x14ac:dyDescent="0.35">
      <c r="R1212" s="47"/>
    </row>
    <row r="1213" spans="18:18" x14ac:dyDescent="0.35">
      <c r="R1213" s="47"/>
    </row>
    <row r="1214" spans="18:18" x14ac:dyDescent="0.35">
      <c r="R1214" s="47"/>
    </row>
    <row r="1215" spans="18:18" x14ac:dyDescent="0.35">
      <c r="R1215" s="47"/>
    </row>
    <row r="1216" spans="18:18" x14ac:dyDescent="0.35">
      <c r="R1216" s="47"/>
    </row>
    <row r="1217" spans="18:18" x14ac:dyDescent="0.35">
      <c r="R1217" s="47"/>
    </row>
    <row r="1218" spans="18:18" x14ac:dyDescent="0.35">
      <c r="R1218" s="47"/>
    </row>
    <row r="1219" spans="18:18" x14ac:dyDescent="0.35">
      <c r="R1219" s="47"/>
    </row>
    <row r="1220" spans="18:18" x14ac:dyDescent="0.35">
      <c r="R1220" s="47"/>
    </row>
    <row r="1221" spans="18:18" x14ac:dyDescent="0.35">
      <c r="R1221" s="47"/>
    </row>
    <row r="1222" spans="18:18" x14ac:dyDescent="0.35">
      <c r="R1222" s="47"/>
    </row>
    <row r="1223" spans="18:18" x14ac:dyDescent="0.35">
      <c r="R1223" s="47"/>
    </row>
    <row r="1224" spans="18:18" x14ac:dyDescent="0.35">
      <c r="R1224" s="47"/>
    </row>
    <row r="1225" spans="18:18" x14ac:dyDescent="0.35">
      <c r="R1225" s="47"/>
    </row>
    <row r="1226" spans="18:18" x14ac:dyDescent="0.35">
      <c r="R1226" s="47"/>
    </row>
    <row r="1227" spans="18:18" x14ac:dyDescent="0.35">
      <c r="R1227" s="47"/>
    </row>
    <row r="1228" spans="18:18" x14ac:dyDescent="0.35">
      <c r="R1228" s="47"/>
    </row>
    <row r="1229" spans="18:18" x14ac:dyDescent="0.35">
      <c r="R1229" s="47"/>
    </row>
    <row r="1230" spans="18:18" x14ac:dyDescent="0.35">
      <c r="R1230" s="47"/>
    </row>
    <row r="1231" spans="18:18" x14ac:dyDescent="0.35">
      <c r="R1231" s="47"/>
    </row>
    <row r="1232" spans="18:18" x14ac:dyDescent="0.35">
      <c r="R1232" s="47"/>
    </row>
    <row r="1233" spans="18:18" x14ac:dyDescent="0.35">
      <c r="R1233" s="47"/>
    </row>
    <row r="1234" spans="18:18" x14ac:dyDescent="0.35">
      <c r="R1234" s="47"/>
    </row>
    <row r="1235" spans="18:18" x14ac:dyDescent="0.35">
      <c r="R1235" s="47"/>
    </row>
    <row r="1236" spans="18:18" x14ac:dyDescent="0.35">
      <c r="R1236" s="47"/>
    </row>
    <row r="1237" spans="18:18" x14ac:dyDescent="0.35">
      <c r="R1237" s="47"/>
    </row>
    <row r="1238" spans="18:18" x14ac:dyDescent="0.35">
      <c r="R1238" s="47"/>
    </row>
    <row r="1239" spans="18:18" x14ac:dyDescent="0.35">
      <c r="R1239" s="47"/>
    </row>
    <row r="1240" spans="18:18" x14ac:dyDescent="0.35">
      <c r="R1240" s="47"/>
    </row>
    <row r="1241" spans="18:18" x14ac:dyDescent="0.35">
      <c r="R1241" s="47"/>
    </row>
    <row r="1242" spans="18:18" x14ac:dyDescent="0.35">
      <c r="R1242" s="47"/>
    </row>
    <row r="1243" spans="18:18" x14ac:dyDescent="0.35">
      <c r="R1243" s="47"/>
    </row>
    <row r="1244" spans="18:18" x14ac:dyDescent="0.35">
      <c r="R1244" s="47"/>
    </row>
    <row r="1245" spans="18:18" x14ac:dyDescent="0.35">
      <c r="R1245" s="47"/>
    </row>
    <row r="1246" spans="18:18" x14ac:dyDescent="0.35">
      <c r="R1246" s="47"/>
    </row>
    <row r="1247" spans="18:18" x14ac:dyDescent="0.35">
      <c r="R1247" s="47"/>
    </row>
    <row r="1248" spans="18:18" x14ac:dyDescent="0.35">
      <c r="R1248" s="47"/>
    </row>
    <row r="1249" spans="18:18" x14ac:dyDescent="0.35">
      <c r="R1249" s="47"/>
    </row>
    <row r="1250" spans="18:18" x14ac:dyDescent="0.35">
      <c r="R1250" s="47"/>
    </row>
    <row r="1251" spans="18:18" x14ac:dyDescent="0.35">
      <c r="R1251" s="47"/>
    </row>
    <row r="1252" spans="18:18" x14ac:dyDescent="0.35">
      <c r="R1252" s="47"/>
    </row>
    <row r="1253" spans="18:18" x14ac:dyDescent="0.35">
      <c r="R1253" s="47"/>
    </row>
    <row r="1254" spans="18:18" x14ac:dyDescent="0.35">
      <c r="R1254" s="47"/>
    </row>
    <row r="1255" spans="18:18" x14ac:dyDescent="0.35">
      <c r="R1255" s="47"/>
    </row>
    <row r="1256" spans="18:18" x14ac:dyDescent="0.35">
      <c r="R1256" s="47"/>
    </row>
    <row r="1257" spans="18:18" x14ac:dyDescent="0.35">
      <c r="R1257" s="47"/>
    </row>
    <row r="1258" spans="18:18" x14ac:dyDescent="0.35">
      <c r="R1258" s="47"/>
    </row>
    <row r="1259" spans="18:18" x14ac:dyDescent="0.35">
      <c r="R1259" s="47"/>
    </row>
    <row r="1260" spans="18:18" x14ac:dyDescent="0.35">
      <c r="R1260" s="47"/>
    </row>
    <row r="1261" spans="18:18" x14ac:dyDescent="0.35">
      <c r="R1261" s="47"/>
    </row>
    <row r="1262" spans="18:18" x14ac:dyDescent="0.35">
      <c r="R1262" s="47"/>
    </row>
    <row r="1263" spans="18:18" x14ac:dyDescent="0.35">
      <c r="R1263" s="47"/>
    </row>
    <row r="1264" spans="18:18" x14ac:dyDescent="0.35">
      <c r="R1264" s="47"/>
    </row>
    <row r="1265" spans="18:18" x14ac:dyDescent="0.35">
      <c r="R1265" s="47"/>
    </row>
    <row r="1266" spans="18:18" x14ac:dyDescent="0.35">
      <c r="R1266" s="47"/>
    </row>
    <row r="1267" spans="18:18" x14ac:dyDescent="0.35">
      <c r="R1267" s="47"/>
    </row>
    <row r="1268" spans="18:18" x14ac:dyDescent="0.35">
      <c r="R1268" s="47"/>
    </row>
    <row r="1269" spans="18:18" x14ac:dyDescent="0.35">
      <c r="R1269" s="47"/>
    </row>
    <row r="1270" spans="18:18" x14ac:dyDescent="0.35">
      <c r="R1270" s="47"/>
    </row>
    <row r="1271" spans="18:18" x14ac:dyDescent="0.35">
      <c r="R1271" s="47"/>
    </row>
    <row r="1272" spans="18:18" x14ac:dyDescent="0.35">
      <c r="R1272" s="47"/>
    </row>
    <row r="1273" spans="18:18" x14ac:dyDescent="0.35">
      <c r="R1273" s="47"/>
    </row>
    <row r="1274" spans="18:18" x14ac:dyDescent="0.35">
      <c r="R1274" s="47"/>
    </row>
    <row r="1275" spans="18:18" x14ac:dyDescent="0.35">
      <c r="R1275" s="47"/>
    </row>
    <row r="1276" spans="18:18" x14ac:dyDescent="0.35">
      <c r="R1276" s="47"/>
    </row>
    <row r="1277" spans="18:18" x14ac:dyDescent="0.35">
      <c r="R1277" s="47"/>
    </row>
    <row r="1278" spans="18:18" x14ac:dyDescent="0.35">
      <c r="R1278" s="47"/>
    </row>
    <row r="1279" spans="18:18" x14ac:dyDescent="0.35">
      <c r="R1279" s="47"/>
    </row>
    <row r="1280" spans="18:18" x14ac:dyDescent="0.35">
      <c r="R1280" s="47"/>
    </row>
    <row r="1281" spans="18:18" x14ac:dyDescent="0.35">
      <c r="R1281" s="47"/>
    </row>
    <row r="1282" spans="18:18" x14ac:dyDescent="0.35">
      <c r="R1282" s="47"/>
    </row>
    <row r="1283" spans="18:18" x14ac:dyDescent="0.35">
      <c r="R1283" s="47"/>
    </row>
    <row r="1284" spans="18:18" x14ac:dyDescent="0.35">
      <c r="R1284" s="47"/>
    </row>
    <row r="1285" spans="18:18" x14ac:dyDescent="0.35">
      <c r="R1285" s="47"/>
    </row>
    <row r="1286" spans="18:18" x14ac:dyDescent="0.35">
      <c r="R1286" s="47"/>
    </row>
    <row r="1287" spans="18:18" x14ac:dyDescent="0.35">
      <c r="R1287" s="47"/>
    </row>
    <row r="1288" spans="18:18" x14ac:dyDescent="0.35">
      <c r="R1288" s="47"/>
    </row>
    <row r="1289" spans="18:18" x14ac:dyDescent="0.35">
      <c r="R1289" s="47"/>
    </row>
    <row r="1290" spans="18:18" x14ac:dyDescent="0.35">
      <c r="R1290" s="47"/>
    </row>
    <row r="1291" spans="18:18" x14ac:dyDescent="0.35">
      <c r="R1291" s="47"/>
    </row>
    <row r="1292" spans="18:18" x14ac:dyDescent="0.35">
      <c r="R1292" s="47"/>
    </row>
    <row r="1293" spans="18:18" x14ac:dyDescent="0.35">
      <c r="R1293" s="47"/>
    </row>
    <row r="1294" spans="18:18" x14ac:dyDescent="0.35">
      <c r="R1294" s="47"/>
    </row>
    <row r="1295" spans="18:18" x14ac:dyDescent="0.35">
      <c r="R1295" s="47"/>
    </row>
    <row r="1296" spans="18:18" x14ac:dyDescent="0.35">
      <c r="R1296" s="47"/>
    </row>
    <row r="1297" spans="18:18" x14ac:dyDescent="0.35">
      <c r="R1297" s="47"/>
    </row>
    <row r="1298" spans="18:18" x14ac:dyDescent="0.35">
      <c r="R1298" s="47"/>
    </row>
    <row r="1299" spans="18:18" x14ac:dyDescent="0.35">
      <c r="R1299" s="47"/>
    </row>
    <row r="1300" spans="18:18" x14ac:dyDescent="0.35">
      <c r="R1300" s="47"/>
    </row>
    <row r="1301" spans="18:18" x14ac:dyDescent="0.35">
      <c r="R1301" s="47"/>
    </row>
    <row r="1302" spans="18:18" x14ac:dyDescent="0.35">
      <c r="R1302" s="47"/>
    </row>
    <row r="1303" spans="18:18" x14ac:dyDescent="0.35">
      <c r="R1303" s="47"/>
    </row>
    <row r="1304" spans="18:18" x14ac:dyDescent="0.35">
      <c r="R1304" s="47"/>
    </row>
    <row r="1305" spans="18:18" x14ac:dyDescent="0.35">
      <c r="R1305" s="47"/>
    </row>
    <row r="1306" spans="18:18" x14ac:dyDescent="0.35">
      <c r="R1306" s="47"/>
    </row>
    <row r="1307" spans="18:18" x14ac:dyDescent="0.35">
      <c r="R1307" s="47"/>
    </row>
    <row r="1308" spans="18:18" x14ac:dyDescent="0.35">
      <c r="R1308" s="47"/>
    </row>
    <row r="1309" spans="18:18" x14ac:dyDescent="0.35">
      <c r="R1309" s="47"/>
    </row>
    <row r="1310" spans="18:18" x14ac:dyDescent="0.35">
      <c r="R1310" s="47"/>
    </row>
    <row r="1311" spans="18:18" x14ac:dyDescent="0.35">
      <c r="R1311" s="47"/>
    </row>
    <row r="1312" spans="18:18" x14ac:dyDescent="0.35">
      <c r="R1312" s="47"/>
    </row>
    <row r="1313" spans="18:18" x14ac:dyDescent="0.35">
      <c r="R1313" s="47"/>
    </row>
    <row r="1314" spans="18:18" x14ac:dyDescent="0.35">
      <c r="R1314" s="47"/>
    </row>
    <row r="1315" spans="18:18" x14ac:dyDescent="0.35">
      <c r="R1315" s="47"/>
    </row>
    <row r="1316" spans="18:18" x14ac:dyDescent="0.35">
      <c r="R1316" s="47"/>
    </row>
    <row r="1317" spans="18:18" x14ac:dyDescent="0.35">
      <c r="R1317" s="47"/>
    </row>
    <row r="1318" spans="18:18" x14ac:dyDescent="0.35">
      <c r="R1318" s="47"/>
    </row>
    <row r="1319" spans="18:18" x14ac:dyDescent="0.35">
      <c r="R1319" s="47"/>
    </row>
    <row r="1320" spans="18:18" x14ac:dyDescent="0.35">
      <c r="R1320" s="47"/>
    </row>
    <row r="1321" spans="18:18" x14ac:dyDescent="0.35">
      <c r="R1321" s="47"/>
    </row>
    <row r="1322" spans="18:18" x14ac:dyDescent="0.35">
      <c r="R1322" s="47"/>
    </row>
    <row r="1323" spans="18:18" x14ac:dyDescent="0.35">
      <c r="R1323" s="47"/>
    </row>
    <row r="1324" spans="18:18" x14ac:dyDescent="0.35">
      <c r="R1324" s="47"/>
    </row>
    <row r="1325" spans="18:18" x14ac:dyDescent="0.35">
      <c r="R1325" s="47"/>
    </row>
    <row r="1326" spans="18:18" x14ac:dyDescent="0.35">
      <c r="R1326" s="47"/>
    </row>
    <row r="1327" spans="18:18" x14ac:dyDescent="0.35">
      <c r="R1327" s="47"/>
    </row>
    <row r="1328" spans="18:18" x14ac:dyDescent="0.35">
      <c r="R1328" s="47"/>
    </row>
    <row r="1329" spans="18:18" x14ac:dyDescent="0.35">
      <c r="R1329" s="47"/>
    </row>
    <row r="1330" spans="18:18" x14ac:dyDescent="0.35">
      <c r="R1330" s="47"/>
    </row>
    <row r="1331" spans="18:18" x14ac:dyDescent="0.35">
      <c r="R1331" s="47"/>
    </row>
    <row r="1332" spans="18:18" x14ac:dyDescent="0.35">
      <c r="R1332" s="47"/>
    </row>
    <row r="1333" spans="18:18" x14ac:dyDescent="0.35">
      <c r="R1333" s="47"/>
    </row>
    <row r="1334" spans="18:18" x14ac:dyDescent="0.35">
      <c r="R1334" s="47"/>
    </row>
    <row r="1335" spans="18:18" x14ac:dyDescent="0.35">
      <c r="R1335" s="47"/>
    </row>
    <row r="1336" spans="18:18" x14ac:dyDescent="0.35">
      <c r="R1336" s="47"/>
    </row>
    <row r="1337" spans="18:18" x14ac:dyDescent="0.35">
      <c r="R1337" s="47"/>
    </row>
    <row r="1338" spans="18:18" x14ac:dyDescent="0.35">
      <c r="R1338" s="47"/>
    </row>
    <row r="1339" spans="18:18" x14ac:dyDescent="0.35">
      <c r="R1339" s="47"/>
    </row>
    <row r="1340" spans="18:18" x14ac:dyDescent="0.35">
      <c r="R1340" s="47"/>
    </row>
    <row r="1341" spans="18:18" x14ac:dyDescent="0.35">
      <c r="R1341" s="47"/>
    </row>
    <row r="1342" spans="18:18" x14ac:dyDescent="0.35">
      <c r="R1342" s="47"/>
    </row>
    <row r="1343" spans="18:18" x14ac:dyDescent="0.35">
      <c r="R1343" s="47"/>
    </row>
    <row r="1344" spans="18:18" x14ac:dyDescent="0.35">
      <c r="R1344" s="47"/>
    </row>
    <row r="1345" spans="18:18" x14ac:dyDescent="0.35">
      <c r="R1345" s="47"/>
    </row>
    <row r="1346" spans="18:18" x14ac:dyDescent="0.35">
      <c r="R1346" s="47"/>
    </row>
    <row r="1347" spans="18:18" x14ac:dyDescent="0.35">
      <c r="R1347" s="47"/>
    </row>
    <row r="1348" spans="18:18" x14ac:dyDescent="0.35">
      <c r="R1348" s="47"/>
    </row>
    <row r="1349" spans="18:18" x14ac:dyDescent="0.35">
      <c r="R1349" s="47"/>
    </row>
    <row r="1350" spans="18:18" x14ac:dyDescent="0.35">
      <c r="R1350" s="47"/>
    </row>
    <row r="1351" spans="18:18" x14ac:dyDescent="0.35">
      <c r="R1351" s="47"/>
    </row>
  </sheetData>
  <sheetProtection formatCells="0" formatColumns="0" formatRows="0" deleteRows="0" sort="0" autoFilter="0"/>
  <customSheetViews>
    <customSheetView guid="{A55A965D-B0AC-4287-B3E4-A60951EB9939}" scale="112" showPageBreaks="1" hiddenColumns="1">
      <selection sqref="A1:XFD1048576"/>
      <pageMargins left="0.2" right="0.2" top="0.26" bottom="0.2" header="0.2" footer="0.2"/>
      <pageSetup paperSize="9" scale="70" orientation="landscape" r:id="rId1"/>
    </customSheetView>
  </customSheetViews>
  <mergeCells count="9">
    <mergeCell ref="A2:C3"/>
    <mergeCell ref="D2:D3"/>
    <mergeCell ref="R2:R3"/>
    <mergeCell ref="W1:AA1"/>
    <mergeCell ref="A1:R1"/>
    <mergeCell ref="E2:H2"/>
    <mergeCell ref="I2:K2"/>
    <mergeCell ref="L2:M2"/>
    <mergeCell ref="O2:P2"/>
  </mergeCells>
  <conditionalFormatting sqref="R2 R4:R1022">
    <cfRule type="cellIs" dxfId="7" priority="8" operator="greaterThan">
      <formula>70</formula>
    </cfRule>
  </conditionalFormatting>
  <conditionalFormatting sqref="R2:R1022">
    <cfRule type="cellIs" dxfId="6" priority="5" operator="lessThan">
      <formula>40</formula>
    </cfRule>
    <cfRule type="cellIs" dxfId="5" priority="7" operator="between">
      <formula>40</formula>
      <formula>70</formula>
    </cfRule>
  </conditionalFormatting>
  <conditionalFormatting sqref="R6">
    <cfRule type="cellIs" dxfId="4" priority="6" operator="greaterThan">
      <formula>70</formula>
    </cfRule>
  </conditionalFormatting>
  <conditionalFormatting sqref="R1:R1022">
    <cfRule type="cellIs" dxfId="3" priority="1" operator="greaterThan">
      <formula>75</formula>
    </cfRule>
    <cfRule type="cellIs" dxfId="2" priority="2" operator="between">
      <formula>45.1</formula>
      <formula>74.9</formula>
    </cfRule>
    <cfRule type="cellIs" dxfId="1" priority="3" operator="between">
      <formula>45.1</formula>
      <formula>74.9</formula>
    </cfRule>
    <cfRule type="cellIs" dxfId="0" priority="4" operator="lessThan">
      <formula>45</formula>
    </cfRule>
  </conditionalFormatting>
  <pageMargins left="0.2" right="0.2" top="0.26" bottom="0.2" header="0.2" footer="0.2"/>
  <pageSetup paperSize="9" scale="70" orientation="landscape"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'Վարկանիշային չափորոշիչներ'!$G$6:$G$9</xm:f>
          </x14:formula1>
          <xm:sqref>E16:E17 E9:E13 E19:E21 E23:E26 E28 E38:E44 E46:E56 E58:E59 E61 E63:E64 E67:E68 E71:E92 E95 E97:E99 E101 E104 E128:E129 E131 E133 E172 E174 E176:E181 E183 E185 E205 E207:E210 E212:E218 E225:E228 E238:E239 E241:E244 E246 E248:E250 E252:E254 E260 E281 E288:E291 E293:E298 E300:E302 E304:E305 E307 E310:E320 E322:E324 E326:E330 E332:E334 E346:E348 E350:E364 E366:E380 E388 E390:E391 E393 E395 E397 E407:E409 E411 E430 E452:E467 E469:E475 E477:E491 E493:E505 E507:E511 E513:E517 E519:E520 E522:E548 E550:E555 E572:E587 E589:E603 E605:E607 E609:E612 E623:E625 E627:E629 E631:E637 E639:E645 E647:E650 E652:E658 E660:E663 E665:E667 E670 E672:E674 E676 E678 E680:E684 E687:E689 E691:E704 E706 E708:E713 E715:E720 E722:E725 E733:E738 E740:E745 E746 E748:E751 E753:E761 E763:E768 E770:E771 E773:E778 E780:E781 E783:E790 E792 E804:E805 E807:E810 E812:E815 E824:E826 E828:E829 E841:E842 E844 E846 E849:E852 E854:E865 E869:E870 E872 E874:E876 E879:E881 E884:E887 E890:E893 E896 E903 E906:E919 E921 E924:E928 E931:E932 E935:E941 E944:E945 E948 E951:E952 E955:E957 E960:E964 E973:E974 E977 E980:E982 E985 E988 E991 E994 E997 E1000 E1003 E1006 E1009 E1012 E1015:E1018 E1020 E6 E1022 E967:E970 E899:E900 E867 E831:E839 E817:E821 E795:E802 E727:E731 E614:E621 E557:E570 E433:E450 E423:E428 E413:E421 E400:E405 E382:E385 E342:E344 E336:E340 E283:E286 E277:E278 E269:E275 E262:E267 E256:E258 E230:E236 E220:E222 E201:E203 E187:E199 E162:E170 E137:E160 E135 E106:E126 E30:E36</xm:sqref>
        </x14:dataValidation>
        <x14:dataValidation type="list" allowBlank="1" showInputMessage="1" showErrorMessage="1">
          <x14:formula1>
            <xm:f>'Վարկանիշային չափորոշիչներ'!$G$11:$G$15</xm:f>
          </x14:formula1>
          <xm:sqref>F6 F1020 F9:F13 F19:F21 F23:F26 F28 F38:F44 F46:F56 F58:F59 F61 F63:F64 F67:F68 F71:F92 F95 F97:F99 F101 F104 F128:F129 F131 F133 F172 F174 F176:F181 F183 F185 F205 F207:F210 F212:F218 F225:F228 F238:F239 F241:F244 F246 F248:F250 F252:F254 F260 F281 F288:F291 F293:F298 F300:F302 F304:F305 F307 F310:F320 F322:F324 F326:F330 F332:F334 F346:F348 F350:F364 F366:F380 F388 F390:F391 F393 F395 F397 F407:F409 F411 F430 F452:F467 F469:F475 F477:F491 F493:F505 F507:F511 F513:F517 F519:F520 F522:F548 F550:F555 F572:F587 F589:F603 F605:F607 F609:F612 F623:F625 F627:F629 F631:F637 F639:F645 F647:F650 F652:F658 F660:F663 F665:F667 F670 F672:F674 F676 F678 F680:F684 F687:F689 F691:F704 F706 F708:F713 F715:F720 F722:F725 F733:F738 F740:F745 F746 F748:F751 F753:F761 F763:F768 F770:F771 F773:F778 F780:F781 F783:F790 F792 F804:F805 F807:F810 F812:F815 F824:F826 F828:F829 F841:F842 F844 F846 F849:F852 F854:F865 F869:F870 F872 F874:F876 F879:F881 F884:F887 F890:F893 F896 F903 F906:F919 F921 F924:F928 F931:F932 F935:F941 F944:F945 F948 F951:F952 F955:F957 F960:F964 F973:F974 F977 F980:F982 F985 F988 F991 F994 F997 F1000 F1003 F1006 F1009 F1012 F1015:F1018 F1022 F967:F970 F899:F900 F867 F831:F839 F817:F821 F795:F802 F727:F731 F614:F621 F557:F570 F433:F450 F423:F428 F413:F421 F400:F405 F382:F385 F342:F344 F336:F340 F283:F286 F277:F278 F269:F275 F262:F267 F256:F258 F230:F236 F220:F222 F201:F203 F187:F199 F162:F170 F137:F160 F135 F106:F126 F30:F36 F16:F17</xm:sqref>
        </x14:dataValidation>
        <x14:dataValidation type="list" allowBlank="1" showInputMessage="1" showErrorMessage="1">
          <x14:formula1>
            <xm:f>'Վարկանիշային չափորոշիչներ'!$G$24:$G$28</xm:f>
          </x14:formula1>
          <xm:sqref>H6 H9:H13 H19:H21 H23:H26 H28 H38:H44 H46:H56 H58:H59 H61 H63:H64 H67:H68 H71:H92 H95 H97:H99 H101 H104 H128:H129 H131 H133 H172 H174 H176:H181 H183 H185 H205 H207:H210 H212:H218 H225:H228 H238:H239 H241:H244 H246 H248:H250 H252:H254 H260 H281 H288:H291 H293:H298 H300:H302 H304:H305 H307 H310:H320 H322:H324 H326:H330 H332:H334 H346:H348 H350:H364 H366:H380 H388 H390:H391 H393 H395 H397 H407:H409 H411 H430 H452:H467 H469:H475 H477:H491 H493:H505 H507:H511 H513:H517 H519:H520 H522:H548 H550:H555 H572:H587 H589:H603 H605:H607 H609:H612 H623:H625 H627:H629 H631:H637 H639:H645 H647:H650 H652:H658 H660:H663 H665:H667 H670 H672:H674 H676 H678 H680:H684 H687:H689 H691:H704 H706 H708:H713 H715:H720 H722:H725 H733:H738 H740:H745 H746 H748:H751 H753:H761 H763:H768 H770:H771 H773:H778 H780:H781 H783:H790 H792 H804:H805 H807:H810 H812:H815 H824:H826 H828:H829 H841:H842 H844 H846 H849:H852 H854:H865 H869:H870 H872 H874:H876 H879:H881 H884:H887 H890:H893 H896 H903 H906:H919 H921 H924:H928 H931:H932 H935:H941 H944:H945 H948 H951:H952 H955:H957 H960:H964 H973:H974 H977 H980:H982 H985 H988 H991 H994 H997 H1000 H1003 H1006 H1009 H1012 H1015:H1018 H1020 H1022 H967:H970 H899:H900 H867 H831:H839 H817:H821 H795:H802 H727:H731 H614:H621 H557:H570 H433:H450 H423:H428 H413:H421 H400:H405 H382:H385 H342:H344 H336:H340 H283:H286 H277:H278 H269:H275 H262:H267 H256:H258 H230:H236 H220:H222 H201:H203 H187:H199 H162:H170 H137:H160 H135 H106:H126 H30:H36 H16:H17</xm:sqref>
        </x14:dataValidation>
        <x14:dataValidation type="list" allowBlank="1" showInputMessage="1" showErrorMessage="1">
          <x14:formula1>
            <xm:f>'Վարկանիշային չափորոշիչներ'!$G$48:$G$49</xm:f>
          </x14:formula1>
          <xm:sqref>L6 L9:L13 L19:L21 L23:L26 L28 L38:L44 L46:L56 L58:L59 L61 L63:L64 L67:L68 L71:L92 L95 L97:L99 L101 L104 L128:L129 L131 L133 L172 L174 L176:L181 L183 L185 L205 L207:L210 L212:L218 L225:L228 L238:L239 L241:L244 L246 L248:L250 L252:L254 L260 L281 L288:L291 L293:L298 L300:L302 L304:L305 L307 L310:L320 L322:L324 L326:L330 L332:L334 L346:L348 L350:L364 L366:L380 L388 L390:L391 L393 L395 L397 L407:L409 L411 L430 L452:L467 L469:L475 L477:L491 L493:L505 L507:L511 L513:L517 L519:L520 L522:L548 L550:L555 L572:L587 L589:L603 L605:L607 L609:L612 L623:L625 L627:L629 L631:L637 L639:L645 L647:L650 L652:L658 L660:L663 L665:L667 L670 L672:L674 L676 L678 L680:L684 L687:L689 L691:L704 L706 L708:L713 L715:L720 L722:L725 L733:L738 L740:L745 L746 L748:L751 L753:L761 L763:L768 L770:L771 L773:L778 L780:L781 L783:L790 L792 L804:L805 L807:L810 L812:L815 L824:L826 L828:L829 L841:L842 L844 L846 L849:L852 L854:L865 L869:L870 L872 L874:L876 L879:L881 L884:L887 L890:L893 L896 L903 L906:L919 L921 L924:L928 L931:L932 L935:L941 L944:L945 L948 L951:L952 L955:L957 L960:L964 L973:L974 L977 L980:L982 L985 L988 L991 L994 L997 L1000 L1003 L1006 L1009 L1012 L1015:L1018 L1020 L1022 L967:L970 L899:L900 L867 L831:L839 L817:L821 L795:L802 L727:L731 L614:L621 L557:L570 L433:L450 L423:L428 L413:L421 L400:L405 L382:L385 L342:L344 L336:L340 L283:L286 L277:L278 L269:L275 L262:L267 L256:L258 L230:L236 L220:L222 L201:L203 L187:L199 L162:L170 L137:L160 L135 L106:L126 L30:L36 L16:L17</xm:sqref>
        </x14:dataValidation>
        <x14:dataValidation type="list" allowBlank="1" showInputMessage="1" showErrorMessage="1">
          <x14:formula1>
            <xm:f>'Վարկանիշային չափորոշիչներ'!$G$51:$G$54</xm:f>
          </x14:formula1>
          <xm:sqref>M6 M9:M13 M19:M21 M23:M26 M28 M38:M44 M46:M56 M58:M59 M61 M63:M64 M67:M68 M71:M92 M95 M97:M99 M101 M104 M128:M129 M131 M133 M172 M174 M176:M181 M183 M185 M205 M207:M210 M212:M218 M225:M228 M238:M239 M241:M244 M246 M248:M250 M252:M254 M260 M281 M288:M291 M293:M298 M300:M302 M304:M305 M307 M310:M320 M322:M324 M326:M330 M332:M334 M346:M348 M350:M364 M366:M380 M388 M390:M391 M393 M395 M397 M407:M409 M411 M430 M452:M467 M469:M475 M477:M491 M493:M505 M507:M511 M513:M517 M519:M520 M522:M548 M550:M555 M572:M587 M589:M603 M605:M607 M609:M612 M623:M625 M627:M629 M631:M637 M639:M645 M647:M650 M652:M658 M660:M663 M665:M667 M670 M672:M674 M676 M678 M680:M684 M687:M689 M691:M704 M706 M708:M713 M715:M720 M722:M725 M733:M738 M740:M745 M746 M748:M751 M753:M761 M763:M768 M770:M771 M773:M778 M780:M781 M783:M790 M792 M804:M805 M807:M810 M812:M815 M824:M826 M828:M829 M841:M842 M844 M846 M849:M852 M854:M865 M869:M870 M872 M874:M876 M879:M881 M884:M887 M890:M893 M896 M903 M906:M919 M921 M924:M928 M931:M932 M935:M941 M944:M945 M948 M951:M952 M955:M957 M960:M964 M973:M974 M977 M980:M982 M985 M988 M991 M994 M997 M1000 M1003 M1006 M1009 M1012 M1015:M1018 M1020 M1022 M967:M970 M899:M900 M867 M831:M839 M817:M821 M795:M802 M727:M731 M614:M621 M557:M570 M433:M450 M423:M428 M413:M421 M400:M405 M382:M385 M342:M344 M336:M340 M283:M286 M277:M278 M269:M275 M262:M267 M256:M258 M230:M236 M220:M222 M201:M203 M187:M199 M162:M170 M137:M160 M135 M106:M126 M30:M36 M16:M17</xm:sqref>
        </x14:dataValidation>
        <x14:dataValidation type="list" allowBlank="1" showInputMessage="1" showErrorMessage="1">
          <x14:formula1>
            <xm:f>'Վարկանիշային չափորոշիչներ'!$G$57:$G$59</xm:f>
          </x14:formula1>
          <xm:sqref>N6 N9:N13 N19:N21 N23:N26 N28 N38:N44 N46:N56 N58:N59 N61 N63:N64 N67:N68 N71:N92 N95 N97:N99 N101 N104 N128:N129 N131 N133 N172 N174 N176:N181 N183 N185 N205 N207:N210 N212:N218 N225:N228 N238:N239 N241:N244 N246 N248:N250 N252:N254 N260 N281 N288:N291 N293:N298 N300:N302 N304:N305 N307 N310:N320 N322:N324 N326:N330 N332:N334 N346:N348 N350:N364 N366:N380 N388 N390:N391 N393 N395 N397 N407:N409 N411 N430 N452:N467 N469:N475 N477:N491 N493:N505 N507:N511 N513:N517 N519:N520 N522:N548 N550:N555 N572:N587 N589:N603 N605:N607 N609:N612 N623:N625 N627:N629 N631:N637 N639:N645 N647:N650 N652:N658 N660:N663 N665:N667 N670 N672:N674 N676 N678 N680:N684 N687:N689 N691:N704 N706 N708:N713 N715:N720 N722:N725 N733:N738 N740:N745 N746 N748:N751 N753:N761 N763:N768 N770:N771 N773:N778 N780:N781 N783:N790 N792 N804:N805 N807:N810 N812:N815 N824:N826 N828:N829 N841:N842 N844 N846 N849:N852 N854:N865 N869:N870 N872 N874:N876 N879:N881 N884:N887 N890:N893 N896 N903 N906:N919 N921 N924:N928 N931:N932 N935:N941 N944:N945 N948 N951:N952 N955:N957 N960:N964 N973:N974 N977 N980:N982 N985 N988 N991 N994 N997 N1000 N1003 N1006 N1009 N1012 N1015:N1018 N1020 N1022 N967:N970 N899:N900 N867 N831:N839 N817:N821 N795:N802 N727:N731 N614:N621 N557:N570 N433:N450 N423:N428 N413:N421 N400:N405 N382:N385 N342:N344 N336:N340 N283:N286 N277:N278 N269:N275 N262:N267 N256:N258 N230:N236 N220:N222 N201:N203 N187:N199 N162:N170 N137:N160 N135 N106:N126 N30:N36 N16:N17</xm:sqref>
        </x14:dataValidation>
        <x14:dataValidation type="list" allowBlank="1" showInputMessage="1" showErrorMessage="1">
          <x14:formula1>
            <xm:f>'Վարկանիշային չափորոշիչներ'!$G$66:$G$68</xm:f>
          </x14:formula1>
          <xm:sqref>P6 P9:P13 P19:P21 P23:P26 P28 P38:P44 P46:P56 P58:P59 P61 P63:P64 P67:P68 P71:P92 P95 P97:P99 P101 P104 P128:P129 P131 P133 P172 P174 P176:P181 P183 P185 P205 P207:P210 P212:P218 P225:P228 P238:P239 P241:P244 P246 P248:P250 P252:P254 P260 P281 P288:P291 P293:P298 P300:P302 P304:P305 P307 P310:P320 P322:P324 P326:P330 P332:P334 P346:P348 P350:P364 P366:P380 P388 P390:P391 P393 P395 P397 P407:P409 P411 P430 P452:P467 P469:P475 P477:P491 P493:P505 P507:P511 P513:P517 P519:P520 P522:P548 P550:P555 P572:P587 P589:P603 P605:P607 P609:P612 P623:P625 P627:P629 P631:P637 P639:P645 P647:P650 P652:P658 P660:P663 P665:P667 P670 P672:P674 P676 P678 P680:P684 P687:P689 P691:P704 P706 P708:P713 P715:P720 P722:P725 P733:P738 P740:P745 P746 P748:P751 P753:P761 P763:P768 P770:P771 P773:P778 P780:P781 P783:P790 P792 P804:P805 P807:P810 P812:P815 P824:P826 P828:P829 P841:P842 P844 P846 P849:P852 P854:P865 P869:P870 P872 P874:P876 P879:P881 P884:P887 P890:P893 P896 P903 P906:P919 P921 P924:P928 P931:P932 P935:P941 P944:P945 P948 P951:P952 P955:P957 P960:P964 P973:P974 P977 P980:P982 P985 P988 P991 P994 P997 P1000 P1003 P1006 P1009 P1012 P1015:P1018 P1020 P1022 P967:P970 P899:P900 P867 P831:P839 P817:P821 P795:P802 P727:P731 P614:P621 P557:P570 P433:P450 P423:P428 P413:P421 P400:P405 P382:P385 P342:P344 P336:P340 P283:P286 P277:P278 P269:P275 P262:P267 P256:P258 P230:P236 P220:P222 P201:P203 P187:P199 P162:P170 P137:P160 P135 P106:P126 P30:P36 P16:P17</xm:sqref>
        </x14:dataValidation>
        <x14:dataValidation type="list" allowBlank="1" showInputMessage="1" showErrorMessage="1">
          <x14:formula1>
            <xm:f>'Վարկանիշային չափորոշիչներ'!$G$43:$G$45</xm:f>
          </x14:formula1>
          <xm:sqref>K6 K9:K13 K19:K21 K23:K26 K28 K38:K44 K46:K56 K58:K59 K61 K63:K64 K67:K68 K71:K92 K95 K97:K99 K101 K104 K128:K129 K131 K133 K172 K174 K176:K181 K183 K185 K205 K207:K210 K212:K218 K225:K228 K238:K239 K241:K244 K246 K248:K250 K252:K254 K260 K281 K288:K291 K293:K298 K300:K302 K304:K305 K307 K310:K320 K322:K324 K326:K330 K332:K334 K346:K348 K350:K364 K366:K380 K388 K390:K391 K393 K395 K397 K407:K409 K411 K430 K452:K467 K469:K475 K477:K491 K493:K505 K507:K511 K513:K517 K519:K520 K522:K548 K550:K555 K572:K587 K589:K603 K605:K607 K609:K612 K623:K625 K627:K629 K631:K637 K639:K645 K647:K650 K652:K658 K660:K663 K665:K667 K670 K672:K674 K676 K678 K680:K684 K687:K689 K691:K704 K706 K708:K713 K715:K720 K722:K725 K733:K738 K740:K745 K746 K748:K751 K753:K761 K763:K768 K770:K771 K773:K778 K780:K781 K783:K790 K792 K804:K805 K807:K810 K812:K815 K824:K826 K828:K829 K841:K842 K844 K846 K849:K852 K854:K865 K869:K870 K872 K874:K876 K879:K881 K884:K887 K890:K893 K896 K903 K906:K919 K921 K924:K928 K931:K932 K935:K941 K944:K945 K948 K951:K952 K955:K957 K960:K964 K973:K974 K977 K980:K982 K985 K988 K991 K994 K997 K1000 K1003 K1006 K1009 K1012 K1015:K1018 K1020 K1022 K967:K970 K899:K900 K867 K831:K839 K817:K821 K795:K802 K727:K731 K614:K621 K557:K570 K433:K450 K423:K428 K413:K421 K400:K405 K382:K385 K342:K344 K336:K340 K283:K286 K277:K278 K269:K275 K262:K267 K256:K258 K230:K236 K220:K222 K201:K203 K187:K199 K162:K170 K137:K160 K135 K106:K126 K30:K36 K16:K17</xm:sqref>
        </x14:dataValidation>
        <x14:dataValidation type="list" allowBlank="1" showInputMessage="1" showErrorMessage="1">
          <x14:formula1>
            <xm:f>'Վարկանիշային չափորոշիչներ'!$G$17:$G$22</xm:f>
          </x14:formula1>
          <xm:sqref>G6 G9:G13 G19:G21 G23:G26 G28 G38:G44 G46:G56 G58:G59 G61 G63:G64 G67:G68 G71:G92 G95 G97:G99 G101 G104 G128:G129 G131 G133 G172 G174 G176:G181 G183 G185 G205 G207:G210 G212:G218 G225:G228 G238:G239 G241:G244 G246 G248:G250 G252:G254 G260 G281 G288:G291 G293:G298 G300:G302 G304:G305 G307 G310:G320 G322:G324 G326:G330 G332:G334 G346:G348 G350:G364 G366:G380 G388 G390:G391 G393 G395 G397 G407:G409 G411 G430 G452:G467 G469:G475 G477:G491 G493:G505 G507:G511 G513:G517 G519:G520 G522:G548 G550:G555 G572:G587 G589:G603 G605:G607 G609:G612 G623:G625 G627:G629 G631:G637 G639:G645 G647:G650 G652:G658 G660:G663 G665:G667 G670 G672:G674 G676 G678 G680:G684 G687:G689 G691:G704 G706 G708:G713 G715:G720 G722:G725 G733:G738 G740:G745 G746 G748:G751 G753:G761 G763:G768 G770:G771 G773:G778 G780:G781 G783:G790 G792 G804:G805 G807:G810 G812:G815 G824:G826 G828:G829 G841:G842 G844 G846 G849:G852 G854:G865 G869:G870 G872 G874:G876 G879:G881 G884:G887 G890:G893 G896 G903 G906:G919 G921 G924:G928 G931:G932 G935:G941 G944:G945 G948 G951:G952 G955:G957 G960:G964 G973:G974 G977 G980:G982 G985 G988 G991 G994 G997 G1000 G1003 G1006 G1009 G1012 G1015:G1018 G1020 G1022 G967:G970 G899:G900 G867 G831:G839 G817:G821 G795:G802 G727:G731 G614:G621 G557:G570 G433:G450 G423:G428 G413:G421 G400:G405 G382:G385 G342:G344 G336:G340 G283:G286 G277:G278 G269:G275 G262:G267 G256:G258 G230:G236 G220:G222 G201:G203 G187:G199 G162:G170 G137:G160 G135 G106:G126 G30:G36 G16:G17</xm:sqref>
        </x14:dataValidation>
        <x14:dataValidation type="list" allowBlank="1" showInputMessage="1" showErrorMessage="1">
          <x14:formula1>
            <xm:f>'Վարկանիշային չափորոշիչներ'!$G$36:$G$41</xm:f>
          </x14:formula1>
          <xm:sqref>J6 J9:J13 J19:J21 J23:J26 J28 J38:J44 J46:J56 J58:J59 J61 J63:J64 J67:J68 J71:J92 J95 J97:J99 J101 J104 J128:J129 J131 J133 J172 J174 J176:J181 J183 J185 J205 J207:J210 J212:J218 J225:J228 J238:J239 J241:J244 J246 J248:J250 J252:J254 J260 J281 J288:J291 J293:J298 J300:J302 J304:J305 J307 J310:J320 J322:J324 J326:J330 J332:J334 J346:J348 J350:J364 J366:J380 J388 J390:J391 J393 J395 J397 J407:J409 J411 J430 J452:J467 J469:J475 J477:J491 J493:J505 J507:J511 J513:J517 J519:J520 J522:J548 J550:J555 J572:J587 J589:J603 J605:J607 J609:J612 J623:J625 J627:J629 J631:J637 J639:J645 J647:J650 J652:J658 J660:J663 J665:J667 J670 J672:J674 J676 J678 J680:J684 J687:J689 J691:J704 J706 J708:J713 J715:J720 J722:J725 J733:J738 J740:J745 J746 J748:J751 J753:J761 J763:J768 J770:J771 J773:J778 J780:J781 J783:J790 J792 J804:J805 J807:J810 J812:J815 J824:J826 J828:J829 J841:J842 J844 J846 J849:J852 J854:J865 J869:J870 J872 J874:J876 J879:J881 J884:J887 J890:J893 J896 J903 J906:J919 J921 J924:J928 J931:J932 J935:J941 J944:J945 J948 J951:J952 J955:J957 J960:J964 J973:J974 J977 J980:J982 J985 J988 J991 J994 J997 J1000 J1003 J1006 J1009 J1012 J1015:J1018 J1020 J1022 J967:J970 J899:J900 J867 J831:J839 J817:J821 J795:J802 J727:J731 J614:J621 J557:J570 J433:J450 J423:J428 J413:J421 J400:J405 J382:J385 J342:J344 J336:J340 J283:J286 J277:J278 J269:J275 J262:J267 J256:J258 J230:J236 J220:J222 J201:J203 J187:J199 J162:J170 J137:J160 J135 J106:J126 J30:J36 J16:J17</xm:sqref>
        </x14:dataValidation>
        <x14:dataValidation type="list" allowBlank="1" showInputMessage="1" showErrorMessage="1">
          <x14:formula1>
            <xm:f>'Վարկանիշային չափորոշիչներ'!$G$31:$G$34</xm:f>
          </x14:formula1>
          <xm:sqref>I6 I9:I13 I19:I21 I23:I26 I28 I38:I44 I46:I56 I58:I59 I61 I63:I64 I67:I68 I71:I92 I95 I97:I99 I101 I104 I128:I129 I131 I133 I172 I174 I176:I181 I183 I185 I205 I207:I210 I212:I218 I225:I228 I238:I239 I241:I244 I246 I248:I250 I252:I254 I260 I281 I288:I291 I293:I298 I300:I302 I304:I305 I307 I310:I320 I322:I324 I326:I330 I332:I334 I346:I348 I350:I364 I366:I380 I388 I390:I391 I393 I395 I397 I407:I409 I411 I430 I452:I467 I469:I475 I477:I491 I493:I505 I507:I511 I513:I517 I519:I520 I522:I548 I550:I555 I572:I587 I589:I603 I605:I607 I609:I612 I623:I625 I627:I629 I631:I637 I639:I645 I647:I650 I652:I658 I660:I663 I665:I667 I670 I672:I674 I676 I678 I680:I684 I687:I689 I691:I704 I706 I708:I713 I715:I720 I722:I725 I733:I738 I740:I745 I746 I748:I751 I753:I761 I763:I768 I770:I771 I773:I778 I780:I781 I783:I790 I792 I804:I805 I807:I810 I812:I815 I824:I826 I828:I829 I841:I842 I844 I846 I849:I852 I854:I865 I869:I870 I872 I874:I876 I879:I881 I884:I887 I890:I893 I896 I903 I906:I919 I921 I924:I928 I931:I932 I935:I941 I944:I945 I948 I951:I952 I955:I957 I960:I964 I973:I974 I977 I980:I982 I985 I988 I991 I994 I997 I1000 I1003 I1006 I1009 I1012 I1015:I1018 I1020 I1022 I967:I970 I899:I900 I867 I831:I839 I817:I821 I795:I802 I727:I731 I614:I621 I557:I570 I433:I450 I423:I428 I413:I421 I400:I405 I382:I385 I342:I344 I336:I340 I283:I286 I277:I278 I269:I275 I262:I267 I256:I258 I230:I236 I220:I222 I201:I203 I187:I199 I162:I170 I137:I160 I135 I106:I126 I30:I36 I16:I17</xm:sqref>
        </x14:dataValidation>
        <x14:dataValidation type="list" allowBlank="1" showInputMessage="1" showErrorMessage="1">
          <x14:formula1>
            <xm:f>'Վարկանիշային չափորոշիչներ'!$G$62:$G$64</xm:f>
          </x14:formula1>
          <xm:sqref>O6 O9:O13 O19:O21 O23:O26 O28 O38:O44 O46:O56 O58:O59 O61 O63:O64 O67:O68 O71:O92 O95 O97:O99 O101 O104 O128:O129 O131 O133 O172 O174 O176:O181 O183 O185 O205 O207:O210 O212:O218 O225:O228 O238:O239 O241:O244 O246 O248:O250 O252:O254 O260 O281 O288:O291 O293:O298 O300:O302 O304:O305 O307 O310:O320 O322:O324 O326:O330 O332:O334 O346:O348 O350:O364 O366:O380 O388 O390:O391 O393 O395 O397 O407:O409 O411 O430 O452:O467 O469:O475 O477:O491 O493:O505 O507:O511 O513:O517 O519:O520 O522:O548 O550:O555 O572:O587 O589:O603 O605:O607 O609:O612 O623:O625 O627:O629 O631:O637 O639:O645 O647:O650 O652:O658 O660:O663 O665:O667 O670 O672:O674 O676 O678 O680:O684 O687:O689 O691:O704 O706 O708:O713 O715:O720 O722:O725 O733:O738 O740:O745 O746 O748:O751 O753:O761 O763:O768 O770:O771 O773:O778 O780:O781 O783:O790 O792 O804:O805 O807:O810 O812:O815 O824:O826 O828:O829 O841:O842 O844 O846 O849:O852 O854:O865 O869:O870 O872 O874:O876 O879:O881 O884:O887 O890:O893 O896 O903 O906:O919 O921 O924:O928 O931:O932 O935:O941 O944:O945 O948 O951:O952 O955:O957 O960:O964 O973:O974 O977 O980:O982 O985 O988 O991 O994 O997 O1000 O1003 O1006 O1009 O1012 O1015:O1018 O1020 O1022 O967:O970 O899:O900 O867 O831:O839 O817:O821 O795:O802 O727:O731 O614:O621 O557:O570 O433:O450 O423:O428 O413:O421 O400:O405 O382:O385 O342:O344 O336:O340 O283:O286 O277:O278 O269:O275 O262:O267 O256:O258 O230:O236 O220:O222 O201:O203 O187:O199 O162:O170 O137:O160 O135 O106:O126 O30:O36 O16:O17</xm:sqref>
        </x14:dataValidation>
        <x14:dataValidation type="list" allowBlank="1" showInputMessage="1" showErrorMessage="1">
          <x14:formula1>
            <xm:f>'Վարկանիշային չափորոշիչներ'!$G$71:$G$73</xm:f>
          </x14:formula1>
          <xm:sqref>Q6 Q9:Q13 Q19:Q21 Q23:Q26 Q28 Q38:Q44 Q46:Q56 Q58:Q59 Q61 Q63:Q64 Q67:Q68 Q71:Q92 Q95 Q97:Q99 Q101 Q104 Q128:Q129 Q131 Q133 Q172 Q174 Q176:Q181 Q183 Q185 Q205 Q207:Q210 Q212:Q218 Q225:Q228 Q238:Q239 Q241:Q244 Q246 Q248:Q250 Q252:Q254 Q260 Q281 Q288:Q291 Q293:Q298 Q300:Q302 Q304:Q305 Q307 Q310:Q320 Q322:Q324 Q326:Q330 Q332:Q334 Q346:Q348 Q350:Q364 Q366:Q380 Q388 Q390:Q391 Q393 Q395 Q397 Q407:Q409 Q411 Q430 Q452:Q467 Q469:Q475 Q477:Q491 Q493:Q505 Q507:Q511 Q513:Q517 Q519:Q520 Q522:Q548 Q550:Q555 Q572:Q587 Q589:Q603 Q605:Q607 Q609:Q612 Q623:Q625 Q627:Q629 Q631:Q637 Q639:Q645 Q647:Q650 Q652:Q658 Q660:Q663 Q665:Q667 Q670 Q672:Q674 Q676 Q678 Q680:Q684 Q687:Q689 Q691:Q704 Q706 Q708:Q713 Q715:Q720 Q722:Q725 Q733:Q738 Q740:Q745 Q746 Q748:Q751 Q753:Q761 Q763:Q768 Q770:Q771 Q773:Q778 Q780:Q781 Q783:Q790 Q792 Q804:Q805 Q807:Q810 Q812:Q815 Q824:Q826 Q828:Q829 Q841:Q842 Q844 Q846 Q849:Q852 Q854:Q865 Q869:Q870 Q872 Q874:Q876 Q879:Q881 Q884:Q887 Q890:Q893 Q896 Q903 Q906:Q919 Q921 Q924:Q928 Q931:Q932 Q935:Q941 Q944:Q945 Q948 Q951:Q952 Q955:Q957 Q960:Q964 Q973:Q974 Q977 Q980:Q982 Q985 Q988 Q991 Q994 Q997 Q1000 Q1003 Q1006 Q1009 Q1012 Q1015:Q1018 Q1020 Q1022 Q967:Q970 Q899:Q900 Q867 Q831:Q839 Q817:Q821 Q795:Q802 Q727:Q731 Q614:Q621 Q557:Q570 Q433:Q450 Q423:Q428 Q413:Q421 Q400:Q405 Q382:Q385 Q342:Q344 Q336:Q340 Q283:Q286 Q277:Q278 Q269:Q275 Q262:Q267 Q256:Q258 Q230:Q236 Q220:Q222 Q201:Q203 Q187:Q199 Q162:Q170 Q137:Q160 Q135 Q106:Q126 Q30:Q36 Q16:Q17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2"/>
  <sheetViews>
    <sheetView zoomScaleNormal="100" workbookViewId="0">
      <selection activeCell="P18" sqref="P18"/>
    </sheetView>
  </sheetViews>
  <sheetFormatPr defaultRowHeight="14.4" x14ac:dyDescent="0.3"/>
  <cols>
    <col min="1" max="1" width="2" customWidth="1"/>
    <col min="2" max="2" width="3.5546875" customWidth="1"/>
    <col min="3" max="3" width="4.44140625" customWidth="1"/>
    <col min="4" max="4" width="4.33203125" customWidth="1"/>
    <col min="5" max="5" width="7.5546875" customWidth="1"/>
    <col min="6" max="6" width="5.109375" customWidth="1"/>
    <col min="7" max="7" width="45.6640625" customWidth="1"/>
    <col min="8" max="8" width="9.109375" customWidth="1"/>
    <col min="9" max="9" width="12" customWidth="1"/>
    <col min="10" max="10" width="16" customWidth="1"/>
    <col min="11" max="11" width="3.109375" customWidth="1"/>
    <col min="13" max="14" width="9" customWidth="1"/>
  </cols>
  <sheetData>
    <row r="1" spans="2:10" x14ac:dyDescent="0.3">
      <c r="B1" s="20" t="s">
        <v>233</v>
      </c>
      <c r="C1" s="20"/>
      <c r="D1" s="20"/>
      <c r="E1" s="20"/>
      <c r="F1" s="20"/>
      <c r="G1" s="20"/>
      <c r="H1" s="9"/>
      <c r="I1" s="9"/>
      <c r="J1" s="9"/>
    </row>
    <row r="2" spans="2:10" ht="41.25" customHeight="1" x14ac:dyDescent="0.3">
      <c r="B2" s="215" t="s">
        <v>224</v>
      </c>
      <c r="C2" s="215"/>
      <c r="D2" s="215" t="s">
        <v>225</v>
      </c>
      <c r="E2" s="215"/>
      <c r="F2" s="215" t="s">
        <v>232</v>
      </c>
      <c r="G2" s="215"/>
      <c r="H2" s="28" t="s">
        <v>215</v>
      </c>
      <c r="I2" s="28" t="s">
        <v>217</v>
      </c>
      <c r="J2" s="28" t="s">
        <v>218</v>
      </c>
    </row>
    <row r="3" spans="2:10" x14ac:dyDescent="0.3">
      <c r="B3" s="216" t="s">
        <v>216</v>
      </c>
      <c r="C3" s="216"/>
      <c r="D3" s="216"/>
      <c r="E3" s="216"/>
      <c r="F3" s="216"/>
      <c r="G3" s="216"/>
      <c r="H3" s="216"/>
      <c r="I3" s="10">
        <f>+I4+I29+I46+I55+I60+I69</f>
        <v>200</v>
      </c>
      <c r="J3" s="10" t="s">
        <v>11</v>
      </c>
    </row>
    <row r="4" spans="2:10" x14ac:dyDescent="0.3">
      <c r="B4" s="19" t="s">
        <v>226</v>
      </c>
      <c r="C4" s="21" t="s">
        <v>230</v>
      </c>
      <c r="D4" s="22"/>
      <c r="E4" s="22"/>
      <c r="F4" s="22"/>
      <c r="G4" s="22"/>
      <c r="H4" s="23"/>
      <c r="I4" s="11">
        <f>SUM(I5:I28)</f>
        <v>35</v>
      </c>
      <c r="J4" s="11" t="s">
        <v>11</v>
      </c>
    </row>
    <row r="5" spans="2:10" x14ac:dyDescent="0.3">
      <c r="B5" s="8"/>
      <c r="C5" s="8"/>
      <c r="D5" s="17" t="s">
        <v>252</v>
      </c>
      <c r="E5" s="24" t="s">
        <v>296</v>
      </c>
      <c r="F5" s="24"/>
      <c r="G5" s="24"/>
      <c r="H5" s="25"/>
      <c r="I5" s="18">
        <v>10</v>
      </c>
      <c r="J5" s="18" t="s">
        <v>11</v>
      </c>
    </row>
    <row r="6" spans="2:10" x14ac:dyDescent="0.3">
      <c r="B6" s="8"/>
      <c r="C6" s="8"/>
      <c r="D6" s="8"/>
      <c r="E6" s="8"/>
      <c r="F6" s="12" t="s">
        <v>253</v>
      </c>
      <c r="G6" s="26" t="s">
        <v>303</v>
      </c>
      <c r="H6" s="13">
        <v>1</v>
      </c>
      <c r="I6" s="14" t="s">
        <v>11</v>
      </c>
      <c r="J6" s="14">
        <f>+H6*I$5</f>
        <v>10</v>
      </c>
    </row>
    <row r="7" spans="2:10" x14ac:dyDescent="0.3">
      <c r="B7" s="8"/>
      <c r="C7" s="8"/>
      <c r="D7" s="8"/>
      <c r="E7" s="8"/>
      <c r="F7" s="15" t="s">
        <v>254</v>
      </c>
      <c r="G7" s="26" t="s">
        <v>2</v>
      </c>
      <c r="H7" s="16">
        <v>0.5</v>
      </c>
      <c r="I7" s="14" t="s">
        <v>11</v>
      </c>
      <c r="J7" s="14">
        <f>+H7*I$5</f>
        <v>5</v>
      </c>
    </row>
    <row r="8" spans="2:10" x14ac:dyDescent="0.3">
      <c r="B8" s="8"/>
      <c r="C8" s="8"/>
      <c r="D8" s="8"/>
      <c r="E8" s="8"/>
      <c r="F8" s="15" t="s">
        <v>255</v>
      </c>
      <c r="G8" s="26" t="s">
        <v>3</v>
      </c>
      <c r="H8" s="16">
        <v>0.1</v>
      </c>
      <c r="I8" s="14" t="s">
        <v>11</v>
      </c>
      <c r="J8" s="14">
        <f t="shared" ref="J8:J9" si="0">+H8*I$5</f>
        <v>1</v>
      </c>
    </row>
    <row r="9" spans="2:10" x14ac:dyDescent="0.3">
      <c r="B9" s="8"/>
      <c r="C9" s="8"/>
      <c r="D9" s="8"/>
      <c r="E9" s="8"/>
      <c r="F9" s="15" t="s">
        <v>256</v>
      </c>
      <c r="G9" s="26" t="s">
        <v>4</v>
      </c>
      <c r="H9" s="16">
        <v>0</v>
      </c>
      <c r="I9" s="14" t="s">
        <v>11</v>
      </c>
      <c r="J9" s="14">
        <f t="shared" si="0"/>
        <v>0</v>
      </c>
    </row>
    <row r="10" spans="2:10" x14ac:dyDescent="0.3">
      <c r="B10" s="8"/>
      <c r="C10" s="8"/>
      <c r="D10" s="17" t="s">
        <v>234</v>
      </c>
      <c r="E10" s="24" t="s">
        <v>284</v>
      </c>
      <c r="F10" s="24"/>
      <c r="G10" s="24"/>
      <c r="H10" s="25"/>
      <c r="I10" s="18">
        <v>10</v>
      </c>
      <c r="J10" s="18" t="s">
        <v>11</v>
      </c>
    </row>
    <row r="11" spans="2:10" x14ac:dyDescent="0.3">
      <c r="B11" s="8"/>
      <c r="C11" s="8"/>
      <c r="D11" s="8"/>
      <c r="E11" s="8"/>
      <c r="F11" s="15" t="s">
        <v>304</v>
      </c>
      <c r="G11" s="26" t="s">
        <v>287</v>
      </c>
      <c r="H11" s="27">
        <v>1</v>
      </c>
      <c r="I11" s="14" t="s">
        <v>11</v>
      </c>
      <c r="J11" s="14">
        <f>+H11*I$10</f>
        <v>10</v>
      </c>
    </row>
    <row r="12" spans="2:10" x14ac:dyDescent="0.3">
      <c r="B12" s="8"/>
      <c r="C12" s="8"/>
      <c r="D12" s="8"/>
      <c r="E12" s="8"/>
      <c r="F12" s="15" t="s">
        <v>305</v>
      </c>
      <c r="G12" s="26" t="s">
        <v>498</v>
      </c>
      <c r="H12" s="27">
        <v>0.9</v>
      </c>
      <c r="I12" s="14" t="s">
        <v>11</v>
      </c>
      <c r="J12" s="14">
        <f t="shared" ref="J12:J15" si="1">+H12*I$10</f>
        <v>9</v>
      </c>
    </row>
    <row r="13" spans="2:10" x14ac:dyDescent="0.3">
      <c r="B13" s="8"/>
      <c r="C13" s="8"/>
      <c r="D13" s="8"/>
      <c r="E13" s="8"/>
      <c r="F13" s="15" t="s">
        <v>306</v>
      </c>
      <c r="G13" s="26" t="s">
        <v>285</v>
      </c>
      <c r="H13" s="27">
        <v>0.8</v>
      </c>
      <c r="I13" s="14" t="s">
        <v>11</v>
      </c>
      <c r="J13" s="14">
        <f t="shared" si="1"/>
        <v>8</v>
      </c>
    </row>
    <row r="14" spans="2:10" x14ac:dyDescent="0.3">
      <c r="B14" s="8"/>
      <c r="C14" s="8"/>
      <c r="D14" s="8"/>
      <c r="E14" s="8"/>
      <c r="F14" s="15" t="s">
        <v>307</v>
      </c>
      <c r="G14" s="30" t="s">
        <v>482</v>
      </c>
      <c r="H14" s="27">
        <v>0.7</v>
      </c>
      <c r="I14" s="14" t="s">
        <v>11</v>
      </c>
      <c r="J14" s="14">
        <f t="shared" si="1"/>
        <v>7</v>
      </c>
    </row>
    <row r="15" spans="2:10" x14ac:dyDescent="0.3">
      <c r="B15" s="8"/>
      <c r="C15" s="8"/>
      <c r="D15" s="8"/>
      <c r="E15" s="8"/>
      <c r="F15" s="15" t="s">
        <v>308</v>
      </c>
      <c r="G15" s="30" t="s">
        <v>4</v>
      </c>
      <c r="H15" s="27">
        <v>0</v>
      </c>
      <c r="I15" s="14" t="s">
        <v>11</v>
      </c>
      <c r="J15" s="14">
        <f t="shared" si="1"/>
        <v>0</v>
      </c>
    </row>
    <row r="16" spans="2:10" x14ac:dyDescent="0.3">
      <c r="D16" s="17" t="s">
        <v>235</v>
      </c>
      <c r="E16" s="24" t="s">
        <v>274</v>
      </c>
      <c r="F16" s="24"/>
      <c r="G16" s="24"/>
      <c r="H16" s="25"/>
      <c r="I16" s="18">
        <v>10</v>
      </c>
      <c r="J16" s="18" t="s">
        <v>11</v>
      </c>
    </row>
    <row r="17" spans="2:10" x14ac:dyDescent="0.3">
      <c r="F17" s="15" t="s">
        <v>309</v>
      </c>
      <c r="G17" s="26" t="s">
        <v>314</v>
      </c>
      <c r="H17" s="27">
        <v>1</v>
      </c>
      <c r="I17" s="14" t="s">
        <v>11</v>
      </c>
      <c r="J17" s="14">
        <f>+H17*I$16</f>
        <v>10</v>
      </c>
    </row>
    <row r="18" spans="2:10" x14ac:dyDescent="0.3">
      <c r="F18" s="15" t="s">
        <v>310</v>
      </c>
      <c r="G18" s="26" t="s">
        <v>2107</v>
      </c>
      <c r="H18" s="27">
        <v>0.9</v>
      </c>
      <c r="I18" s="14" t="s">
        <v>11</v>
      </c>
      <c r="J18" s="14">
        <f>+H18*I$16</f>
        <v>9</v>
      </c>
    </row>
    <row r="19" spans="2:10" x14ac:dyDescent="0.3">
      <c r="F19" s="15" t="s">
        <v>310</v>
      </c>
      <c r="G19" s="26" t="s">
        <v>282</v>
      </c>
      <c r="H19" s="27">
        <v>0.8</v>
      </c>
      <c r="I19" s="14" t="s">
        <v>11</v>
      </c>
      <c r="J19" s="14">
        <f t="shared" ref="J19:J22" si="2">+H19*I$16</f>
        <v>8</v>
      </c>
    </row>
    <row r="20" spans="2:10" x14ac:dyDescent="0.3">
      <c r="F20" s="15" t="s">
        <v>311</v>
      </c>
      <c r="G20" s="26" t="s">
        <v>315</v>
      </c>
      <c r="H20" s="27">
        <v>0.7</v>
      </c>
      <c r="I20" s="14" t="s">
        <v>11</v>
      </c>
      <c r="J20" s="14">
        <f t="shared" si="2"/>
        <v>7</v>
      </c>
    </row>
    <row r="21" spans="2:10" x14ac:dyDescent="0.3">
      <c r="F21" s="15" t="s">
        <v>312</v>
      </c>
      <c r="G21" s="26" t="s">
        <v>7</v>
      </c>
      <c r="H21" s="27">
        <v>0.1</v>
      </c>
      <c r="I21" s="14" t="s">
        <v>11</v>
      </c>
      <c r="J21" s="14">
        <f t="shared" si="2"/>
        <v>1</v>
      </c>
    </row>
    <row r="22" spans="2:10" x14ac:dyDescent="0.3">
      <c r="F22" s="15" t="s">
        <v>313</v>
      </c>
      <c r="G22" s="26" t="s">
        <v>4</v>
      </c>
      <c r="H22" s="27">
        <v>0</v>
      </c>
      <c r="I22" s="14" t="s">
        <v>11</v>
      </c>
      <c r="J22" s="14">
        <f t="shared" si="2"/>
        <v>0</v>
      </c>
    </row>
    <row r="23" spans="2:10" x14ac:dyDescent="0.3">
      <c r="B23" s="8"/>
      <c r="C23" s="8"/>
      <c r="D23" s="17" t="s">
        <v>236</v>
      </c>
      <c r="E23" s="24" t="s">
        <v>283</v>
      </c>
      <c r="F23" s="24"/>
      <c r="G23" s="24"/>
      <c r="H23" s="25"/>
      <c r="I23" s="18">
        <v>5</v>
      </c>
      <c r="J23" s="18" t="s">
        <v>11</v>
      </c>
    </row>
    <row r="24" spans="2:10" x14ac:dyDescent="0.3">
      <c r="B24" s="8"/>
      <c r="C24" s="8"/>
      <c r="D24" s="8"/>
      <c r="E24" s="8"/>
      <c r="F24" s="15" t="s">
        <v>237</v>
      </c>
      <c r="G24" s="26" t="s">
        <v>5</v>
      </c>
      <c r="H24" s="27">
        <v>1</v>
      </c>
      <c r="I24" s="14" t="s">
        <v>11</v>
      </c>
      <c r="J24" s="14">
        <f>+H24*I$23</f>
        <v>5</v>
      </c>
    </row>
    <row r="25" spans="2:10" x14ac:dyDescent="0.3">
      <c r="B25" s="8"/>
      <c r="C25" s="8"/>
      <c r="D25" s="8"/>
      <c r="E25" s="8"/>
      <c r="F25" s="15" t="s">
        <v>238</v>
      </c>
      <c r="G25" s="26" t="s">
        <v>261</v>
      </c>
      <c r="H25" s="27">
        <v>1</v>
      </c>
      <c r="I25" s="14" t="s">
        <v>11</v>
      </c>
      <c r="J25" s="14">
        <f t="shared" ref="J25:J28" si="3">+H25*I$23</f>
        <v>5</v>
      </c>
    </row>
    <row r="26" spans="2:10" x14ac:dyDescent="0.3">
      <c r="B26" s="8"/>
      <c r="C26" s="8"/>
      <c r="D26" s="8"/>
      <c r="E26" s="8"/>
      <c r="F26" s="15" t="s">
        <v>239</v>
      </c>
      <c r="G26" s="26" t="s">
        <v>12</v>
      </c>
      <c r="H26" s="27">
        <v>0.9</v>
      </c>
      <c r="I26" s="14" t="s">
        <v>11</v>
      </c>
      <c r="J26" s="14">
        <f t="shared" si="3"/>
        <v>4.5</v>
      </c>
    </row>
    <row r="27" spans="2:10" x14ac:dyDescent="0.3">
      <c r="B27" s="8"/>
      <c r="C27" s="8"/>
      <c r="D27" s="8"/>
      <c r="E27" s="8"/>
      <c r="F27" s="15" t="s">
        <v>240</v>
      </c>
      <c r="G27" s="26" t="s">
        <v>6</v>
      </c>
      <c r="H27" s="27">
        <v>0.8</v>
      </c>
      <c r="I27" s="14" t="s">
        <v>11</v>
      </c>
      <c r="J27" s="14">
        <f t="shared" si="3"/>
        <v>4</v>
      </c>
    </row>
    <row r="28" spans="2:10" x14ac:dyDescent="0.3">
      <c r="B28" s="8"/>
      <c r="C28" s="8"/>
      <c r="D28" s="8"/>
      <c r="E28" s="8"/>
      <c r="F28" s="15" t="s">
        <v>241</v>
      </c>
      <c r="G28" s="26" t="s">
        <v>4</v>
      </c>
      <c r="H28" s="27">
        <v>0</v>
      </c>
      <c r="I28" s="14" t="s">
        <v>11</v>
      </c>
      <c r="J28" s="14">
        <f t="shared" si="3"/>
        <v>0</v>
      </c>
    </row>
    <row r="29" spans="2:10" x14ac:dyDescent="0.3">
      <c r="B29" s="19" t="s">
        <v>227</v>
      </c>
      <c r="C29" s="21" t="s">
        <v>275</v>
      </c>
      <c r="D29" s="22"/>
      <c r="E29" s="22"/>
      <c r="F29" s="22"/>
      <c r="G29" s="22"/>
      <c r="H29" s="23"/>
      <c r="I29" s="11">
        <f>SUM(I30:I45)</f>
        <v>30</v>
      </c>
      <c r="J29" s="11" t="s">
        <v>11</v>
      </c>
    </row>
    <row r="30" spans="2:10" x14ac:dyDescent="0.3">
      <c r="B30" s="8"/>
      <c r="C30" s="8"/>
      <c r="D30" s="17" t="s">
        <v>245</v>
      </c>
      <c r="E30" s="24" t="s">
        <v>276</v>
      </c>
      <c r="F30" s="24"/>
      <c r="G30" s="24"/>
      <c r="H30" s="25"/>
      <c r="I30" s="18">
        <v>10</v>
      </c>
      <c r="J30" s="18" t="s">
        <v>11</v>
      </c>
    </row>
    <row r="31" spans="2:10" x14ac:dyDescent="0.3">
      <c r="B31" s="8"/>
      <c r="C31" s="8"/>
      <c r="D31" s="8"/>
      <c r="E31" s="8"/>
      <c r="F31" s="15" t="s">
        <v>246</v>
      </c>
      <c r="G31" s="26" t="s">
        <v>483</v>
      </c>
      <c r="H31" s="27">
        <v>1</v>
      </c>
      <c r="I31" s="14" t="s">
        <v>11</v>
      </c>
      <c r="J31" s="14">
        <f>+H31*I$30</f>
        <v>10</v>
      </c>
    </row>
    <row r="32" spans="2:10" x14ac:dyDescent="0.3">
      <c r="B32" s="8"/>
      <c r="C32" s="8"/>
      <c r="D32" s="8"/>
      <c r="E32" s="8"/>
      <c r="F32" s="15" t="s">
        <v>247</v>
      </c>
      <c r="G32" s="26" t="s">
        <v>286</v>
      </c>
      <c r="H32" s="27">
        <v>0.9</v>
      </c>
      <c r="I32" s="14" t="s">
        <v>11</v>
      </c>
      <c r="J32" s="14">
        <f t="shared" ref="J32:J34" si="4">+H32*I$30</f>
        <v>9</v>
      </c>
    </row>
    <row r="33" spans="2:10" x14ac:dyDescent="0.3">
      <c r="B33" s="8"/>
      <c r="C33" s="8"/>
      <c r="D33" s="8"/>
      <c r="E33" s="8"/>
      <c r="F33" s="15" t="s">
        <v>277</v>
      </c>
      <c r="G33" s="26" t="s">
        <v>484</v>
      </c>
      <c r="H33" s="27">
        <v>0.2</v>
      </c>
      <c r="I33" s="14" t="s">
        <v>11</v>
      </c>
      <c r="J33" s="14">
        <f t="shared" si="4"/>
        <v>2</v>
      </c>
    </row>
    <row r="34" spans="2:10" x14ac:dyDescent="0.3">
      <c r="B34" s="8"/>
      <c r="C34" s="8"/>
      <c r="D34" s="8"/>
      <c r="E34" s="8"/>
      <c r="F34" s="15" t="s">
        <v>278</v>
      </c>
      <c r="G34" s="26" t="s">
        <v>485</v>
      </c>
      <c r="H34" s="27">
        <v>0</v>
      </c>
      <c r="I34" s="14" t="s">
        <v>11</v>
      </c>
      <c r="J34" s="14">
        <f t="shared" si="4"/>
        <v>0</v>
      </c>
    </row>
    <row r="35" spans="2:10" x14ac:dyDescent="0.3">
      <c r="B35" s="8"/>
      <c r="C35" s="8"/>
      <c r="D35" s="17" t="s">
        <v>242</v>
      </c>
      <c r="E35" s="24" t="s">
        <v>291</v>
      </c>
      <c r="F35" s="24"/>
      <c r="G35" s="24"/>
      <c r="H35" s="25"/>
      <c r="I35" s="18">
        <v>10</v>
      </c>
      <c r="J35" s="18" t="s">
        <v>11</v>
      </c>
    </row>
    <row r="36" spans="2:10" x14ac:dyDescent="0.3">
      <c r="B36" s="8"/>
      <c r="C36" s="8"/>
      <c r="F36" s="15" t="s">
        <v>243</v>
      </c>
      <c r="G36" s="26" t="s">
        <v>295</v>
      </c>
      <c r="H36" s="27">
        <v>1</v>
      </c>
      <c r="I36" s="14" t="s">
        <v>11</v>
      </c>
      <c r="J36" s="14">
        <f>+H36*I$35</f>
        <v>10</v>
      </c>
    </row>
    <row r="37" spans="2:10" x14ac:dyDescent="0.3">
      <c r="B37" s="8"/>
      <c r="C37" s="8"/>
      <c r="F37" s="15" t="s">
        <v>244</v>
      </c>
      <c r="G37" s="31" t="s">
        <v>294</v>
      </c>
      <c r="H37" s="27">
        <v>0.3</v>
      </c>
      <c r="I37" s="14" t="s">
        <v>11</v>
      </c>
      <c r="J37" s="14">
        <f t="shared" ref="J37:J41" si="5">+H37*I$35</f>
        <v>3</v>
      </c>
    </row>
    <row r="38" spans="2:10" x14ac:dyDescent="0.3">
      <c r="B38" s="8"/>
      <c r="C38" s="8"/>
      <c r="F38" s="15" t="s">
        <v>316</v>
      </c>
      <c r="G38" s="31" t="s">
        <v>486</v>
      </c>
      <c r="H38" s="27">
        <v>0.2</v>
      </c>
      <c r="I38" s="14" t="s">
        <v>11</v>
      </c>
      <c r="J38" s="14">
        <f t="shared" si="5"/>
        <v>2</v>
      </c>
    </row>
    <row r="39" spans="2:10" x14ac:dyDescent="0.3">
      <c r="B39" s="8"/>
      <c r="C39" s="8"/>
      <c r="F39" s="15" t="s">
        <v>317</v>
      </c>
      <c r="G39" s="26" t="s">
        <v>293</v>
      </c>
      <c r="H39" s="27">
        <v>0.1</v>
      </c>
      <c r="I39" s="14" t="s">
        <v>11</v>
      </c>
      <c r="J39" s="14">
        <f t="shared" si="5"/>
        <v>1</v>
      </c>
    </row>
    <row r="40" spans="2:10" x14ac:dyDescent="0.3">
      <c r="B40" s="8"/>
      <c r="C40" s="8"/>
      <c r="F40" s="15" t="s">
        <v>318</v>
      </c>
      <c r="G40" s="26" t="s">
        <v>292</v>
      </c>
      <c r="H40" s="27">
        <v>0</v>
      </c>
      <c r="I40" s="14" t="s">
        <v>11</v>
      </c>
      <c r="J40" s="14">
        <f t="shared" si="5"/>
        <v>0</v>
      </c>
    </row>
    <row r="41" spans="2:10" x14ac:dyDescent="0.3">
      <c r="B41" s="8"/>
      <c r="C41" s="8"/>
      <c r="F41" s="15" t="s">
        <v>319</v>
      </c>
      <c r="G41" s="31" t="s">
        <v>487</v>
      </c>
      <c r="H41" s="27">
        <v>0</v>
      </c>
      <c r="I41" s="14" t="s">
        <v>11</v>
      </c>
      <c r="J41" s="14">
        <f t="shared" si="5"/>
        <v>0</v>
      </c>
    </row>
    <row r="42" spans="2:10" x14ac:dyDescent="0.3">
      <c r="B42" s="8"/>
      <c r="C42" s="8"/>
      <c r="D42" s="17" t="s">
        <v>288</v>
      </c>
      <c r="E42" s="24" t="s">
        <v>300</v>
      </c>
      <c r="F42" s="24"/>
      <c r="G42" s="24"/>
      <c r="H42" s="25"/>
      <c r="I42" s="18">
        <v>10</v>
      </c>
      <c r="J42" s="18" t="s">
        <v>11</v>
      </c>
    </row>
    <row r="43" spans="2:10" x14ac:dyDescent="0.3">
      <c r="B43" s="8"/>
      <c r="C43" s="8"/>
      <c r="F43" s="15" t="s">
        <v>488</v>
      </c>
      <c r="G43" s="26" t="s">
        <v>489</v>
      </c>
      <c r="H43" s="27">
        <v>1</v>
      </c>
      <c r="I43" s="14" t="s">
        <v>11</v>
      </c>
      <c r="J43" s="14">
        <f>+H43*I$42</f>
        <v>10</v>
      </c>
    </row>
    <row r="44" spans="2:10" x14ac:dyDescent="0.3">
      <c r="B44" s="8"/>
      <c r="C44" s="8"/>
      <c r="F44" s="15" t="s">
        <v>289</v>
      </c>
      <c r="G44" s="26" t="s">
        <v>490</v>
      </c>
      <c r="H44" s="27">
        <v>0.5</v>
      </c>
      <c r="I44" s="14" t="s">
        <v>11</v>
      </c>
      <c r="J44" s="14">
        <f t="shared" ref="J44:J45" si="6">+H44*I$42</f>
        <v>5</v>
      </c>
    </row>
    <row r="45" spans="2:10" x14ac:dyDescent="0.3">
      <c r="B45" s="8"/>
      <c r="C45" s="8"/>
      <c r="F45" s="15" t="s">
        <v>290</v>
      </c>
      <c r="G45" s="26" t="s">
        <v>263</v>
      </c>
      <c r="H45" s="27">
        <v>0</v>
      </c>
      <c r="I45" s="14" t="s">
        <v>11</v>
      </c>
      <c r="J45" s="14">
        <f t="shared" si="6"/>
        <v>0</v>
      </c>
    </row>
    <row r="46" spans="2:10" x14ac:dyDescent="0.3">
      <c r="B46" s="19" t="s">
        <v>228</v>
      </c>
      <c r="C46" s="21" t="s">
        <v>279</v>
      </c>
      <c r="D46" s="22"/>
      <c r="E46" s="22"/>
      <c r="F46" s="22"/>
      <c r="G46" s="22"/>
      <c r="H46" s="23"/>
      <c r="I46" s="11">
        <f>SUM(I47:I54)</f>
        <v>10</v>
      </c>
      <c r="J46" s="11" t="s">
        <v>11</v>
      </c>
    </row>
    <row r="47" spans="2:10" x14ac:dyDescent="0.3">
      <c r="B47" s="8"/>
      <c r="C47" s="8"/>
      <c r="D47" s="17" t="s">
        <v>219</v>
      </c>
      <c r="E47" s="24" t="s">
        <v>302</v>
      </c>
      <c r="F47" s="24"/>
      <c r="G47" s="24"/>
      <c r="H47" s="25"/>
      <c r="I47" s="18">
        <v>5</v>
      </c>
      <c r="J47" s="18" t="s">
        <v>11</v>
      </c>
    </row>
    <row r="48" spans="2:10" x14ac:dyDescent="0.3">
      <c r="B48" s="8"/>
      <c r="C48" s="8"/>
      <c r="D48" s="8"/>
      <c r="E48" s="8"/>
      <c r="F48" s="15" t="s">
        <v>221</v>
      </c>
      <c r="G48" s="26" t="s">
        <v>10</v>
      </c>
      <c r="H48" s="27">
        <v>1</v>
      </c>
      <c r="I48" s="14" t="s">
        <v>11</v>
      </c>
      <c r="J48" s="14">
        <f>+H48*I$47</f>
        <v>5</v>
      </c>
    </row>
    <row r="49" spans="2:10" x14ac:dyDescent="0.3">
      <c r="B49" s="8"/>
      <c r="C49" s="8"/>
      <c r="D49" s="8"/>
      <c r="E49" s="8"/>
      <c r="F49" s="15" t="s">
        <v>222</v>
      </c>
      <c r="G49" s="26" t="s">
        <v>9</v>
      </c>
      <c r="H49" s="27">
        <v>0</v>
      </c>
      <c r="I49" s="14" t="s">
        <v>11</v>
      </c>
      <c r="J49" s="14">
        <f>+H49*I$47</f>
        <v>0</v>
      </c>
    </row>
    <row r="50" spans="2:10" x14ac:dyDescent="0.3">
      <c r="B50" s="8"/>
      <c r="C50" s="8"/>
      <c r="D50" s="17" t="s">
        <v>220</v>
      </c>
      <c r="E50" s="24" t="s">
        <v>301</v>
      </c>
      <c r="F50" s="24"/>
      <c r="G50" s="24"/>
      <c r="H50" s="25"/>
      <c r="I50" s="18">
        <v>5</v>
      </c>
      <c r="J50" s="18" t="s">
        <v>11</v>
      </c>
    </row>
    <row r="51" spans="2:10" x14ac:dyDescent="0.3">
      <c r="B51" s="8"/>
      <c r="C51" s="8"/>
      <c r="D51" s="8"/>
      <c r="E51" s="8"/>
      <c r="F51" s="15" t="s">
        <v>248</v>
      </c>
      <c r="G51" s="26" t="s">
        <v>492</v>
      </c>
      <c r="H51" s="27">
        <v>1</v>
      </c>
      <c r="I51" s="14" t="s">
        <v>11</v>
      </c>
      <c r="J51" s="14">
        <f>+H51*I$50</f>
        <v>5</v>
      </c>
    </row>
    <row r="52" spans="2:10" x14ac:dyDescent="0.3">
      <c r="B52" s="8"/>
      <c r="C52" s="8"/>
      <c r="D52" s="8"/>
      <c r="E52" s="8"/>
      <c r="F52" s="15" t="s">
        <v>249</v>
      </c>
      <c r="G52" s="26" t="s">
        <v>8</v>
      </c>
      <c r="H52" s="27">
        <v>0.7</v>
      </c>
      <c r="I52" s="14" t="s">
        <v>11</v>
      </c>
      <c r="J52" s="14">
        <f t="shared" ref="J52:J54" si="7">+H52*I$50</f>
        <v>3.5</v>
      </c>
    </row>
    <row r="53" spans="2:10" x14ac:dyDescent="0.3">
      <c r="B53" s="8"/>
      <c r="C53" s="8"/>
      <c r="D53" s="8"/>
      <c r="E53" s="8"/>
      <c r="F53" s="15" t="s">
        <v>250</v>
      </c>
      <c r="G53" s="26" t="s">
        <v>491</v>
      </c>
      <c r="H53" s="27">
        <v>0.1</v>
      </c>
      <c r="I53" s="14" t="s">
        <v>11</v>
      </c>
      <c r="J53" s="14">
        <f t="shared" si="7"/>
        <v>0.5</v>
      </c>
    </row>
    <row r="54" spans="2:10" x14ac:dyDescent="0.3">
      <c r="B54" s="8"/>
      <c r="C54" s="8"/>
      <c r="D54" s="8"/>
      <c r="E54" s="8"/>
      <c r="F54" s="15" t="s">
        <v>251</v>
      </c>
      <c r="G54" s="26" t="s">
        <v>1</v>
      </c>
      <c r="H54" s="27">
        <v>0</v>
      </c>
      <c r="I54" s="14" t="s">
        <v>11</v>
      </c>
      <c r="J54" s="14">
        <f t="shared" si="7"/>
        <v>0</v>
      </c>
    </row>
    <row r="55" spans="2:10" x14ac:dyDescent="0.3">
      <c r="B55" s="19" t="s">
        <v>229</v>
      </c>
      <c r="C55" s="21" t="s">
        <v>231</v>
      </c>
      <c r="D55" s="22"/>
      <c r="E55" s="22"/>
      <c r="F55" s="22"/>
      <c r="G55" s="22"/>
      <c r="H55" s="23"/>
      <c r="I55" s="11">
        <f>SUM(I56:I59)</f>
        <v>10</v>
      </c>
      <c r="J55" s="11" t="s">
        <v>11</v>
      </c>
    </row>
    <row r="56" spans="2:10" x14ac:dyDescent="0.3">
      <c r="B56" s="8"/>
      <c r="C56" s="8"/>
      <c r="D56" s="17" t="s">
        <v>257</v>
      </c>
      <c r="E56" s="24" t="s">
        <v>297</v>
      </c>
      <c r="F56" s="24"/>
      <c r="G56" s="24"/>
      <c r="H56" s="25"/>
      <c r="I56" s="18">
        <v>10</v>
      </c>
      <c r="J56" s="18" t="s">
        <v>11</v>
      </c>
    </row>
    <row r="57" spans="2:10" x14ac:dyDescent="0.3">
      <c r="B57" s="8"/>
      <c r="C57" s="8"/>
      <c r="D57" s="8"/>
      <c r="E57" s="8"/>
      <c r="F57" s="15" t="s">
        <v>258</v>
      </c>
      <c r="G57" s="26" t="s">
        <v>495</v>
      </c>
      <c r="H57" s="27">
        <v>1</v>
      </c>
      <c r="I57" s="14" t="s">
        <v>11</v>
      </c>
      <c r="J57" s="14">
        <f>+H57*I$56</f>
        <v>10</v>
      </c>
    </row>
    <row r="58" spans="2:10" x14ac:dyDescent="0.3">
      <c r="B58" s="8"/>
      <c r="C58" s="8"/>
      <c r="D58" s="8"/>
      <c r="E58" s="8"/>
      <c r="F58" s="15" t="s">
        <v>259</v>
      </c>
      <c r="G58" s="26" t="s">
        <v>496</v>
      </c>
      <c r="H58" s="27">
        <v>0.5</v>
      </c>
      <c r="I58" s="14" t="s">
        <v>11</v>
      </c>
      <c r="J58" s="14">
        <f t="shared" ref="J58:J59" si="8">+H58*I$56</f>
        <v>5</v>
      </c>
    </row>
    <row r="59" spans="2:10" x14ac:dyDescent="0.3">
      <c r="B59" s="8"/>
      <c r="C59" s="8"/>
      <c r="D59" s="8"/>
      <c r="E59" s="8"/>
      <c r="F59" s="15" t="s">
        <v>260</v>
      </c>
      <c r="G59" s="26" t="s">
        <v>497</v>
      </c>
      <c r="H59" s="27">
        <v>0</v>
      </c>
      <c r="I59" s="14" t="s">
        <v>11</v>
      </c>
      <c r="J59" s="14">
        <f t="shared" si="8"/>
        <v>0</v>
      </c>
    </row>
    <row r="60" spans="2:10" x14ac:dyDescent="0.3">
      <c r="B60" s="19" t="s">
        <v>264</v>
      </c>
      <c r="C60" s="21" t="s">
        <v>280</v>
      </c>
      <c r="D60" s="33"/>
      <c r="E60" s="33"/>
      <c r="F60" s="33"/>
      <c r="G60" s="33"/>
      <c r="H60" s="34"/>
      <c r="I60" s="11">
        <f>SUM(I61:I68)</f>
        <v>15</v>
      </c>
      <c r="J60" s="11" t="s">
        <v>11</v>
      </c>
    </row>
    <row r="61" spans="2:10" x14ac:dyDescent="0.3">
      <c r="D61" s="17" t="s">
        <v>265</v>
      </c>
      <c r="E61" s="24" t="s">
        <v>299</v>
      </c>
      <c r="F61" s="24"/>
      <c r="G61" s="24"/>
      <c r="H61" s="25"/>
      <c r="I61" s="18">
        <v>5</v>
      </c>
      <c r="J61" s="18" t="s">
        <v>11</v>
      </c>
    </row>
    <row r="62" spans="2:10" x14ac:dyDescent="0.3">
      <c r="F62" s="15" t="s">
        <v>266</v>
      </c>
      <c r="G62" s="26" t="s">
        <v>270</v>
      </c>
      <c r="H62" s="27">
        <v>1</v>
      </c>
      <c r="I62" s="14" t="s">
        <v>11</v>
      </c>
      <c r="J62" s="14">
        <f>+H62*I$61</f>
        <v>5</v>
      </c>
    </row>
    <row r="63" spans="2:10" x14ac:dyDescent="0.3">
      <c r="F63" s="15" t="s">
        <v>267</v>
      </c>
      <c r="G63" s="26" t="s">
        <v>269</v>
      </c>
      <c r="H63" s="27">
        <v>0.5</v>
      </c>
      <c r="I63" s="14" t="s">
        <v>11</v>
      </c>
      <c r="J63" s="14">
        <f t="shared" ref="J63:J64" si="9">+H63*I$61</f>
        <v>2.5</v>
      </c>
    </row>
    <row r="64" spans="2:10" x14ac:dyDescent="0.3">
      <c r="F64" s="15" t="s">
        <v>268</v>
      </c>
      <c r="G64" s="26" t="s">
        <v>262</v>
      </c>
      <c r="H64" s="27">
        <v>0</v>
      </c>
      <c r="I64" s="14" t="s">
        <v>11</v>
      </c>
      <c r="J64" s="14">
        <f t="shared" si="9"/>
        <v>0</v>
      </c>
    </row>
    <row r="65" spans="2:10" x14ac:dyDescent="0.3">
      <c r="D65" s="17" t="s">
        <v>271</v>
      </c>
      <c r="E65" s="24" t="s">
        <v>298</v>
      </c>
      <c r="F65" s="24"/>
      <c r="G65" s="24"/>
      <c r="H65" s="25"/>
      <c r="I65" s="18">
        <v>10</v>
      </c>
      <c r="J65" s="18" t="s">
        <v>11</v>
      </c>
    </row>
    <row r="66" spans="2:10" x14ac:dyDescent="0.3">
      <c r="F66" s="15" t="s">
        <v>272</v>
      </c>
      <c r="G66" s="26" t="s">
        <v>493</v>
      </c>
      <c r="H66" s="27">
        <v>1</v>
      </c>
      <c r="I66" s="14" t="s">
        <v>11</v>
      </c>
      <c r="J66" s="14">
        <f>+H66*I65</f>
        <v>10</v>
      </c>
    </row>
    <row r="67" spans="2:10" x14ac:dyDescent="0.3">
      <c r="F67" s="15" t="s">
        <v>273</v>
      </c>
      <c r="G67" s="26" t="s">
        <v>494</v>
      </c>
      <c r="H67" s="27">
        <v>0.5</v>
      </c>
      <c r="I67" s="14" t="s">
        <v>11</v>
      </c>
      <c r="J67" s="14">
        <f>+H67*I65</f>
        <v>5</v>
      </c>
    </row>
    <row r="68" spans="2:10" x14ac:dyDescent="0.3">
      <c r="F68" s="15" t="s">
        <v>281</v>
      </c>
      <c r="G68" s="26" t="s">
        <v>4</v>
      </c>
      <c r="H68" s="27">
        <v>0</v>
      </c>
      <c r="I68" s="14" t="s">
        <v>11</v>
      </c>
      <c r="J68" s="14">
        <f>+H68*I65</f>
        <v>0</v>
      </c>
    </row>
    <row r="69" spans="2:10" x14ac:dyDescent="0.3">
      <c r="B69" s="19" t="s">
        <v>321</v>
      </c>
      <c r="C69" s="21" t="s">
        <v>322</v>
      </c>
      <c r="D69" s="33"/>
      <c r="E69" s="33"/>
      <c r="F69" s="33"/>
      <c r="G69" s="33"/>
      <c r="H69" s="34"/>
      <c r="I69" s="11">
        <f>SUM(I70:I73)</f>
        <v>100</v>
      </c>
      <c r="J69" s="11"/>
    </row>
    <row r="70" spans="2:10" x14ac:dyDescent="0.3">
      <c r="D70" s="17" t="s">
        <v>323</v>
      </c>
      <c r="E70" s="24" t="s">
        <v>324</v>
      </c>
      <c r="F70" s="24"/>
      <c r="G70" s="24"/>
      <c r="H70" s="25"/>
      <c r="I70" s="18">
        <v>100</v>
      </c>
      <c r="J70" s="18"/>
    </row>
    <row r="71" spans="2:10" x14ac:dyDescent="0.3">
      <c r="F71" s="15" t="s">
        <v>325</v>
      </c>
      <c r="G71" s="26" t="s">
        <v>327</v>
      </c>
      <c r="H71" s="27">
        <v>1</v>
      </c>
      <c r="I71" s="14" t="s">
        <v>11</v>
      </c>
      <c r="J71" s="14">
        <f>+H71*I70</f>
        <v>100</v>
      </c>
    </row>
    <row r="72" spans="2:10" x14ac:dyDescent="0.3">
      <c r="F72" s="15" t="s">
        <v>326</v>
      </c>
      <c r="G72" s="26" t="s">
        <v>328</v>
      </c>
      <c r="H72" s="27">
        <v>0</v>
      </c>
      <c r="I72" s="14" t="s">
        <v>11</v>
      </c>
      <c r="J72" s="14">
        <f>+H72*I70</f>
        <v>0</v>
      </c>
    </row>
  </sheetData>
  <sheetProtection algorithmName="SHA-512" hashValue="+j00l/x8GlO9kOHnGBF26YgzHC2GIFtMfHfyFIcix2iersHgRnvaX1Mm3JAe+xPTMyyESNi1CjgVmb0EDS/BVw==" saltValue="6hlPM/HmKNSyvQsvs8ejKQ==" spinCount="100000" sheet="1" objects="1" scenarios="1" selectLockedCells="1" selectUnlockedCells="1"/>
  <customSheetViews>
    <customSheetView guid="{A55A965D-B0AC-4287-B3E4-A60951EB9939}" showPageBreaks="1" fitToPage="1">
      <selection activeCell="G12" sqref="G12"/>
      <pageMargins left="0.25" right="0.25" top="0.75" bottom="0.75" header="0.3" footer="0.3"/>
      <pageSetup paperSize="9" scale="90" fitToHeight="0" orientation="portrait" r:id="rId1"/>
    </customSheetView>
  </customSheetViews>
  <mergeCells count="4">
    <mergeCell ref="B2:C2"/>
    <mergeCell ref="D2:E2"/>
    <mergeCell ref="F2:G2"/>
    <mergeCell ref="B3:H3"/>
  </mergeCells>
  <phoneticPr fontId="15" type="noConversion"/>
  <pageMargins left="0.25" right="0.25" top="0.75" bottom="0.75" header="0.3" footer="0.3"/>
  <pageSetup paperSize="9" scale="9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Ուղեցույց</vt:lpstr>
      <vt:lpstr>Առաջնահերթություններ</vt:lpstr>
      <vt:lpstr>Վարկանիշային չափորոշիչներ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Anahit.Hamzyan</cp:lastModifiedBy>
  <cp:lastPrinted>2026-01-05T10:46:59Z</cp:lastPrinted>
  <dcterms:created xsi:type="dcterms:W3CDTF">2024-06-27T08:09:42Z</dcterms:created>
  <dcterms:modified xsi:type="dcterms:W3CDTF">2026-07-14T09:02:10Z</dcterms:modified>
</cp:coreProperties>
</file>